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Supporting Files/"/>
    </mc:Choice>
  </mc:AlternateContent>
  <xr:revisionPtr revIDLastSave="51" documentId="13_ncr:1_{1D490519-1127-4B4A-9670-E713FB6A0E2D}" xr6:coauthVersionLast="47" xr6:coauthVersionMax="47" xr10:uidLastSave="{66C4AA3A-2710-431F-A2AC-9E687BD42EE6}"/>
  <bookViews>
    <workbookView xWindow="28680" yWindow="-120" windowWidth="29040" windowHeight="15840" activeTab="9" xr2:uid="{2166B236-B339-4ECE-99D3-36B0BC3DE9DE}"/>
  </bookViews>
  <sheets>
    <sheet name="E36401" sheetId="17" r:id="rId1"/>
    <sheet name="E36501" sheetId="10" r:id="rId2"/>
    <sheet name="E36601" sheetId="19" r:id="rId3"/>
    <sheet name="E36701" sheetId="20" r:id="rId4"/>
    <sheet name="E36801" sheetId="13" r:id="rId5"/>
    <sheet name="E36901" sheetId="16" r:id="rId6"/>
    <sheet name="E37001 - E37003" sheetId="14" r:id="rId7"/>
    <sheet name="Summary" sheetId="18" r:id="rId8"/>
    <sheet name="E37301" sheetId="15" r:id="rId9"/>
    <sheet name="E37302" sheetId="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P" localSheetId="2">#REF!</definedName>
    <definedName name="\P" localSheetId="3">#REF!</definedName>
    <definedName name="\P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>#REF!</definedName>
    <definedName name="_att1">#REF!</definedName>
    <definedName name="_att10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xlnm._FilterDatabase" localSheetId="1" hidden="1">'E36501'!$P$4:$P$414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a_FigJNP1p1">#REF!</definedName>
    <definedName name="a_FigJNP1p2">#REF!</definedName>
    <definedName name="a_OPC1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c_p1">#REF!</definedName>
    <definedName name="acalc_p3">#REF!</definedName>
    <definedName name="ACCPLTTRUUP">#REF!</definedName>
    <definedName name="Acronymes">#REF!</definedName>
    <definedName name="ACTPLT">#REF!</definedName>
    <definedName name="ActualNox">'[2]Actual NOX'!$A$4:$B$4,'[2]Actual NOX'!$A$6:$I$42</definedName>
    <definedName name="Adj_4CP">#REF!</definedName>
    <definedName name="adj_kwh_selfgen">#REF!</definedName>
    <definedName name="adj_rev_selfgen">#REF!</definedName>
    <definedName name="af" localSheetId="2">'[3]II-I-2-A-D'!$A$106:$K$200</definedName>
    <definedName name="af" localSheetId="3">'[3]II-I-2-A-D'!$A$106:$K$200</definedName>
    <definedName name="af">'[4]II-I-2-A-D'!$A$106:$K$200</definedName>
    <definedName name="alloc">#REF!</definedName>
    <definedName name="ANNU1998">#REF!</definedName>
    <definedName name="ANNU1999">#REF!</definedName>
    <definedName name="AnnualRate">'[2]Act&amp;Proj Interest'!#REF!</definedName>
    <definedName name="appendxA_p1">#REF!</definedName>
    <definedName name="appendxA_p2">#REF!</definedName>
    <definedName name="attach5">#REF!</definedName>
    <definedName name="BASE_RATE_ADJ">#REF!</definedName>
    <definedName name="billhis">#REF!</definedName>
    <definedName name="billkit">#REF!</definedName>
    <definedName name="billpro">#REF!</definedName>
    <definedName name="billwp">#REF!</definedName>
    <definedName name="bsis">[5]bsis!$A$1:$E$937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ntact_table">'[7]0003 Details'!$A$8:$L$324</definedName>
    <definedName name="contact_table2">'[7]0003 Details'!$A$8:$N$324</definedName>
    <definedName name="COPY">#REF!</definedName>
    <definedName name="COST_SUMMARY">#REF!</definedName>
    <definedName name="COSTPG1">#REF!</definedName>
    <definedName name="COSTPG2">#REF!</definedName>
    <definedName name="COVER">#REF!</definedName>
    <definedName name="custhis" localSheetId="2">'[3]II-I-1-TDCS'!#REF!</definedName>
    <definedName name="custhis" localSheetId="3">'[3]II-I-1-TDCS'!#REF!</definedName>
    <definedName name="custhis">'[4]II-I-1-TDCS'!#REF!</definedName>
    <definedName name="custkit" localSheetId="2">'[3]II-I-1-TDCS'!#REF!</definedName>
    <definedName name="custkit" localSheetId="3">'[3]II-I-1-TDCS'!#REF!</definedName>
    <definedName name="custkit">'[4]II-I-1-TDCS'!#REF!</definedName>
    <definedName name="custpro" localSheetId="2">'[3]II-I-1-TDCS'!#REF!</definedName>
    <definedName name="custpro" localSheetId="3">'[3]II-I-1-TDCS'!#REF!</definedName>
    <definedName name="custpro">'[4]II-I-1-TDCS'!#REF!</definedName>
    <definedName name="CYCLE">#REF!</definedName>
    <definedName name="datahis" localSheetId="2">'[3]II-I-2-A-D'!#REF!</definedName>
    <definedName name="datahis" localSheetId="3">'[3]II-I-2-A-D'!#REF!</definedName>
    <definedName name="datahis">'[4]II-I-2-A-D'!#REF!</definedName>
    <definedName name="datakit" localSheetId="2">'[3]II-I-2-A-D'!#REF!</definedName>
    <definedName name="datakit" localSheetId="3">'[3]II-I-2-A-D'!#REF!</definedName>
    <definedName name="datakit">'[4]II-I-2-A-D'!#REF!</definedName>
    <definedName name="datapro" localSheetId="2">'[3]II-I-2-A-D'!#REF!</definedName>
    <definedName name="datapro" localSheetId="3">'[3]II-I-2-A-D'!#REF!</definedName>
    <definedName name="datapro">'[4]II-I-2-A-D'!#REF!</definedName>
    <definedName name="DISALLOWANCE">#REF!</definedName>
    <definedName name="disthis" localSheetId="2">'[3]II-I-1-Dist'!#REF!</definedName>
    <definedName name="disthis" localSheetId="3">'[3]II-I-1-Dist'!#REF!</definedName>
    <definedName name="disthis">'[4]II-I-1-Dist'!#REF!</definedName>
    <definedName name="distkit" localSheetId="2">'[3]II-I-1-Dist'!#REF!</definedName>
    <definedName name="distkit" localSheetId="3">'[3]II-I-1-Dist'!#REF!</definedName>
    <definedName name="distkit">'[4]II-I-1-Dist'!#REF!</definedName>
    <definedName name="distpro" localSheetId="2">'[3]II-I-1-Dist'!#REF!</definedName>
    <definedName name="distpro" localSheetId="3">'[3]II-I-1-Dist'!#REF!</definedName>
    <definedName name="distpro">'[4]II-I-1-Dist'!#REF!</definedName>
    <definedName name="Divisor">#REF!</definedName>
    <definedName name="DOCKET_18057">#REF!</definedName>
    <definedName name="FACTOR_REFUND">'[8]Not Used'!$A$1:$L$29</definedName>
    <definedName name="FEB_REVISED">#REF!</definedName>
    <definedName name="fininfo">#REF!</definedName>
    <definedName name="finratios">#REF!</definedName>
    <definedName name="gen_capa_rev_p1">#REF!</definedName>
    <definedName name="gen_capa_rev_p2">#REF!</definedName>
    <definedName name="Genco">[9]Genco!$A$6:$C$370</definedName>
    <definedName name="graphs11" localSheetId="2" hidden="1">{#N/A,#N/A,TRUE,"Operating Graphs";#N/A,#N/A,TRUE,"Stats"}</definedName>
    <definedName name="graphs11" localSheetId="3" hidden="1">{#N/A,#N/A,TRUE,"Operating Graphs";#N/A,#N/A,TRUE,"Stats"}</definedName>
    <definedName name="graphs11" hidden="1">{#N/A,#N/A,TRUE,"Operating Graphs";#N/A,#N/A,TRUE,"Stats"}</definedName>
    <definedName name="Hist">[9]Hist!$A$6:$D$7</definedName>
    <definedName name="HLPCorp">'[9]HLP Corp'!$A$6:$C$215</definedName>
    <definedName name="HLPDivision">'[9]HLP Div'!$A$6:$C$322</definedName>
    <definedName name="I">"a1..m50"</definedName>
    <definedName name="I_S_Table">#REF!</definedName>
    <definedName name="impute_adj">#REF!</definedName>
    <definedName name="IncStmt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>[10]AccPlt!#REF!</definedName>
    <definedName name="methis" localSheetId="2">'[3]II-I-1-Met'!#REF!</definedName>
    <definedName name="methis" localSheetId="3">'[3]II-I-1-Met'!#REF!</definedName>
    <definedName name="methis">'[4]II-I-1-Met'!#REF!</definedName>
    <definedName name="metkit" localSheetId="2">'[3]II-I-1-Met'!#REF!</definedName>
    <definedName name="metkit" localSheetId="3">'[3]II-I-1-Met'!#REF!</definedName>
    <definedName name="metkit">'[4]II-I-1-Met'!#REF!</definedName>
    <definedName name="metpro" localSheetId="2">'[3]II-I-1-Met'!#REF!</definedName>
    <definedName name="metpro" localSheetId="3">'[3]II-I-1-Met'!#REF!</definedName>
    <definedName name="metpro">'[4]II-I-1-Met'!#REF!</definedName>
    <definedName name="MWH">#REF!</definedName>
    <definedName name="mwh_aloc">#REF!</definedName>
    <definedName name="Nuclear">[9]Nuclear!$A$6:$C$91</definedName>
    <definedName name="O_U_INT_MONTH">#REF!</definedName>
    <definedName name="O_U_INT_SUMMARY">#REF!</definedName>
    <definedName name="O_U_MO_SUMMARY">#REF!</definedName>
    <definedName name="O_U_RECONCIL">#REF!</definedName>
    <definedName name="O_U_SUMMARY">#REF!</definedName>
    <definedName name="OOP_ADJ">[8]Open!$A$1:$AA$73</definedName>
    <definedName name="othchhis" localSheetId="2">'[3]II-I-1-Dist'!#REF!</definedName>
    <definedName name="othchhis" localSheetId="3">'[3]II-I-1-Dist'!#REF!</definedName>
    <definedName name="othchhis">'[4]II-I-1-Dist'!#REF!</definedName>
    <definedName name="othchkit" localSheetId="2">'[3]II-I-1-Dist'!#REF!</definedName>
    <definedName name="othchkit" localSheetId="3">'[3]II-I-1-Dist'!#REF!</definedName>
    <definedName name="othchkit">'[4]II-I-1-Dist'!#REF!</definedName>
    <definedName name="othchpro" localSheetId="2">'[3]II-I-1-Dist'!#REF!</definedName>
    <definedName name="othchpro" localSheetId="3">'[3]II-I-1-Dist'!#REF!</definedName>
    <definedName name="othchpro">'[4]II-I-1-Dist'!#REF!</definedName>
    <definedName name="OTHER">#REF!</definedName>
    <definedName name="P1_">#REF!</definedName>
    <definedName name="PAGE1">#REF!</definedName>
    <definedName name="PAGE2">#REF!</definedName>
    <definedName name="PAGE3">#REF!</definedName>
    <definedName name="_xlnm.Print_Area" localSheetId="8">'E37301'!$A$1:$Z$414</definedName>
    <definedName name="QUART1998">#REF!</definedName>
    <definedName name="QUART1999">#REF!</definedName>
    <definedName name="RAIL_SPUR">#REF!</definedName>
    <definedName name="rate">'[2]Act&amp;Proj Interest'!#REF!</definedName>
    <definedName name="recap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[9]REP!$A$6:$C$30</definedName>
    <definedName name="REVENUE_SUMMARY">#REF!</definedName>
    <definedName name="REVPG1">#REF!</definedName>
    <definedName name="REVPG2">#REF!</definedName>
    <definedName name="REVPG3">#REF!</definedName>
    <definedName name="S1_">#REF!</definedName>
    <definedName name="S2_">#REF!</definedName>
    <definedName name="selfgen_4CP_adj">#REF!</definedName>
    <definedName name="selfgen_revmwh_adj">#REF!</definedName>
    <definedName name="SS">'[9]Shared Services'!$A$6:$C$213</definedName>
    <definedName name="SUMMARY">#REF!</definedName>
    <definedName name="summhis" localSheetId="2">[3]Summ!#REF!</definedName>
    <definedName name="summhis" localSheetId="3">[3]Summ!#REF!</definedName>
    <definedName name="summhis">[4]Summ!#REF!</definedName>
    <definedName name="summkit" localSheetId="2">[3]Summ!#REF!</definedName>
    <definedName name="summkit" localSheetId="3">[3]Summ!#REF!</definedName>
    <definedName name="summkit">[4]Summ!#REF!</definedName>
    <definedName name="summpro" localSheetId="2">[3]Summ!#REF!</definedName>
    <definedName name="summpro" localSheetId="3">[3]Summ!#REF!</definedName>
    <definedName name="summpro">[4]Summ!#REF!</definedName>
    <definedName name="SURC_16486">#REF!</definedName>
    <definedName name="SURC_17290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 localSheetId="2">'[3]II-I-1-Total'!#REF!</definedName>
    <definedName name="totalhis" localSheetId="3">'[3]II-I-1-Total'!#REF!</definedName>
    <definedName name="totalhis">'[4]II-I-1-Total'!#REF!</definedName>
    <definedName name="totalkit" localSheetId="2">'[3]II-I-1-Total'!#REF!</definedName>
    <definedName name="totalkit" localSheetId="3">'[3]II-I-1-Total'!#REF!</definedName>
    <definedName name="totalkit">'[4]II-I-1-Total'!#REF!</definedName>
    <definedName name="totalpro" localSheetId="2">'[3]II-I-1-Total'!#REF!</definedName>
    <definedName name="totalpro" localSheetId="3">'[3]II-I-1-Total'!#REF!</definedName>
    <definedName name="totalpro">'[4]II-I-1-Total'!#REF!</definedName>
    <definedName name="tranhis" localSheetId="2">'[3]II-I-1-Tran'!#REF!</definedName>
    <definedName name="tranhis" localSheetId="3">'[3]II-I-1-Tran'!#REF!</definedName>
    <definedName name="tranhis">'[4]II-I-1-Tran'!#REF!</definedName>
    <definedName name="trankit" localSheetId="2">'[3]II-I-1-Tran'!#REF!</definedName>
    <definedName name="trankit" localSheetId="3">'[3]II-I-1-Tran'!#REF!</definedName>
    <definedName name="trankit">'[4]II-I-1-Tran'!#REF!</definedName>
    <definedName name="tranpro" localSheetId="2">'[3]II-I-1-Tran'!#REF!</definedName>
    <definedName name="tranpro" localSheetId="3">'[3]II-I-1-Tran'!#REF!</definedName>
    <definedName name="tranpro">'[4]II-I-1-Tran'!#REF!</definedName>
    <definedName name="TrialBalance">'[11]trial balance'!$A$9:$C$360</definedName>
    <definedName name="trust">#REF!</definedName>
    <definedName name="VAN">#REF!</definedName>
    <definedName name="wp_ctc">#REF!</definedName>
    <definedName name="wp_tc">#REF!</definedName>
    <definedName name="wp367_2" localSheetId="2">'[3]A366-7'!#REF!</definedName>
    <definedName name="wp367_2" localSheetId="3">'[3]A366-7'!#REF!</definedName>
    <definedName name="wp367_2">'[4]A366-7'!#REF!</definedName>
    <definedName name="wp368min">#REF!</definedName>
    <definedName name="WP4cp">#REF!</definedName>
    <definedName name="wpae4cp">#REF!</definedName>
    <definedName name="wpcust2" localSheetId="2">[3]Cust!#REF!</definedName>
    <definedName name="wpcust2" localSheetId="3">[3]Cust!#REF!</definedName>
    <definedName name="wpcust2">[4]Cust!#REF!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n.Cashflow.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2" hidden="1">{#N/A,#N/A,TRUE,"Operating Graphs";#N/A,#N/A,TRUE,"Stats"}</definedName>
    <definedName name="wrn.Operating_Graphs_Stats." localSheetId="3" hidden="1">{#N/A,#N/A,TRUE,"Operating Graphs";#N/A,#N/A,TRUE,"Stats"}</definedName>
    <definedName name="wrn.Operating_Graphs_Stats." hidden="1">{#N/A,#N/A,TRUE,"Operating Graphs";#N/A,#N/A,TRUE,"Stats"}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68" i="15" l="1"/>
  <c r="O6" i="20"/>
  <c r="O7" i="20"/>
  <c r="O8" i="20"/>
  <c r="O9" i="20"/>
  <c r="O10" i="20"/>
  <c r="O11" i="20"/>
  <c r="O12" i="20"/>
  <c r="Q12" i="20"/>
  <c r="O13" i="20"/>
  <c r="O14" i="20"/>
  <c r="O15" i="20"/>
  <c r="O16" i="20"/>
  <c r="O17" i="20"/>
  <c r="O18" i="20"/>
  <c r="P20" i="20"/>
  <c r="P21" i="20"/>
  <c r="P22" i="20"/>
  <c r="P23" i="20"/>
  <c r="P24" i="20"/>
  <c r="P25" i="20"/>
  <c r="P26" i="20"/>
  <c r="P27" i="20"/>
  <c r="P28" i="20"/>
  <c r="P29" i="20"/>
  <c r="Q29" i="20"/>
  <c r="P30" i="20"/>
  <c r="P31" i="20"/>
  <c r="P32" i="20"/>
  <c r="P33" i="20"/>
  <c r="Q33" i="20"/>
  <c r="P34" i="20"/>
  <c r="O36" i="20"/>
  <c r="O37" i="20"/>
  <c r="O38" i="20"/>
  <c r="O39" i="20"/>
  <c r="O40" i="20"/>
  <c r="O41" i="20"/>
  <c r="O42" i="20"/>
  <c r="O43" i="20"/>
  <c r="O44" i="20"/>
  <c r="O45" i="20"/>
  <c r="Q45" i="20"/>
  <c r="O46" i="20"/>
  <c r="O47" i="20"/>
  <c r="O48" i="20"/>
  <c r="O49" i="20"/>
  <c r="O50" i="20"/>
  <c r="Q50" i="20"/>
  <c r="O51" i="20"/>
  <c r="P53" i="20"/>
  <c r="Q53" i="20"/>
  <c r="P54" i="20"/>
  <c r="P55" i="20"/>
  <c r="P56" i="20"/>
  <c r="P57" i="20"/>
  <c r="P58" i="20"/>
  <c r="P59" i="20"/>
  <c r="P60" i="20"/>
  <c r="P61" i="20"/>
  <c r="P62" i="20"/>
  <c r="P63" i="20"/>
  <c r="Q63" i="20"/>
  <c r="P64" i="20"/>
  <c r="P65" i="20"/>
  <c r="P66" i="20"/>
  <c r="P68" i="20"/>
  <c r="R68" i="20"/>
  <c r="P69" i="20"/>
  <c r="R69" i="20"/>
  <c r="P70" i="20"/>
  <c r="R70" i="20"/>
  <c r="P71" i="20"/>
  <c r="P902" i="20" s="1"/>
  <c r="P904" i="20" s="1"/>
  <c r="R71" i="20"/>
  <c r="P72" i="20"/>
  <c r="R72" i="20"/>
  <c r="P73" i="20"/>
  <c r="R73" i="20"/>
  <c r="P74" i="20"/>
  <c r="R74" i="20"/>
  <c r="P75" i="20"/>
  <c r="R75" i="20"/>
  <c r="P76" i="20"/>
  <c r="R76" i="20"/>
  <c r="P77" i="20"/>
  <c r="R77" i="20"/>
  <c r="P78" i="20"/>
  <c r="R78" i="20"/>
  <c r="P79" i="20"/>
  <c r="R79" i="20"/>
  <c r="P80" i="20"/>
  <c r="R80" i="20"/>
  <c r="P81" i="20"/>
  <c r="R81" i="20"/>
  <c r="P82" i="20"/>
  <c r="R82" i="20"/>
  <c r="P83" i="20"/>
  <c r="R83" i="20"/>
  <c r="O85" i="20"/>
  <c r="O86" i="20"/>
  <c r="O87" i="20"/>
  <c r="O88" i="20"/>
  <c r="O89" i="20"/>
  <c r="O90" i="20"/>
  <c r="O91" i="20"/>
  <c r="O92" i="20"/>
  <c r="O93" i="20"/>
  <c r="O94" i="20"/>
  <c r="O95" i="20"/>
  <c r="O96" i="20"/>
  <c r="O97" i="20"/>
  <c r="O98" i="20"/>
  <c r="O99" i="20"/>
  <c r="O101" i="20"/>
  <c r="O102" i="20"/>
  <c r="O103" i="20"/>
  <c r="O104" i="20"/>
  <c r="O105" i="20"/>
  <c r="O106" i="20"/>
  <c r="O107" i="20"/>
  <c r="O108" i="20"/>
  <c r="O109" i="20"/>
  <c r="Q109" i="20"/>
  <c r="O110" i="20"/>
  <c r="O111" i="20"/>
  <c r="O112" i="20"/>
  <c r="O113" i="20"/>
  <c r="Q113" i="20"/>
  <c r="O114" i="20"/>
  <c r="P116" i="20"/>
  <c r="P117" i="20"/>
  <c r="P118" i="20"/>
  <c r="P119" i="20"/>
  <c r="P120" i="20"/>
  <c r="P121" i="20"/>
  <c r="P122" i="20"/>
  <c r="P123" i="20"/>
  <c r="P124" i="20"/>
  <c r="Q124" i="20"/>
  <c r="P125" i="20"/>
  <c r="P126" i="20"/>
  <c r="P127" i="20"/>
  <c r="P128" i="20"/>
  <c r="Q128" i="20"/>
  <c r="P129" i="20"/>
  <c r="P131" i="20"/>
  <c r="P132" i="20"/>
  <c r="P133" i="20"/>
  <c r="P134" i="20"/>
  <c r="P135" i="20"/>
  <c r="P136" i="20"/>
  <c r="P137" i="20"/>
  <c r="P138" i="20"/>
  <c r="P139" i="20"/>
  <c r="Q139" i="20"/>
  <c r="P140" i="20"/>
  <c r="P141" i="20"/>
  <c r="P142" i="20"/>
  <c r="P143" i="20"/>
  <c r="Q143" i="20"/>
  <c r="P144" i="20"/>
  <c r="O146" i="20"/>
  <c r="O147" i="20"/>
  <c r="O148" i="20"/>
  <c r="O149" i="20"/>
  <c r="O150" i="20"/>
  <c r="O151" i="20"/>
  <c r="O152" i="20"/>
  <c r="O153" i="20"/>
  <c r="O154" i="20"/>
  <c r="O155" i="20"/>
  <c r="O156" i="20"/>
  <c r="O157" i="20"/>
  <c r="O158" i="20"/>
  <c r="O159" i="20"/>
  <c r="O160" i="20"/>
  <c r="O161" i="20"/>
  <c r="O163" i="20"/>
  <c r="O164" i="20"/>
  <c r="O165" i="20"/>
  <c r="O166" i="20"/>
  <c r="O167" i="20"/>
  <c r="O168" i="20"/>
  <c r="O169" i="20"/>
  <c r="P171" i="20"/>
  <c r="R171" i="20"/>
  <c r="P172" i="20"/>
  <c r="R172" i="20"/>
  <c r="P173" i="20"/>
  <c r="R173" i="20"/>
  <c r="P174" i="20"/>
  <c r="R174" i="20"/>
  <c r="P175" i="20"/>
  <c r="R175" i="20"/>
  <c r="P176" i="20"/>
  <c r="R176" i="20"/>
  <c r="P177" i="20"/>
  <c r="R177" i="20"/>
  <c r="P178" i="20"/>
  <c r="R178" i="20"/>
  <c r="P179" i="20"/>
  <c r="R179" i="20"/>
  <c r="P180" i="20"/>
  <c r="R180" i="20"/>
  <c r="P181" i="20"/>
  <c r="R181" i="20"/>
  <c r="P182" i="20"/>
  <c r="R182" i="20"/>
  <c r="P183" i="20"/>
  <c r="R183" i="20"/>
  <c r="P184" i="20"/>
  <c r="Q184" i="20"/>
  <c r="R184" i="20"/>
  <c r="P185" i="20"/>
  <c r="R185" i="20"/>
  <c r="P186" i="20"/>
  <c r="R186" i="20"/>
  <c r="R902" i="20" s="1"/>
  <c r="R904" i="20" s="1"/>
  <c r="P188" i="20"/>
  <c r="P189" i="20"/>
  <c r="P190" i="20"/>
  <c r="P191" i="20"/>
  <c r="P192" i="20"/>
  <c r="P193" i="20"/>
  <c r="P194" i="20"/>
  <c r="P195" i="20"/>
  <c r="P196" i="20"/>
  <c r="P197" i="20"/>
  <c r="P198" i="20"/>
  <c r="P199" i="20"/>
  <c r="P200" i="20"/>
  <c r="P201" i="20"/>
  <c r="P203" i="20"/>
  <c r="P204" i="20"/>
  <c r="P205" i="20"/>
  <c r="P206" i="20"/>
  <c r="P207" i="20"/>
  <c r="P208" i="20"/>
  <c r="P209" i="20"/>
  <c r="P210" i="20"/>
  <c r="P211" i="20"/>
  <c r="P212" i="20"/>
  <c r="P214" i="20"/>
  <c r="P215" i="20"/>
  <c r="P216" i="20"/>
  <c r="P217" i="20"/>
  <c r="P218" i="20"/>
  <c r="P219" i="20"/>
  <c r="P220" i="20"/>
  <c r="P221" i="20"/>
  <c r="P222" i="20"/>
  <c r="Q222" i="20"/>
  <c r="P223" i="20"/>
  <c r="P224" i="20"/>
  <c r="P225" i="20"/>
  <c r="P226" i="20"/>
  <c r="P227" i="20"/>
  <c r="P229" i="20"/>
  <c r="P230" i="20"/>
  <c r="P231" i="20"/>
  <c r="P232" i="20"/>
  <c r="P233" i="20"/>
  <c r="P234" i="20"/>
  <c r="P235" i="20"/>
  <c r="P236" i="20"/>
  <c r="P237" i="20"/>
  <c r="P238" i="20"/>
  <c r="P239" i="20"/>
  <c r="P240" i="20"/>
  <c r="P242" i="20"/>
  <c r="P243" i="20"/>
  <c r="P244" i="20"/>
  <c r="P245" i="20"/>
  <c r="P246" i="20"/>
  <c r="P247" i="20"/>
  <c r="P248" i="20"/>
  <c r="P249" i="20"/>
  <c r="P250" i="20"/>
  <c r="P251" i="20"/>
  <c r="P252" i="20"/>
  <c r="P253" i="20"/>
  <c r="P254" i="20"/>
  <c r="P255" i="20"/>
  <c r="Q255" i="20"/>
  <c r="P256" i="20"/>
  <c r="O258" i="20"/>
  <c r="P258" i="20"/>
  <c r="O259" i="20"/>
  <c r="P259" i="20"/>
  <c r="O260" i="20"/>
  <c r="P260" i="20"/>
  <c r="O261" i="20"/>
  <c r="P261" i="20"/>
  <c r="O262" i="20"/>
  <c r="P262" i="20"/>
  <c r="O263" i="20"/>
  <c r="P263" i="20"/>
  <c r="O264" i="20"/>
  <c r="P264" i="20"/>
  <c r="O265" i="20"/>
  <c r="P265" i="20"/>
  <c r="Q265" i="20"/>
  <c r="O266" i="20"/>
  <c r="P266" i="20"/>
  <c r="O267" i="20"/>
  <c r="P267" i="20"/>
  <c r="Q267" i="20"/>
  <c r="O268" i="20"/>
  <c r="P268" i="20"/>
  <c r="Q268" i="20"/>
  <c r="O269" i="20"/>
  <c r="P269" i="20"/>
  <c r="O270" i="20"/>
  <c r="P270" i="20"/>
  <c r="O271" i="20"/>
  <c r="O272" i="20"/>
  <c r="P272" i="20"/>
  <c r="O273" i="20"/>
  <c r="P275" i="20"/>
  <c r="P276" i="20"/>
  <c r="P277" i="20"/>
  <c r="P278" i="20"/>
  <c r="P279" i="20"/>
  <c r="P280" i="20"/>
  <c r="P281" i="20"/>
  <c r="P282" i="20"/>
  <c r="P283" i="20"/>
  <c r="P284" i="20"/>
  <c r="P285" i="20"/>
  <c r="P286" i="20"/>
  <c r="P287" i="20"/>
  <c r="P288" i="20"/>
  <c r="P289" i="20"/>
  <c r="P290" i="20"/>
  <c r="P291" i="20"/>
  <c r="P292" i="20"/>
  <c r="P294" i="20"/>
  <c r="P295" i="20"/>
  <c r="P296" i="20"/>
  <c r="P297" i="20"/>
  <c r="P298" i="20"/>
  <c r="P299" i="20"/>
  <c r="P300" i="20"/>
  <c r="P301" i="20"/>
  <c r="P302" i="20"/>
  <c r="P303" i="20"/>
  <c r="P304" i="20"/>
  <c r="P305" i="20"/>
  <c r="Q305" i="20"/>
  <c r="P306" i="20"/>
  <c r="Q306" i="20"/>
  <c r="P307" i="20"/>
  <c r="P308" i="20"/>
  <c r="P309" i="20"/>
  <c r="P310" i="20"/>
  <c r="P311" i="20"/>
  <c r="P313" i="20"/>
  <c r="P314" i="20"/>
  <c r="P315" i="20"/>
  <c r="P316" i="20"/>
  <c r="P317" i="20"/>
  <c r="P318" i="20"/>
  <c r="P319" i="20"/>
  <c r="P320" i="20"/>
  <c r="P321" i="20"/>
  <c r="P322" i="20"/>
  <c r="Q322" i="20"/>
  <c r="P323" i="20"/>
  <c r="P324" i="20"/>
  <c r="Q324" i="20"/>
  <c r="Q902" i="20" s="1"/>
  <c r="Q904" i="20" s="1"/>
  <c r="P325" i="20"/>
  <c r="P326" i="20"/>
  <c r="P327" i="20"/>
  <c r="R329" i="20"/>
  <c r="R330" i="20"/>
  <c r="R331" i="20"/>
  <c r="R332" i="20"/>
  <c r="R333" i="20"/>
  <c r="R334" i="20"/>
  <c r="R335" i="20"/>
  <c r="R336" i="20"/>
  <c r="R337" i="20"/>
  <c r="R338" i="20"/>
  <c r="R339" i="20"/>
  <c r="R340" i="20"/>
  <c r="R341" i="20"/>
  <c r="R342" i="20"/>
  <c r="R344" i="20"/>
  <c r="R345" i="20"/>
  <c r="R346" i="20"/>
  <c r="R347" i="20"/>
  <c r="R348" i="20"/>
  <c r="R349" i="20"/>
  <c r="R350" i="20"/>
  <c r="R351" i="20"/>
  <c r="R352" i="20"/>
  <c r="R353" i="20"/>
  <c r="R354" i="20"/>
  <c r="R355" i="20"/>
  <c r="R356" i="20"/>
  <c r="R357" i="20"/>
  <c r="R358" i="20"/>
  <c r="P360" i="20"/>
  <c r="P361" i="20"/>
  <c r="P362" i="20"/>
  <c r="P363" i="20"/>
  <c r="P364" i="20"/>
  <c r="P365" i="20"/>
  <c r="P366" i="20"/>
  <c r="P367" i="20"/>
  <c r="Q367" i="20"/>
  <c r="P368" i="20"/>
  <c r="P369" i="20"/>
  <c r="P370" i="20"/>
  <c r="P371" i="20"/>
  <c r="Q371" i="20"/>
  <c r="P372" i="20"/>
  <c r="P374" i="20"/>
  <c r="P375" i="20"/>
  <c r="P376" i="20"/>
  <c r="P377" i="20"/>
  <c r="P378" i="20"/>
  <c r="P379" i="20"/>
  <c r="P380" i="20"/>
  <c r="P381" i="20"/>
  <c r="P382" i="20"/>
  <c r="Q382" i="20"/>
  <c r="P383" i="20"/>
  <c r="P384" i="20"/>
  <c r="P385" i="20"/>
  <c r="P386" i="20"/>
  <c r="Q386" i="20"/>
  <c r="P387" i="20"/>
  <c r="P388" i="20"/>
  <c r="P389" i="20"/>
  <c r="O391" i="20"/>
  <c r="P391" i="20"/>
  <c r="O392" i="20"/>
  <c r="P392" i="20"/>
  <c r="O393" i="20"/>
  <c r="P393" i="20"/>
  <c r="O394" i="20"/>
  <c r="P394" i="20"/>
  <c r="O395" i="20"/>
  <c r="P395" i="20"/>
  <c r="O396" i="20"/>
  <c r="P396" i="20"/>
  <c r="O397" i="20"/>
  <c r="P397" i="20"/>
  <c r="P398" i="20"/>
  <c r="O399" i="20"/>
  <c r="P399" i="20"/>
  <c r="Q399" i="20"/>
  <c r="O400" i="20"/>
  <c r="P400" i="20"/>
  <c r="P401" i="20"/>
  <c r="O402" i="20"/>
  <c r="P402" i="20"/>
  <c r="O403" i="20"/>
  <c r="P403" i="20"/>
  <c r="Q403" i="20"/>
  <c r="O404" i="20"/>
  <c r="P404" i="20"/>
  <c r="O405" i="20"/>
  <c r="P405" i="20"/>
  <c r="O406" i="20"/>
  <c r="P406" i="20"/>
  <c r="O408" i="20"/>
  <c r="P408" i="20"/>
  <c r="O409" i="20"/>
  <c r="P409" i="20"/>
  <c r="O410" i="20"/>
  <c r="P410" i="20"/>
  <c r="O411" i="20"/>
  <c r="P411" i="20"/>
  <c r="O412" i="20"/>
  <c r="P412" i="20"/>
  <c r="O413" i="20"/>
  <c r="P413" i="20"/>
  <c r="O414" i="20"/>
  <c r="P414" i="20"/>
  <c r="O415" i="20"/>
  <c r="P415" i="20"/>
  <c r="O416" i="20"/>
  <c r="P416" i="20"/>
  <c r="O417" i="20"/>
  <c r="P417" i="20"/>
  <c r="O418" i="20"/>
  <c r="P418" i="20"/>
  <c r="O419" i="20"/>
  <c r="P419" i="20"/>
  <c r="O420" i="20"/>
  <c r="P420" i="20"/>
  <c r="O421" i="20"/>
  <c r="P421" i="20"/>
  <c r="O422" i="20"/>
  <c r="P422" i="20"/>
  <c r="O423" i="20"/>
  <c r="P423" i="20"/>
  <c r="O424" i="20"/>
  <c r="P424" i="20"/>
  <c r="P426" i="20"/>
  <c r="P427" i="20"/>
  <c r="P428" i="20"/>
  <c r="P429" i="20"/>
  <c r="P430" i="20"/>
  <c r="P431" i="20"/>
  <c r="P432" i="20"/>
  <c r="P433" i="20"/>
  <c r="P434" i="20"/>
  <c r="P435" i="20"/>
  <c r="P436" i="20"/>
  <c r="P437" i="20"/>
  <c r="P438" i="20"/>
  <c r="P439" i="20"/>
  <c r="P440" i="20"/>
  <c r="P442" i="20"/>
  <c r="P443" i="20"/>
  <c r="P444" i="20"/>
  <c r="P445" i="20"/>
  <c r="P446" i="20"/>
  <c r="P447" i="20"/>
  <c r="P448" i="20"/>
  <c r="P449" i="20"/>
  <c r="P450" i="20"/>
  <c r="P452" i="20"/>
  <c r="P453" i="20"/>
  <c r="P454" i="20"/>
  <c r="P455" i="20"/>
  <c r="P456" i="20"/>
  <c r="P457" i="20"/>
  <c r="P458" i="20"/>
  <c r="P459" i="20"/>
  <c r="P461" i="20"/>
  <c r="P462" i="20"/>
  <c r="P463" i="20"/>
  <c r="P464" i="20"/>
  <c r="P465" i="20"/>
  <c r="P466" i="20"/>
  <c r="P467" i="20"/>
  <c r="P468" i="20"/>
  <c r="P470" i="20"/>
  <c r="P472" i="20"/>
  <c r="P473" i="20"/>
  <c r="P474" i="20"/>
  <c r="P475" i="20"/>
  <c r="P476" i="20"/>
  <c r="P477" i="20"/>
  <c r="P478" i="20"/>
  <c r="P479" i="20"/>
  <c r="P480" i="20"/>
  <c r="P481" i="20"/>
  <c r="P483" i="20"/>
  <c r="P484" i="20"/>
  <c r="P485" i="20"/>
  <c r="P486" i="20"/>
  <c r="P487" i="20"/>
  <c r="P488" i="20"/>
  <c r="Q488" i="20"/>
  <c r="P489" i="20"/>
  <c r="P490" i="20"/>
  <c r="P491" i="20"/>
  <c r="P492" i="20"/>
  <c r="Q492" i="20"/>
  <c r="P493" i="20"/>
  <c r="P495" i="20"/>
  <c r="P496" i="20"/>
  <c r="P497" i="20"/>
  <c r="P498" i="20"/>
  <c r="P499" i="20"/>
  <c r="P500" i="20"/>
  <c r="P501" i="20"/>
  <c r="Q501" i="20"/>
  <c r="P502" i="20"/>
  <c r="P503" i="20"/>
  <c r="P504" i="20"/>
  <c r="P505" i="20"/>
  <c r="P506" i="20"/>
  <c r="P507" i="20"/>
  <c r="P509" i="20"/>
  <c r="P511" i="20"/>
  <c r="P512" i="20"/>
  <c r="P513" i="20"/>
  <c r="P514" i="20"/>
  <c r="P515" i="20"/>
  <c r="P516" i="20"/>
  <c r="P517" i="20"/>
  <c r="P518" i="20"/>
  <c r="P519" i="20"/>
  <c r="P520" i="20"/>
  <c r="P521" i="20"/>
  <c r="P522" i="20"/>
  <c r="P524" i="20"/>
  <c r="P525" i="20"/>
  <c r="P526" i="20"/>
  <c r="Q526" i="20"/>
  <c r="P527" i="20"/>
  <c r="P528" i="20"/>
  <c r="Q528" i="20"/>
  <c r="P529" i="20"/>
  <c r="P530" i="20"/>
  <c r="P531" i="20"/>
  <c r="P532" i="20"/>
  <c r="P533" i="20"/>
  <c r="P534" i="20"/>
  <c r="P535" i="20"/>
  <c r="P536" i="20"/>
  <c r="P537" i="20"/>
  <c r="Q537" i="20"/>
  <c r="P538" i="20"/>
  <c r="P540" i="20"/>
  <c r="P541" i="20"/>
  <c r="Q541" i="20"/>
  <c r="P542" i="20"/>
  <c r="P543" i="20"/>
  <c r="P544" i="20"/>
  <c r="P545" i="20"/>
  <c r="P546" i="20"/>
  <c r="P547" i="20"/>
  <c r="P549" i="20"/>
  <c r="P550" i="20"/>
  <c r="P551" i="20"/>
  <c r="P553" i="20"/>
  <c r="P554" i="20"/>
  <c r="P555" i="20"/>
  <c r="P556" i="20"/>
  <c r="P557" i="20"/>
  <c r="P558" i="20"/>
  <c r="P559" i="20"/>
  <c r="P560" i="20"/>
  <c r="P561" i="20"/>
  <c r="P562" i="20"/>
  <c r="P563" i="20"/>
  <c r="Q563" i="20"/>
  <c r="P564" i="20"/>
  <c r="P565" i="20"/>
  <c r="P567" i="20"/>
  <c r="P568" i="20"/>
  <c r="P569" i="20"/>
  <c r="P570" i="20"/>
  <c r="Q570" i="20"/>
  <c r="P571" i="20"/>
  <c r="P572" i="20"/>
  <c r="P573" i="20"/>
  <c r="P574" i="20"/>
  <c r="P575" i="20"/>
  <c r="P576" i="20"/>
  <c r="P577" i="20"/>
  <c r="P578" i="20"/>
  <c r="Q578" i="20"/>
  <c r="P579" i="20"/>
  <c r="P581" i="20"/>
  <c r="P582" i="20"/>
  <c r="P583" i="20"/>
  <c r="P584" i="20"/>
  <c r="P585" i="20"/>
  <c r="P586" i="20"/>
  <c r="P587" i="20"/>
  <c r="P588" i="20"/>
  <c r="P589" i="20"/>
  <c r="P590" i="20"/>
  <c r="P591" i="20"/>
  <c r="Q591" i="20"/>
  <c r="P592" i="20"/>
  <c r="Q594" i="20"/>
  <c r="P595" i="20"/>
  <c r="P596" i="20"/>
  <c r="P597" i="20"/>
  <c r="P598" i="20"/>
  <c r="P600" i="20"/>
  <c r="P601" i="20"/>
  <c r="P602" i="20"/>
  <c r="P603" i="20"/>
  <c r="Q603" i="20"/>
  <c r="P604" i="20"/>
  <c r="P605" i="20"/>
  <c r="P606" i="20"/>
  <c r="P607" i="20"/>
  <c r="P608" i="20"/>
  <c r="P609" i="20"/>
  <c r="Q609" i="20"/>
  <c r="P610" i="20"/>
  <c r="Q612" i="20"/>
  <c r="Q614" i="20"/>
  <c r="Q616" i="20"/>
  <c r="Q618" i="20"/>
  <c r="Q620" i="20"/>
  <c r="Q622" i="20"/>
  <c r="Q624" i="20"/>
  <c r="Q625" i="20"/>
  <c r="Q626" i="20"/>
  <c r="Q627" i="20"/>
  <c r="Q628" i="20"/>
  <c r="Q629" i="20"/>
  <c r="Q631" i="20"/>
  <c r="P632" i="20"/>
  <c r="Q633" i="20"/>
  <c r="Q635" i="20"/>
  <c r="Q637" i="20"/>
  <c r="Q639" i="20"/>
  <c r="P641" i="20"/>
  <c r="P642" i="20"/>
  <c r="P643" i="20"/>
  <c r="P644" i="20"/>
  <c r="P645" i="20"/>
  <c r="P647" i="20"/>
  <c r="P648" i="20"/>
  <c r="P649" i="20"/>
  <c r="P650" i="20"/>
  <c r="P651" i="20"/>
  <c r="P652" i="20"/>
  <c r="P653" i="20"/>
  <c r="P654" i="20"/>
  <c r="P655" i="20"/>
  <c r="P656" i="20"/>
  <c r="Q656" i="20"/>
  <c r="P657" i="20"/>
  <c r="P658" i="20"/>
  <c r="P659" i="20"/>
  <c r="P660" i="20"/>
  <c r="P661" i="20"/>
  <c r="Q663" i="20"/>
  <c r="P665" i="20"/>
  <c r="P666" i="20"/>
  <c r="P667" i="20"/>
  <c r="P669" i="20"/>
  <c r="P670" i="20"/>
  <c r="P672" i="20"/>
  <c r="P673" i="20"/>
  <c r="P675" i="20"/>
  <c r="P676" i="20"/>
  <c r="P677" i="20"/>
  <c r="P678" i="20"/>
  <c r="P679" i="20"/>
  <c r="P680" i="20"/>
  <c r="P682" i="20"/>
  <c r="P683" i="20"/>
  <c r="P684" i="20"/>
  <c r="P685" i="20"/>
  <c r="P686" i="20"/>
  <c r="P687" i="20"/>
  <c r="P688" i="20"/>
  <c r="P689" i="20"/>
  <c r="P690" i="20"/>
  <c r="P691" i="20"/>
  <c r="Q691" i="20"/>
  <c r="P692" i="20"/>
  <c r="P693" i="20"/>
  <c r="P694" i="20"/>
  <c r="Q694" i="20"/>
  <c r="P695" i="20"/>
  <c r="P697" i="20"/>
  <c r="P698" i="20"/>
  <c r="P699" i="20"/>
  <c r="P700" i="20"/>
  <c r="P701" i="20"/>
  <c r="P702" i="20"/>
  <c r="P703" i="20"/>
  <c r="P704" i="20"/>
  <c r="P705" i="20"/>
  <c r="P706" i="20"/>
  <c r="P707" i="20"/>
  <c r="Q707" i="20"/>
  <c r="P708" i="20"/>
  <c r="P709" i="20"/>
  <c r="P710" i="20"/>
  <c r="P711" i="20"/>
  <c r="Q711" i="20"/>
  <c r="P712" i="20"/>
  <c r="Q714" i="20"/>
  <c r="P716" i="20"/>
  <c r="P717" i="20"/>
  <c r="Q718" i="20"/>
  <c r="P720" i="20"/>
  <c r="P721" i="20"/>
  <c r="P722" i="20"/>
  <c r="Q722" i="20"/>
  <c r="P723" i="20"/>
  <c r="P724" i="20"/>
  <c r="P725" i="20"/>
  <c r="P726" i="20"/>
  <c r="P727" i="20"/>
  <c r="P728" i="20"/>
  <c r="P729" i="20"/>
  <c r="P730" i="20"/>
  <c r="P732" i="20"/>
  <c r="P733" i="20"/>
  <c r="P734" i="20"/>
  <c r="P735" i="20"/>
  <c r="P737" i="20"/>
  <c r="P739" i="20"/>
  <c r="P741" i="20"/>
  <c r="P742" i="20"/>
  <c r="P743" i="20"/>
  <c r="P744" i="20"/>
  <c r="P745" i="20"/>
  <c r="P746" i="20"/>
  <c r="P747" i="20"/>
  <c r="P748" i="20"/>
  <c r="P749" i="20"/>
  <c r="P750" i="20"/>
  <c r="P751" i="20"/>
  <c r="Q751" i="20"/>
  <c r="P752" i="20"/>
  <c r="P753" i="20"/>
  <c r="P755" i="20"/>
  <c r="P756" i="20"/>
  <c r="P757" i="20"/>
  <c r="P758" i="20"/>
  <c r="P759" i="20"/>
  <c r="P760" i="20"/>
  <c r="P761" i="20"/>
  <c r="P762" i="20"/>
  <c r="P763" i="20"/>
  <c r="P764" i="20"/>
  <c r="P765" i="20"/>
  <c r="P766" i="20"/>
  <c r="P768" i="20"/>
  <c r="P769" i="20"/>
  <c r="P770" i="20"/>
  <c r="P771" i="20"/>
  <c r="P772" i="20"/>
  <c r="P773" i="20"/>
  <c r="P774" i="20"/>
  <c r="P775" i="20"/>
  <c r="P776" i="20"/>
  <c r="P777" i="20"/>
  <c r="P778" i="20"/>
  <c r="P779" i="20"/>
  <c r="P780" i="20"/>
  <c r="P782" i="20"/>
  <c r="Q782" i="20"/>
  <c r="P783" i="20"/>
  <c r="P784" i="20"/>
  <c r="P785" i="20"/>
  <c r="P786" i="20"/>
  <c r="P787" i="20"/>
  <c r="P788" i="20"/>
  <c r="P789" i="20"/>
  <c r="P790" i="20"/>
  <c r="P791" i="20"/>
  <c r="P792" i="20"/>
  <c r="P793" i="20"/>
  <c r="P794" i="20"/>
  <c r="P796" i="20"/>
  <c r="P797" i="20"/>
  <c r="P798" i="20"/>
  <c r="P799" i="20"/>
  <c r="P800" i="20"/>
  <c r="P801" i="20"/>
  <c r="P802" i="20"/>
  <c r="P803" i="20"/>
  <c r="P804" i="20"/>
  <c r="P806" i="20"/>
  <c r="P807" i="20"/>
  <c r="P808" i="20"/>
  <c r="P809" i="20"/>
  <c r="P810" i="20"/>
  <c r="P811" i="20"/>
  <c r="P812" i="20"/>
  <c r="Q812" i="20"/>
  <c r="P813" i="20"/>
  <c r="P814" i="20"/>
  <c r="P815" i="20"/>
  <c r="P816" i="20"/>
  <c r="Q816" i="20"/>
  <c r="P817" i="20"/>
  <c r="P818" i="20"/>
  <c r="P819" i="20"/>
  <c r="P820" i="20"/>
  <c r="P821" i="20"/>
  <c r="Q821" i="20"/>
  <c r="P822" i="20"/>
  <c r="P824" i="20"/>
  <c r="P825" i="20"/>
  <c r="P826" i="20"/>
  <c r="P827" i="20"/>
  <c r="P828" i="20"/>
  <c r="P829" i="20"/>
  <c r="P830" i="20"/>
  <c r="P831" i="20"/>
  <c r="P832" i="20"/>
  <c r="P833" i="20"/>
  <c r="P835" i="20"/>
  <c r="P836" i="20"/>
  <c r="P837" i="20"/>
  <c r="P838" i="20"/>
  <c r="P840" i="20"/>
  <c r="P841" i="20"/>
  <c r="P842" i="20"/>
  <c r="P843" i="20"/>
  <c r="P844" i="20"/>
  <c r="P845" i="20"/>
  <c r="P846" i="20"/>
  <c r="P847" i="20"/>
  <c r="P848" i="20"/>
  <c r="Q848" i="20"/>
  <c r="P849" i="20"/>
  <c r="P850" i="20"/>
  <c r="P851" i="20"/>
  <c r="P852" i="20"/>
  <c r="Q852" i="20"/>
  <c r="P853" i="20"/>
  <c r="P855" i="20"/>
  <c r="P856" i="20"/>
  <c r="P857" i="20"/>
  <c r="P858" i="20"/>
  <c r="P859" i="20"/>
  <c r="P860" i="20"/>
  <c r="P861" i="20"/>
  <c r="Q861" i="20"/>
  <c r="P862" i="20"/>
  <c r="P863" i="20"/>
  <c r="P864" i="20"/>
  <c r="P865" i="20"/>
  <c r="Q865" i="20"/>
  <c r="P866" i="20"/>
  <c r="P867" i="20"/>
  <c r="P869" i="20"/>
  <c r="P870" i="20"/>
  <c r="P871" i="20"/>
  <c r="P872" i="20"/>
  <c r="P873" i="20"/>
  <c r="P874" i="20"/>
  <c r="P875" i="20"/>
  <c r="P876" i="20"/>
  <c r="P877" i="20"/>
  <c r="Q877" i="20"/>
  <c r="P878" i="20"/>
  <c r="P879" i="20"/>
  <c r="P880" i="20"/>
  <c r="P881" i="20"/>
  <c r="Q881" i="20"/>
  <c r="P882" i="20"/>
  <c r="P884" i="20"/>
  <c r="P885" i="20"/>
  <c r="P886" i="20"/>
  <c r="P887" i="20"/>
  <c r="P888" i="20"/>
  <c r="P889" i="20"/>
  <c r="P890" i="20"/>
  <c r="P891" i="20"/>
  <c r="P892" i="20"/>
  <c r="Q892" i="20"/>
  <c r="P893" i="20"/>
  <c r="P894" i="20"/>
  <c r="P895" i="20"/>
  <c r="P896" i="20"/>
  <c r="Q896" i="20"/>
  <c r="P897" i="20"/>
  <c r="P899" i="20"/>
  <c r="P900" i="20"/>
  <c r="L902" i="20"/>
  <c r="O902" i="20"/>
  <c r="O904" i="20" s="1"/>
  <c r="O5" i="19"/>
  <c r="O6" i="19"/>
  <c r="Q6" i="19"/>
  <c r="O7" i="19"/>
  <c r="O8" i="19"/>
  <c r="O9" i="19"/>
  <c r="O10" i="19"/>
  <c r="O11" i="19"/>
  <c r="O12" i="19"/>
  <c r="O13" i="19"/>
  <c r="O14" i="19"/>
  <c r="Q14" i="19"/>
  <c r="O15" i="19"/>
  <c r="O16" i="19"/>
  <c r="O17" i="19"/>
  <c r="O18" i="19"/>
  <c r="L19" i="19"/>
  <c r="O20" i="19"/>
  <c r="O21" i="19"/>
  <c r="Q21" i="19"/>
  <c r="O22" i="19"/>
  <c r="O23" i="19"/>
  <c r="O24" i="19"/>
  <c r="O25" i="19"/>
  <c r="O26" i="19"/>
  <c r="O27" i="19"/>
  <c r="O28" i="19"/>
  <c r="O29" i="19"/>
  <c r="Q29" i="19"/>
  <c r="O30" i="19"/>
  <c r="O31" i="19"/>
  <c r="O32" i="19"/>
  <c r="O33" i="19"/>
  <c r="L34" i="19"/>
  <c r="O35" i="19"/>
  <c r="O36" i="19"/>
  <c r="Q36" i="19"/>
  <c r="O37" i="19"/>
  <c r="O38" i="19"/>
  <c r="O39" i="19"/>
  <c r="O40" i="19"/>
  <c r="O41" i="19"/>
  <c r="O42" i="19"/>
  <c r="O43" i="19"/>
  <c r="O44" i="19"/>
  <c r="O45" i="19"/>
  <c r="Q45" i="19"/>
  <c r="O46" i="19"/>
  <c r="O47" i="19"/>
  <c r="O48" i="19"/>
  <c r="O49" i="19"/>
  <c r="L50" i="19"/>
  <c r="O51" i="19"/>
  <c r="O52" i="19"/>
  <c r="O53" i="19"/>
  <c r="O54" i="19"/>
  <c r="O55" i="19"/>
  <c r="O56" i="19"/>
  <c r="O57" i="19"/>
  <c r="O58" i="19"/>
  <c r="O59" i="19"/>
  <c r="O60" i="19"/>
  <c r="O61" i="19"/>
  <c r="O62" i="19"/>
  <c r="O63" i="19"/>
  <c r="O64" i="19"/>
  <c r="O65" i="19"/>
  <c r="L66" i="19"/>
  <c r="P67" i="19"/>
  <c r="P68" i="19"/>
  <c r="P69" i="19"/>
  <c r="P70" i="19"/>
  <c r="O71" i="19"/>
  <c r="P71" i="19"/>
  <c r="Q71" i="19"/>
  <c r="P72" i="19"/>
  <c r="P73" i="19"/>
  <c r="O74" i="19"/>
  <c r="P74" i="19"/>
  <c r="Q74" i="19"/>
  <c r="P75" i="19"/>
  <c r="P76" i="19"/>
  <c r="P77" i="19"/>
  <c r="P78" i="19"/>
  <c r="P79" i="19"/>
  <c r="P80" i="19"/>
  <c r="P81" i="19"/>
  <c r="P82" i="19"/>
  <c r="L83" i="19"/>
  <c r="O84" i="19"/>
  <c r="O85" i="19"/>
  <c r="Q85" i="19"/>
  <c r="O86" i="19"/>
  <c r="O87" i="19"/>
  <c r="O88" i="19"/>
  <c r="O89" i="19"/>
  <c r="O90" i="19"/>
  <c r="O91" i="19"/>
  <c r="O92" i="19"/>
  <c r="O93" i="19"/>
  <c r="Q93" i="19"/>
  <c r="O94" i="19"/>
  <c r="O95" i="19"/>
  <c r="O96" i="19"/>
  <c r="O97" i="19"/>
  <c r="L98" i="19"/>
  <c r="O99" i="19"/>
  <c r="O100" i="19"/>
  <c r="O101" i="19"/>
  <c r="O102" i="19"/>
  <c r="O103" i="19"/>
  <c r="O104" i="19"/>
  <c r="O105" i="19"/>
  <c r="O106" i="19"/>
  <c r="O107" i="19"/>
  <c r="O108" i="19"/>
  <c r="O109" i="19"/>
  <c r="O110" i="19"/>
  <c r="L111" i="19"/>
  <c r="O112" i="19"/>
  <c r="P112" i="19"/>
  <c r="O113" i="19"/>
  <c r="P113" i="19"/>
  <c r="O114" i="19"/>
  <c r="P114" i="19"/>
  <c r="O115" i="19"/>
  <c r="P115" i="19"/>
  <c r="O116" i="19"/>
  <c r="P116" i="19"/>
  <c r="O117" i="19"/>
  <c r="P117" i="19"/>
  <c r="O118" i="19"/>
  <c r="P118" i="19"/>
  <c r="O119" i="19"/>
  <c r="P119" i="19"/>
  <c r="O120" i="19"/>
  <c r="P120" i="19"/>
  <c r="O121" i="19"/>
  <c r="P121" i="19"/>
  <c r="P122" i="19"/>
  <c r="O123" i="19"/>
  <c r="P123" i="19"/>
  <c r="O124" i="19"/>
  <c r="P124" i="19"/>
  <c r="O125" i="19"/>
  <c r="P125" i="19"/>
  <c r="L126" i="19"/>
  <c r="O127" i="19"/>
  <c r="P127" i="19"/>
  <c r="O128" i="19"/>
  <c r="P128" i="19"/>
  <c r="O129" i="19"/>
  <c r="P129" i="19"/>
  <c r="O130" i="19"/>
  <c r="P130" i="19"/>
  <c r="P131" i="19"/>
  <c r="O132" i="19"/>
  <c r="P132" i="19"/>
  <c r="O133" i="19"/>
  <c r="P133" i="19"/>
  <c r="O134" i="19"/>
  <c r="P134" i="19"/>
  <c r="P135" i="19"/>
  <c r="O136" i="19"/>
  <c r="P136" i="19"/>
  <c r="O137" i="19"/>
  <c r="P137" i="19"/>
  <c r="O138" i="19"/>
  <c r="P138" i="19"/>
  <c r="O139" i="19"/>
  <c r="P139" i="19"/>
  <c r="O140" i="19"/>
  <c r="P140" i="19"/>
  <c r="L141" i="19"/>
  <c r="O142" i="19"/>
  <c r="O143" i="19"/>
  <c r="O144" i="19"/>
  <c r="O145" i="19"/>
  <c r="O146" i="19"/>
  <c r="O147" i="19"/>
  <c r="O148" i="19"/>
  <c r="O149" i="19"/>
  <c r="O150" i="19"/>
  <c r="O151" i="19"/>
  <c r="P151" i="19"/>
  <c r="O152" i="19"/>
  <c r="P152" i="19"/>
  <c r="O153" i="19"/>
  <c r="O154" i="19"/>
  <c r="O155" i="19"/>
  <c r="L156" i="19"/>
  <c r="O157" i="19"/>
  <c r="P157" i="19"/>
  <c r="R157" i="19"/>
  <c r="R158" i="19"/>
  <c r="P159" i="19"/>
  <c r="R159" i="19"/>
  <c r="P160" i="19"/>
  <c r="R160" i="19"/>
  <c r="R161" i="19"/>
  <c r="R162" i="19"/>
  <c r="R163" i="19"/>
  <c r="R164" i="19"/>
  <c r="P165" i="19"/>
  <c r="Q165" i="19"/>
  <c r="R165" i="19"/>
  <c r="R166" i="19"/>
  <c r="R167" i="19"/>
  <c r="P168" i="19"/>
  <c r="R168" i="19"/>
  <c r="R169" i="19"/>
  <c r="P170" i="19"/>
  <c r="R170" i="19"/>
  <c r="O171" i="19"/>
  <c r="P171" i="19"/>
  <c r="R171" i="19"/>
  <c r="R172" i="19"/>
  <c r="R173" i="19"/>
  <c r="L174" i="19"/>
  <c r="O175" i="19"/>
  <c r="P175" i="19"/>
  <c r="Q175" i="19"/>
  <c r="O176" i="19"/>
  <c r="O177" i="19"/>
  <c r="O178" i="19"/>
  <c r="O179" i="19"/>
  <c r="P179" i="19"/>
  <c r="O180" i="19"/>
  <c r="P180" i="19"/>
  <c r="O181" i="19"/>
  <c r="O182" i="19"/>
  <c r="P182" i="19"/>
  <c r="O183" i="19"/>
  <c r="O184" i="19"/>
  <c r="P184" i="19"/>
  <c r="Q184" i="19"/>
  <c r="O185" i="19"/>
  <c r="P185" i="19"/>
  <c r="O186" i="19"/>
  <c r="P186" i="19"/>
  <c r="O187" i="19"/>
  <c r="O188" i="19"/>
  <c r="P188" i="19"/>
  <c r="O189" i="19"/>
  <c r="P189" i="19"/>
  <c r="O190" i="19"/>
  <c r="O191" i="19"/>
  <c r="L192" i="19"/>
  <c r="O193" i="19"/>
  <c r="P193" i="19"/>
  <c r="Q193" i="19"/>
  <c r="O194" i="19"/>
  <c r="O195" i="19"/>
  <c r="O196" i="19"/>
  <c r="O197" i="19"/>
  <c r="O198" i="19"/>
  <c r="O199" i="19"/>
  <c r="P199" i="19"/>
  <c r="Q199" i="19"/>
  <c r="O200" i="19"/>
  <c r="O201" i="19"/>
  <c r="O202" i="19"/>
  <c r="O203" i="19"/>
  <c r="O204" i="19"/>
  <c r="O205" i="19"/>
  <c r="O206" i="19"/>
  <c r="O207" i="19"/>
  <c r="O208" i="19"/>
  <c r="O209" i="19"/>
  <c r="L210" i="19"/>
  <c r="O211" i="19"/>
  <c r="P211" i="19"/>
  <c r="O212" i="19"/>
  <c r="P212" i="19"/>
  <c r="Q212" i="19"/>
  <c r="O213" i="19"/>
  <c r="O214" i="19"/>
  <c r="O215" i="19"/>
  <c r="O216" i="19"/>
  <c r="P216" i="19"/>
  <c r="O217" i="19"/>
  <c r="P217" i="19"/>
  <c r="O218" i="19"/>
  <c r="P218" i="19"/>
  <c r="O219" i="19"/>
  <c r="O220" i="19"/>
  <c r="P220" i="19"/>
  <c r="Q220" i="19"/>
  <c r="O221" i="19"/>
  <c r="P221" i="19"/>
  <c r="O222" i="19"/>
  <c r="P222" i="19"/>
  <c r="O223" i="19"/>
  <c r="P223" i="19"/>
  <c r="O224" i="19"/>
  <c r="L225" i="19"/>
  <c r="O226" i="19"/>
  <c r="O227" i="19"/>
  <c r="O228" i="19"/>
  <c r="O229" i="19"/>
  <c r="O230" i="19"/>
  <c r="O231" i="19"/>
  <c r="O232" i="19"/>
  <c r="O233" i="19"/>
  <c r="O234" i="19"/>
  <c r="O235" i="19"/>
  <c r="O236" i="19"/>
  <c r="O237" i="19"/>
  <c r="Q237" i="19"/>
  <c r="O238" i="19"/>
  <c r="O239" i="19"/>
  <c r="O240" i="19"/>
  <c r="O241" i="19"/>
  <c r="O242" i="19"/>
  <c r="L243" i="19"/>
  <c r="Q244" i="19"/>
  <c r="Q245" i="19"/>
  <c r="Q246" i="19"/>
  <c r="Q247" i="19"/>
  <c r="L248" i="19"/>
  <c r="P249" i="19"/>
  <c r="P250" i="19"/>
  <c r="P251" i="19"/>
  <c r="P252" i="19"/>
  <c r="P253" i="19"/>
  <c r="P254" i="19"/>
  <c r="P255" i="19"/>
  <c r="P256" i="19"/>
  <c r="P257" i="19"/>
  <c r="P258" i="19"/>
  <c r="P259" i="19"/>
  <c r="P260" i="19"/>
  <c r="P261" i="19"/>
  <c r="P262" i="19"/>
  <c r="L263" i="19"/>
  <c r="O264" i="19"/>
  <c r="O265" i="19"/>
  <c r="O266" i="19"/>
  <c r="O267" i="19"/>
  <c r="O268" i="19"/>
  <c r="O269" i="19"/>
  <c r="O270" i="19"/>
  <c r="O271" i="19"/>
  <c r="O272" i="19"/>
  <c r="O273" i="19"/>
  <c r="O274" i="19"/>
  <c r="O275" i="19"/>
  <c r="O276" i="19"/>
  <c r="O277" i="19"/>
  <c r="L278" i="19"/>
  <c r="P279" i="19"/>
  <c r="P280" i="19"/>
  <c r="P281" i="19"/>
  <c r="P282" i="19"/>
  <c r="P283" i="19"/>
  <c r="Q283" i="19"/>
  <c r="P284" i="19"/>
  <c r="L285" i="19"/>
  <c r="O286" i="19"/>
  <c r="P286" i="19"/>
  <c r="Q286" i="19"/>
  <c r="R286" i="19"/>
  <c r="M77" i="15"/>
  <c r="L77" i="15"/>
  <c r="M63" i="15"/>
  <c r="L63" i="15"/>
  <c r="M58" i="15"/>
  <c r="L58" i="15"/>
  <c r="M247" i="15"/>
  <c r="L247" i="15"/>
  <c r="M233" i="15"/>
  <c r="L233" i="15"/>
  <c r="M228" i="15"/>
  <c r="L228" i="15"/>
  <c r="P288" i="19" l="1"/>
  <c r="O288" i="19"/>
  <c r="R288" i="19"/>
  <c r="Q288" i="19"/>
  <c r="L286" i="19"/>
  <c r="L195" i="15"/>
  <c r="L193" i="15"/>
  <c r="L191" i="15"/>
  <c r="L189" i="15"/>
  <c r="L360" i="15"/>
  <c r="L187" i="15"/>
  <c r="L185" i="15"/>
  <c r="L183" i="15"/>
  <c r="L181" i="15"/>
  <c r="L179" i="15"/>
  <c r="L177" i="15"/>
  <c r="L358" i="15"/>
  <c r="L356" i="15"/>
  <c r="L354" i="15"/>
  <c r="L175" i="15"/>
  <c r="L173" i="15"/>
  <c r="L171" i="15"/>
  <c r="L169" i="15"/>
  <c r="L167" i="15"/>
  <c r="L165" i="15"/>
  <c r="L163" i="15"/>
  <c r="L161" i="15"/>
  <c r="L159" i="15"/>
  <c r="L352" i="15"/>
  <c r="L350" i="15"/>
  <c r="L206" i="15"/>
  <c r="L208" i="15"/>
  <c r="L210" i="15"/>
  <c r="L333" i="15"/>
  <c r="L315" i="15"/>
  <c r="L299" i="15"/>
  <c r="L297" i="15"/>
  <c r="L295" i="15"/>
  <c r="L293" i="15"/>
  <c r="L291" i="15"/>
  <c r="L157" i="15"/>
  <c r="L289" i="15"/>
  <c r="L287" i="15"/>
  <c r="L285" i="15"/>
  <c r="L283" i="15"/>
  <c r="L280" i="15"/>
  <c r="L278" i="15"/>
  <c r="L261" i="15"/>
  <c r="L255" i="15"/>
  <c r="L253" i="15"/>
  <c r="L251" i="15"/>
  <c r="L249" i="15"/>
  <c r="L155" i="15"/>
  <c r="L144" i="15"/>
  <c r="L142" i="15"/>
  <c r="L136" i="15"/>
  <c r="L134" i="15"/>
  <c r="L130" i="15"/>
  <c r="L128" i="15"/>
  <c r="L122" i="15"/>
  <c r="L120" i="15"/>
  <c r="L118" i="15"/>
  <c r="L115" i="15"/>
  <c r="L113" i="15"/>
  <c r="L108" i="15"/>
  <c r="L105" i="15"/>
  <c r="L102" i="15"/>
  <c r="L100" i="15"/>
  <c r="L83" i="15"/>
  <c r="L81" i="15"/>
  <c r="L79" i="15"/>
  <c r="L213" i="15"/>
  <c r="L43" i="15"/>
  <c r="L41" i="15"/>
  <c r="L39" i="15"/>
  <c r="Q395" i="15"/>
  <c r="Q396" i="15"/>
  <c r="Q397" i="15"/>
  <c r="Q398" i="15"/>
  <c r="Q399" i="15"/>
  <c r="Q400" i="15"/>
  <c r="Q401" i="15"/>
  <c r="Q402" i="15"/>
  <c r="Q403" i="15"/>
  <c r="Q404" i="15"/>
  <c r="Q405" i="15"/>
  <c r="Q406" i="15"/>
  <c r="R395" i="15"/>
  <c r="R396" i="15"/>
  <c r="R397" i="15"/>
  <c r="R398" i="15"/>
  <c r="R399" i="15"/>
  <c r="R400" i="15"/>
  <c r="R401" i="15"/>
  <c r="R402" i="15"/>
  <c r="R403" i="15"/>
  <c r="R404" i="15"/>
  <c r="R405" i="15"/>
  <c r="R406" i="15"/>
  <c r="R394" i="15"/>
  <c r="Q394" i="15"/>
  <c r="R390" i="15"/>
  <c r="R391" i="15"/>
  <c r="R392" i="15"/>
  <c r="Q390" i="15"/>
  <c r="Q391" i="15"/>
  <c r="Q392" i="15"/>
  <c r="R389" i="15"/>
  <c r="Q389" i="15"/>
  <c r="R375" i="15"/>
  <c r="R376" i="15"/>
  <c r="R377" i="15"/>
  <c r="R378" i="15"/>
  <c r="R379" i="15"/>
  <c r="R380" i="15"/>
  <c r="R381" i="15"/>
  <c r="R382" i="15"/>
  <c r="R383" i="15"/>
  <c r="R384" i="15"/>
  <c r="R385" i="15"/>
  <c r="R386" i="15"/>
  <c r="R387" i="15"/>
  <c r="Q375" i="15"/>
  <c r="Q376" i="15"/>
  <c r="Q377" i="15"/>
  <c r="Q378" i="15"/>
  <c r="Q379" i="15"/>
  <c r="Q380" i="15"/>
  <c r="Q381" i="15"/>
  <c r="Q382" i="15"/>
  <c r="Q383" i="15"/>
  <c r="Q384" i="15"/>
  <c r="Q385" i="15"/>
  <c r="Q386" i="15"/>
  <c r="Q387" i="15"/>
  <c r="R374" i="15"/>
  <c r="Q374" i="15"/>
  <c r="M407" i="15"/>
  <c r="M393" i="15"/>
  <c r="M388" i="15"/>
  <c r="L407" i="15"/>
  <c r="L393" i="15"/>
  <c r="L388" i="15"/>
  <c r="Y370" i="15"/>
  <c r="Z403" i="15" s="1"/>
  <c r="W370" i="15"/>
  <c r="L21" i="15"/>
  <c r="L19" i="15"/>
  <c r="F18" i="18"/>
  <c r="F20" i="18" s="1"/>
  <c r="L176" i="9"/>
  <c r="X10" i="14"/>
  <c r="X8" i="14"/>
  <c r="V10" i="14"/>
  <c r="V8" i="14"/>
  <c r="L67" i="14"/>
  <c r="L124" i="16"/>
  <c r="M1950" i="13"/>
  <c r="M1949" i="13"/>
  <c r="L1951" i="13"/>
  <c r="L1950" i="13"/>
  <c r="L1949" i="13"/>
  <c r="L1946" i="13"/>
  <c r="L472" i="13"/>
  <c r="L211" i="15" l="1"/>
  <c r="F8" i="18" s="1"/>
  <c r="L361" i="15"/>
  <c r="F10" i="18" s="1"/>
  <c r="Y387" i="15"/>
  <c r="Z376" i="15"/>
  <c r="Z391" i="15"/>
  <c r="Z402" i="15"/>
  <c r="Y406" i="15"/>
  <c r="V380" i="15"/>
  <c r="Y401" i="15"/>
  <c r="V384" i="15"/>
  <c r="V375" i="15"/>
  <c r="U379" i="15"/>
  <c r="U398" i="15"/>
  <c r="Y385" i="15"/>
  <c r="Y377" i="15"/>
  <c r="U381" i="15"/>
  <c r="U383" i="15"/>
  <c r="V395" i="15"/>
  <c r="Y382" i="15"/>
  <c r="Z387" i="15"/>
  <c r="V379" i="15"/>
  <c r="Z399" i="15"/>
  <c r="Z397" i="15"/>
  <c r="V406" i="15"/>
  <c r="V382" i="15"/>
  <c r="U389" i="15"/>
  <c r="Y394" i="15"/>
  <c r="Z400" i="15"/>
  <c r="U404" i="15"/>
  <c r="Y396" i="15"/>
  <c r="V404" i="15"/>
  <c r="Y379" i="15"/>
  <c r="V391" i="15"/>
  <c r="Y398" i="15"/>
  <c r="U406" i="15"/>
  <c r="U396" i="15"/>
  <c r="V376" i="15"/>
  <c r="Z384" i="15"/>
  <c r="Z375" i="15"/>
  <c r="U397" i="15"/>
  <c r="U382" i="15"/>
  <c r="V405" i="15"/>
  <c r="V394" i="15"/>
  <c r="V377" i="15"/>
  <c r="Y399" i="15"/>
  <c r="Y381" i="15"/>
  <c r="Z398" i="15"/>
  <c r="Z385" i="15"/>
  <c r="Z390" i="15"/>
  <c r="Z401" i="15"/>
  <c r="U405" i="15"/>
  <c r="U395" i="15"/>
  <c r="U380" i="15"/>
  <c r="V403" i="15"/>
  <c r="V387" i="15"/>
  <c r="Y397" i="15"/>
  <c r="Y378" i="15"/>
  <c r="Z396" i="15"/>
  <c r="Z383" i="15"/>
  <c r="Y384" i="15"/>
  <c r="Y376" i="15"/>
  <c r="V381" i="15"/>
  <c r="V389" i="15"/>
  <c r="V399" i="15"/>
  <c r="V385" i="15"/>
  <c r="Y405" i="15"/>
  <c r="Z406" i="15"/>
  <c r="Z395" i="15"/>
  <c r="Z380" i="15"/>
  <c r="Y383" i="15"/>
  <c r="Y375" i="15"/>
  <c r="Y392" i="15"/>
  <c r="U402" i="15"/>
  <c r="V374" i="15"/>
  <c r="U403" i="15"/>
  <c r="U386" i="15"/>
  <c r="U378" i="15"/>
  <c r="V398" i="15"/>
  <c r="Y404" i="15"/>
  <c r="Y395" i="15"/>
  <c r="Z405" i="15"/>
  <c r="Z394" i="15"/>
  <c r="Z379" i="15"/>
  <c r="U391" i="15"/>
  <c r="U387" i="15"/>
  <c r="U401" i="15"/>
  <c r="U377" i="15"/>
  <c r="V397" i="15"/>
  <c r="V383" i="15"/>
  <c r="Y403" i="15"/>
  <c r="Z404" i="15"/>
  <c r="Z392" i="15"/>
  <c r="Z377" i="15"/>
  <c r="Y374" i="15"/>
  <c r="Z386" i="15"/>
  <c r="Z378" i="15"/>
  <c r="Y390" i="15"/>
  <c r="Y400" i="15"/>
  <c r="Z374" i="15"/>
  <c r="U385" i="15"/>
  <c r="U375" i="15"/>
  <c r="U399" i="15"/>
  <c r="U384" i="15"/>
  <c r="U376" i="15"/>
  <c r="V396" i="15"/>
  <c r="Y402" i="15"/>
  <c r="Y386" i="15"/>
  <c r="Y380" i="15"/>
  <c r="V392" i="15"/>
  <c r="U400" i="15"/>
  <c r="R407" i="15"/>
  <c r="V402" i="15"/>
  <c r="V401" i="15"/>
  <c r="V400" i="15"/>
  <c r="Q407" i="15"/>
  <c r="U394" i="15"/>
  <c r="V390" i="15"/>
  <c r="U390" i="15"/>
  <c r="U392" i="15"/>
  <c r="Y391" i="15"/>
  <c r="R393" i="15"/>
  <c r="Z389" i="15"/>
  <c r="Y389" i="15"/>
  <c r="Q393" i="15"/>
  <c r="V386" i="15"/>
  <c r="V378" i="15"/>
  <c r="Z382" i="15"/>
  <c r="Z381" i="15"/>
  <c r="R388" i="15"/>
  <c r="Q388" i="15"/>
  <c r="U374" i="15"/>
  <c r="L22" i="15"/>
  <c r="F12" i="18" s="1"/>
  <c r="H18" i="18"/>
  <c r="H20" i="18" s="1"/>
  <c r="Z10" i="14"/>
  <c r="X12" i="14"/>
  <c r="V12" i="14"/>
  <c r="Z8" i="14"/>
  <c r="L363" i="15" l="1"/>
  <c r="Y407" i="15"/>
  <c r="Y388" i="15"/>
  <c r="V393" i="15"/>
  <c r="V388" i="15"/>
  <c r="U393" i="15"/>
  <c r="Z407" i="15"/>
  <c r="Z388" i="15"/>
  <c r="U407" i="15"/>
  <c r="Z393" i="15"/>
  <c r="V407" i="15"/>
  <c r="U388" i="15"/>
  <c r="Y393" i="15"/>
  <c r="Z409" i="15"/>
  <c r="Y409" i="15"/>
  <c r="Z12" i="14"/>
  <c r="Y411" i="15" l="1"/>
  <c r="Z411" i="15"/>
  <c r="L423" i="10" l="1"/>
  <c r="L425" i="10" s="1"/>
  <c r="M424" i="10" s="1"/>
  <c r="L424" i="10"/>
  <c r="L420" i="10"/>
  <c r="L370" i="10"/>
  <c r="M753" i="17"/>
  <c r="M752" i="17"/>
  <c r="L754" i="17"/>
  <c r="L752" i="17"/>
  <c r="L753" i="17"/>
  <c r="L750" i="17"/>
  <c r="L606" i="17"/>
  <c r="F14" i="18" l="1"/>
  <c r="H12" i="18" s="1"/>
  <c r="M423" i="10"/>
  <c r="H8" i="18" l="1"/>
  <c r="F22" i="18"/>
  <c r="H10" i="18"/>
  <c r="H14" i="18" l="1"/>
</calcChain>
</file>

<file path=xl/sharedStrings.xml><?xml version="1.0" encoding="utf-8"?>
<sst xmlns="http://schemas.openxmlformats.org/spreadsheetml/2006/main" count="37516" uniqueCount="6174">
  <si>
    <t>CenterPoint Energy - Company Code 0003 - Asset Detail as of December 31, 2023</t>
  </si>
  <si>
    <t>Company Code</t>
  </si>
  <si>
    <t>Asset Class</t>
  </si>
  <si>
    <t>Asset Number</t>
  </si>
  <si>
    <t>SNo.</t>
  </si>
  <si>
    <t>Asset - Sno.</t>
  </si>
  <si>
    <t>Retirement Unit</t>
  </si>
  <si>
    <t>RU Description</t>
  </si>
  <si>
    <t>PSEC</t>
  </si>
  <si>
    <t>Cost Center</t>
  </si>
  <si>
    <t>Cap.date</t>
  </si>
  <si>
    <t>Name</t>
  </si>
  <si>
    <t xml:space="preserve">     Acq.value</t>
  </si>
  <si>
    <t xml:space="preserve">      Quantity</t>
  </si>
  <si>
    <t>UOM</t>
  </si>
  <si>
    <t>Primary(P) / Secondary(S)</t>
  </si>
  <si>
    <t>0003</t>
  </si>
  <si>
    <t>E36401</t>
  </si>
  <si>
    <t>589380</t>
  </si>
  <si>
    <t>P-POLES, WOOD, 40 FT</t>
  </si>
  <si>
    <t>BAY</t>
  </si>
  <si>
    <t>POLES, WOOD, 40 FT</t>
  </si>
  <si>
    <t>EA</t>
  </si>
  <si>
    <t>P</t>
  </si>
  <si>
    <t>589950</t>
  </si>
  <si>
    <t>BEL</t>
  </si>
  <si>
    <t>590660</t>
  </si>
  <si>
    <t>BRY</t>
  </si>
  <si>
    <t>591030</t>
  </si>
  <si>
    <t>CYP</t>
  </si>
  <si>
    <t>591320</t>
  </si>
  <si>
    <t>FTB</t>
  </si>
  <si>
    <t>591650</t>
  </si>
  <si>
    <t>GAL</t>
  </si>
  <si>
    <t>592130</t>
  </si>
  <si>
    <t>GPT</t>
  </si>
  <si>
    <t>592440</t>
  </si>
  <si>
    <t>HCL</t>
  </si>
  <si>
    <t>592770</t>
  </si>
  <si>
    <t>HUM</t>
  </si>
  <si>
    <t>593040</t>
  </si>
  <si>
    <t>KTY</t>
  </si>
  <si>
    <t>593320</t>
  </si>
  <si>
    <t>MPK</t>
  </si>
  <si>
    <t>594050</t>
  </si>
  <si>
    <t>SHO</t>
  </si>
  <si>
    <t>594590</t>
  </si>
  <si>
    <t>STL</t>
  </si>
  <si>
    <t>594700</t>
  </si>
  <si>
    <t>SUG</t>
  </si>
  <si>
    <t>21356980</t>
  </si>
  <si>
    <t>SBR</t>
  </si>
  <si>
    <t>33114130</t>
  </si>
  <si>
    <t>BRZ</t>
  </si>
  <si>
    <t>589390</t>
  </si>
  <si>
    <t>P-POLES, WOOD, 45 FT</t>
  </si>
  <si>
    <t>POLES, WOOD, 45 FT</t>
  </si>
  <si>
    <t>589960</t>
  </si>
  <si>
    <t>590310</t>
  </si>
  <si>
    <t>BPT</t>
  </si>
  <si>
    <t>590670</t>
  </si>
  <si>
    <t>591040</t>
  </si>
  <si>
    <t>591330</t>
  </si>
  <si>
    <t>591660</t>
  </si>
  <si>
    <t>592140</t>
  </si>
  <si>
    <t>592450</t>
  </si>
  <si>
    <t>592780</t>
  </si>
  <si>
    <t>593050</t>
  </si>
  <si>
    <t>593330</t>
  </si>
  <si>
    <t>593780</t>
  </si>
  <si>
    <t>594060</t>
  </si>
  <si>
    <t>594710</t>
  </si>
  <si>
    <t>33114140</t>
  </si>
  <si>
    <t>589400</t>
  </si>
  <si>
    <t>P-POLES, WOOD, 50 FT</t>
  </si>
  <si>
    <t>POLES, WOOD, 50 FT</t>
  </si>
  <si>
    <t>589970</t>
  </si>
  <si>
    <t>590680</t>
  </si>
  <si>
    <t>591050</t>
  </si>
  <si>
    <t>591340</t>
  </si>
  <si>
    <t>591670</t>
  </si>
  <si>
    <t>592150</t>
  </si>
  <si>
    <t>592460</t>
  </si>
  <si>
    <t>592790</t>
  </si>
  <si>
    <t>593060</t>
  </si>
  <si>
    <t>593340</t>
  </si>
  <si>
    <t>593790</t>
  </si>
  <si>
    <t>594070</t>
  </si>
  <si>
    <t>594720</t>
  </si>
  <si>
    <t>33114150</t>
  </si>
  <si>
    <t>589410</t>
  </si>
  <si>
    <t>P-POLES, WOOD, 55 FT</t>
  </si>
  <si>
    <t>POLES, WOOD, 55 FT</t>
  </si>
  <si>
    <t>589980</t>
  </si>
  <si>
    <t>590690</t>
  </si>
  <si>
    <t>591060</t>
  </si>
  <si>
    <t>591350</t>
  </si>
  <si>
    <t>592160</t>
  </si>
  <si>
    <t>592470</t>
  </si>
  <si>
    <t>592800</t>
  </si>
  <si>
    <t>593070</t>
  </si>
  <si>
    <t>593350</t>
  </si>
  <si>
    <t>593800</t>
  </si>
  <si>
    <t>594080</t>
  </si>
  <si>
    <t>594730</t>
  </si>
  <si>
    <t>15816710</t>
  </si>
  <si>
    <t>POLES, WOOD, 55'</t>
  </si>
  <si>
    <t>21359830</t>
  </si>
  <si>
    <t>33114160</t>
  </si>
  <si>
    <t>589420</t>
  </si>
  <si>
    <t>P-POLES, WOOD, 60 FT</t>
  </si>
  <si>
    <t>POLES, WOOD, 60 FT</t>
  </si>
  <si>
    <t>589990</t>
  </si>
  <si>
    <t>590700</t>
  </si>
  <si>
    <t>591070</t>
  </si>
  <si>
    <t>591360</t>
  </si>
  <si>
    <t>591690</t>
  </si>
  <si>
    <t>592170</t>
  </si>
  <si>
    <t>592480</t>
  </si>
  <si>
    <t>592810</t>
  </si>
  <si>
    <t>593080</t>
  </si>
  <si>
    <t>593360</t>
  </si>
  <si>
    <t>593810</t>
  </si>
  <si>
    <t>594090</t>
  </si>
  <si>
    <t>594740</t>
  </si>
  <si>
    <t>33114170</t>
  </si>
  <si>
    <t>589430</t>
  </si>
  <si>
    <t>P-POLES, WOOD, 65 FT</t>
  </si>
  <si>
    <t>POLES, WOOD, 65 FT</t>
  </si>
  <si>
    <t>590000</t>
  </si>
  <si>
    <t>590710</t>
  </si>
  <si>
    <t>591080</t>
  </si>
  <si>
    <t>591700</t>
  </si>
  <si>
    <t>592180</t>
  </si>
  <si>
    <t>592490</t>
  </si>
  <si>
    <t>592820</t>
  </si>
  <si>
    <t>593090</t>
  </si>
  <si>
    <t>593370</t>
  </si>
  <si>
    <t>593820</t>
  </si>
  <si>
    <t>594100</t>
  </si>
  <si>
    <t>594750</t>
  </si>
  <si>
    <t>21356990</t>
  </si>
  <si>
    <t>33114180</t>
  </si>
  <si>
    <t>589440</t>
  </si>
  <si>
    <t>P-POLES, WOOD, 70 FT</t>
  </si>
  <si>
    <t>POLES, WOOD, 70 FT</t>
  </si>
  <si>
    <t>590010</t>
  </si>
  <si>
    <t>590720</t>
  </si>
  <si>
    <t>591090</t>
  </si>
  <si>
    <t>591380</t>
  </si>
  <si>
    <t>591710</t>
  </si>
  <si>
    <t>592190</t>
  </si>
  <si>
    <t>592500</t>
  </si>
  <si>
    <t>592830</t>
  </si>
  <si>
    <t>593380</t>
  </si>
  <si>
    <t>593830</t>
  </si>
  <si>
    <t>594110</t>
  </si>
  <si>
    <t>594760</t>
  </si>
  <si>
    <t>21359840</t>
  </si>
  <si>
    <t>33114190</t>
  </si>
  <si>
    <t>589450</t>
  </si>
  <si>
    <t>P-POLES, WOOD, 75 FT</t>
  </si>
  <si>
    <t>POLES, WOOD, 75 FT</t>
  </si>
  <si>
    <t>590020</t>
  </si>
  <si>
    <t>590730</t>
  </si>
  <si>
    <t>591100</t>
  </si>
  <si>
    <t>591390</t>
  </si>
  <si>
    <t>591720</t>
  </si>
  <si>
    <t>592200</t>
  </si>
  <si>
    <t>592840</t>
  </si>
  <si>
    <t>593110</t>
  </si>
  <si>
    <t>593390</t>
  </si>
  <si>
    <t>593840</t>
  </si>
  <si>
    <t>594120</t>
  </si>
  <si>
    <t>594770</t>
  </si>
  <si>
    <t>33114200</t>
  </si>
  <si>
    <t>589460</t>
  </si>
  <si>
    <t>P-POLES, WOOD, 80 FT</t>
  </si>
  <si>
    <t>POLES, WOOD, 80 FT</t>
  </si>
  <si>
    <t>590030</t>
  </si>
  <si>
    <t>590740</t>
  </si>
  <si>
    <t>591110</t>
  </si>
  <si>
    <t>591400</t>
  </si>
  <si>
    <t>591730</t>
  </si>
  <si>
    <t>592210</t>
  </si>
  <si>
    <t>592850</t>
  </si>
  <si>
    <t>593120</t>
  </si>
  <si>
    <t>593400</t>
  </si>
  <si>
    <t>593850</t>
  </si>
  <si>
    <t>594130</t>
  </si>
  <si>
    <t>594780</t>
  </si>
  <si>
    <t>33114210</t>
  </si>
  <si>
    <t>589470</t>
  </si>
  <si>
    <t>P-POLES, WOOD, 85 FT</t>
  </si>
  <si>
    <t>POLES, WOOD, 85 FT</t>
  </si>
  <si>
    <t>590040</t>
  </si>
  <si>
    <t>590750</t>
  </si>
  <si>
    <t>591120</t>
  </si>
  <si>
    <t>591410</t>
  </si>
  <si>
    <t>591740</t>
  </si>
  <si>
    <t>592220</t>
  </si>
  <si>
    <t>592860</t>
  </si>
  <si>
    <t>593130</t>
  </si>
  <si>
    <t>593860</t>
  </si>
  <si>
    <t>594140</t>
  </si>
  <si>
    <t>594790</t>
  </si>
  <si>
    <t>21359850</t>
  </si>
  <si>
    <t>33114220</t>
  </si>
  <si>
    <t>594150</t>
  </si>
  <si>
    <t>P-POLES, WOOD, 90 FT</t>
  </si>
  <si>
    <t>POLES, WOOD, 90 FT</t>
  </si>
  <si>
    <t>3222600</t>
  </si>
  <si>
    <t>POLE, WOOD 90'</t>
  </si>
  <si>
    <t>4419930</t>
  </si>
  <si>
    <t>POLE, WOOD, 90' FT.</t>
  </si>
  <si>
    <t>33118670</t>
  </si>
  <si>
    <t>30109930</t>
  </si>
  <si>
    <t>P-POLES, WOOD, 100 FT</t>
  </si>
  <si>
    <t>POLES, WOOD, 100 FT</t>
  </si>
  <si>
    <t>33114230</t>
  </si>
  <si>
    <t>33163500</t>
  </si>
  <si>
    <t>CA700648</t>
  </si>
  <si>
    <t>589480</t>
  </si>
  <si>
    <t>P-POLES, WOOD, 105 FT</t>
  </si>
  <si>
    <t>POLES, WOOD, 105 FT</t>
  </si>
  <si>
    <t>591750</t>
  </si>
  <si>
    <t>P-POLES,WOOD,50'(PILE SUP)GALV CHL CROSS</t>
  </si>
  <si>
    <t>POLES, WOOD,50'(PILE SUP)-GALV CHL CROSS</t>
  </si>
  <si>
    <t>591760</t>
  </si>
  <si>
    <t>P-POLES,WOOD,65'(PILE SUP)GALV CHL CROSS</t>
  </si>
  <si>
    <t>POLES,WOOD,65'(PILE SUP)-GALV CHL CROSS</t>
  </si>
  <si>
    <t>591770</t>
  </si>
  <si>
    <t>P-POLES,WOOD,70'(PILE SUP)GALV CHL CROSS</t>
  </si>
  <si>
    <t>POLES,WOOD,70'(PILE SUP)-GALV CHL CROSS</t>
  </si>
  <si>
    <t>591780</t>
  </si>
  <si>
    <t>P-POLE,WOOD,100'(PILE SUP)GALV CHL CROSS</t>
  </si>
  <si>
    <t>POLES,WOOD,100'(PILE SUP)-GALV CHL CROSS</t>
  </si>
  <si>
    <t>591790</t>
  </si>
  <si>
    <t>P-POLE,WOOD,115'(PILE SUP)GALV CHL CROSS</t>
  </si>
  <si>
    <t>POLES,WOOD,115'(PILE SUP)-GALV CHL CROSS</t>
  </si>
  <si>
    <t>589490</t>
  </si>
  <si>
    <t>P-POLES,WOOD,-65 FT.-GOOSE CROSSING</t>
  </si>
  <si>
    <t>POLES,WOOD,-65 FT.-GOOSE CROSSING</t>
  </si>
  <si>
    <t>589500</t>
  </si>
  <si>
    <t>P-POLES,WOOD,-75 FT.-GOOSE CROSSING</t>
  </si>
  <si>
    <t>POLES,WOOD,-75 FT.-GOOSE CROSSING</t>
  </si>
  <si>
    <t>593420</t>
  </si>
  <si>
    <t>P-POLES, STEEL, TANGENT, 20 FT</t>
  </si>
  <si>
    <t>POLES, STEEL, TANGENT, 20 FT</t>
  </si>
  <si>
    <t>593430</t>
  </si>
  <si>
    <t>P-POLES, STEEL, TANGENT, 24 FT</t>
  </si>
  <si>
    <t>POLES, STEEL, TANGENT, 24 FT</t>
  </si>
  <si>
    <t>589510</t>
  </si>
  <si>
    <t>P-POLES, STEEL, TANGENT, 25 FT</t>
  </si>
  <si>
    <t>POLES, STEEL, TANGENT, 25 FT</t>
  </si>
  <si>
    <t>590060</t>
  </si>
  <si>
    <t>590760</t>
  </si>
  <si>
    <t>591130</t>
  </si>
  <si>
    <t>591420</t>
  </si>
  <si>
    <t>591800</t>
  </si>
  <si>
    <t>592230</t>
  </si>
  <si>
    <t>592870</t>
  </si>
  <si>
    <t>593140</t>
  </si>
  <si>
    <t>593440</t>
  </si>
  <si>
    <t>593870</t>
  </si>
  <si>
    <t>594180</t>
  </si>
  <si>
    <t>594800</t>
  </si>
  <si>
    <t>33114240</t>
  </si>
  <si>
    <t>589520</t>
  </si>
  <si>
    <t>P-POLES, STEEL, TANGENT, 28 FT</t>
  </si>
  <si>
    <t>POLES, STEEL, TANGENT, 28 FT</t>
  </si>
  <si>
    <t>590070</t>
  </si>
  <si>
    <t>590770</t>
  </si>
  <si>
    <t>591140</t>
  </si>
  <si>
    <t>591430</t>
  </si>
  <si>
    <t>591810</t>
  </si>
  <si>
    <t>592240</t>
  </si>
  <si>
    <t>592880</t>
  </si>
  <si>
    <t>593150</t>
  </si>
  <si>
    <t>593450</t>
  </si>
  <si>
    <t>593880</t>
  </si>
  <si>
    <t>594190</t>
  </si>
  <si>
    <t>594810</t>
  </si>
  <si>
    <t>33114250</t>
  </si>
  <si>
    <t>589530</t>
  </si>
  <si>
    <t>P-POLES, STEEL, TANGENT, 30 FT</t>
  </si>
  <si>
    <t>POLES, STEEL, TANGENT, 30 FT</t>
  </si>
  <si>
    <t>590080</t>
  </si>
  <si>
    <t>590780</t>
  </si>
  <si>
    <t>591150</t>
  </si>
  <si>
    <t>591440</t>
  </si>
  <si>
    <t>591820</t>
  </si>
  <si>
    <t>592250</t>
  </si>
  <si>
    <t>592890</t>
  </si>
  <si>
    <t>593160</t>
  </si>
  <si>
    <t>593460</t>
  </si>
  <si>
    <t>593890</t>
  </si>
  <si>
    <t>594200</t>
  </si>
  <si>
    <t>33114260</t>
  </si>
  <si>
    <t>590090</t>
  </si>
  <si>
    <t>P-POLES, STEEL, TANGENT, 35 FT</t>
  </si>
  <si>
    <t>POLES, STEEL, TANGENT, 35 FT</t>
  </si>
  <si>
    <t>590790</t>
  </si>
  <si>
    <t>594210</t>
  </si>
  <si>
    <t>33114270</t>
  </si>
  <si>
    <t>33119610</t>
  </si>
  <si>
    <t>590800</t>
  </si>
  <si>
    <t>P-POLES, STEEL, TANGENT, 38 FT</t>
  </si>
  <si>
    <t>POLES, STEEL, TANGENT, 38 FT</t>
  </si>
  <si>
    <t>592260</t>
  </si>
  <si>
    <t>594220</t>
  </si>
  <si>
    <t>33114280</t>
  </si>
  <si>
    <t>33119520</t>
  </si>
  <si>
    <t>33119620</t>
  </si>
  <si>
    <t>589540</t>
  </si>
  <si>
    <t>P-POLES, STEEL, TANGENT, 39 FT</t>
  </si>
  <si>
    <t>POLES, STEEL, TANGENT, 39 FT</t>
  </si>
  <si>
    <t>594230</t>
  </si>
  <si>
    <t>33114290</t>
  </si>
  <si>
    <t>33119530</t>
  </si>
  <si>
    <t>33119630</t>
  </si>
  <si>
    <t>589550</t>
  </si>
  <si>
    <t>P-POLES, STEEL, TANGENT, 40 FT</t>
  </si>
  <si>
    <t>POLES, STEEL, TANGENT, 40 FT</t>
  </si>
  <si>
    <t>590810</t>
  </si>
  <si>
    <t>594240</t>
  </si>
  <si>
    <t>33114300</t>
  </si>
  <si>
    <t>33119540</t>
  </si>
  <si>
    <t>33119640</t>
  </si>
  <si>
    <t>590820</t>
  </si>
  <si>
    <t>P-POLES, STEEL, TANGENT, 43 FT</t>
  </si>
  <si>
    <t>POLES, STEEL, TANGENT, 43 FT</t>
  </si>
  <si>
    <t>594250</t>
  </si>
  <si>
    <t>33118680</t>
  </si>
  <si>
    <t>594260</t>
  </si>
  <si>
    <t>P-POLES, STEEL, TANGENT, 45 FT</t>
  </si>
  <si>
    <t>POLES, STEEL, TANGENT, 45 FT</t>
  </si>
  <si>
    <t>589560</t>
  </si>
  <si>
    <t>P-POLES, STEEL, TANGENT, 70 FT</t>
  </si>
  <si>
    <t>POLES, STEEL, TANGENT, 70 FT</t>
  </si>
  <si>
    <t>593480</t>
  </si>
  <si>
    <t>594270</t>
  </si>
  <si>
    <t>33097590</t>
  </si>
  <si>
    <t>CA700171</t>
  </si>
  <si>
    <t>593490</t>
  </si>
  <si>
    <t>P-POLES, STEEL, TANGENT, 83 FT</t>
  </si>
  <si>
    <t>POLES, STEEL, TANGENT, 83 FT</t>
  </si>
  <si>
    <t>594280</t>
  </si>
  <si>
    <t>33114310</t>
  </si>
  <si>
    <t>P-POLES, STEEL, TANGENT, 84 FT</t>
  </si>
  <si>
    <t>POLES, STEEL, TANGENT, 84 FT</t>
  </si>
  <si>
    <t>589570</t>
  </si>
  <si>
    <t>P-POLES, STEEL, TANGENT 100 FT</t>
  </si>
  <si>
    <t>POLE, STEEL, TANGENT 100 FT</t>
  </si>
  <si>
    <t>589580</t>
  </si>
  <si>
    <t>P-POLES, STEEL, 10 DEGREE ANGLE, 28 FT</t>
  </si>
  <si>
    <t>POLES, STEEL, 10 DEGREE ANGLE, 28 FT</t>
  </si>
  <si>
    <t>590100</t>
  </si>
  <si>
    <t>590830</t>
  </si>
  <si>
    <t>593510</t>
  </si>
  <si>
    <t>594290</t>
  </si>
  <si>
    <t>589590</t>
  </si>
  <si>
    <t>P-POLES, STEEL, 10 DEGREE ANGLE, 30 FT</t>
  </si>
  <si>
    <t>POLES, STEEL, 10 DEGREE ANGLE, 30 FT</t>
  </si>
  <si>
    <t>590110</t>
  </si>
  <si>
    <t>591830</t>
  </si>
  <si>
    <t>593520</t>
  </si>
  <si>
    <t>594300</t>
  </si>
  <si>
    <t>33118730</t>
  </si>
  <si>
    <t>589600</t>
  </si>
  <si>
    <t>P-POLES, STEEL, 10 DEGREE ANGLE, 33 FT</t>
  </si>
  <si>
    <t>POLES, STEEL, 10 DEGREE ANGLE, 33 FT</t>
  </si>
  <si>
    <t>589610</t>
  </si>
  <si>
    <t>P-POLES, STEEL, 10 DEGREE ANGLE, 40 FT</t>
  </si>
  <si>
    <t>POLES, STEEL, 10 DEGREE ANGLE, 40 FT</t>
  </si>
  <si>
    <t>589620</t>
  </si>
  <si>
    <t>P-POLES, STEEL, SNGLE, 25 DEGREE, 28 FT</t>
  </si>
  <si>
    <t>POLES,S STEEL, SNGLE, 25 DEGREE, 28 FT</t>
  </si>
  <si>
    <t>593530</t>
  </si>
  <si>
    <t>594310</t>
  </si>
  <si>
    <t>33118740</t>
  </si>
  <si>
    <t>589630</t>
  </si>
  <si>
    <t>P-POLES, STEEL, ANGLE, 25 DEGREE, 39 FT</t>
  </si>
  <si>
    <t>POLES, STEEL, ANGLE, 25 DEGREE, 39 FT</t>
  </si>
  <si>
    <t>590120</t>
  </si>
  <si>
    <t>P-POLES, STEEL, ANGLE, 25 DEGREE, 43 FT</t>
  </si>
  <si>
    <t>POLES, STEEL, ANGLE, 25 DEGREE, 43 FT</t>
  </si>
  <si>
    <t>594320</t>
  </si>
  <si>
    <t>33114320</t>
  </si>
  <si>
    <t>589640</t>
  </si>
  <si>
    <t>P-POLES, STEEL, ANGLE, 40 DEGREE 40 FT</t>
  </si>
  <si>
    <t>POLES, STEEL, ANGLE, 40 DEGREE 40 FT</t>
  </si>
  <si>
    <t>589650</t>
  </si>
  <si>
    <t>P-POLES, STEEL, ANGLE, 40 DEGREE 55 FT</t>
  </si>
  <si>
    <t>POLES, STEEL, ANGLE, 40 DEGREE 55 FT</t>
  </si>
  <si>
    <t>591840</t>
  </si>
  <si>
    <t>P-POLES, STEEL, ANGle 45 ,42'(EMBEDDED)</t>
  </si>
  <si>
    <t>POLES,STEEL, 45 DEGREE ANG,42'(EMBEDDED)</t>
  </si>
  <si>
    <t>594330</t>
  </si>
  <si>
    <t>P-POLES, STEEL, ANGLE, 50 DEGREE-41 FT</t>
  </si>
  <si>
    <t>POLES,STEEL, ANGLE,50 DEGREE-41 FT</t>
  </si>
  <si>
    <t>589660</t>
  </si>
  <si>
    <t>P-POLES, STEEL, ANGLE, 90 DEGREE 28 FT</t>
  </si>
  <si>
    <t>POLES,STEEL, ANGLE, 90 DEGREE 28 FT</t>
  </si>
  <si>
    <t>591850</t>
  </si>
  <si>
    <t>P-POLES, STEEL, ANGLE, 90 DEGREE 30 FT</t>
  </si>
  <si>
    <t>POLES,STEEL, ANGLE, 90 DEGREE 30 FT</t>
  </si>
  <si>
    <t>593540</t>
  </si>
  <si>
    <t>P-POLES, STEEL, ANGLE, 90 DEGREE 38 FT</t>
  </si>
  <si>
    <t>POLES, STEEL, ANGLE, 90 DEGREE 38 FT</t>
  </si>
  <si>
    <t>594340</t>
  </si>
  <si>
    <t>589670</t>
  </si>
  <si>
    <t>P-POLES, STEEL, ANGLE, 100 DEGREE-30 FT</t>
  </si>
  <si>
    <t>POLES, STEEL, ANGLE, 100 DEGREE-30 FT</t>
  </si>
  <si>
    <t>589680</t>
  </si>
  <si>
    <t>P-POLES, STEEL, DEAD END 25 FT</t>
  </si>
  <si>
    <t>POLES, STEEL, DEAD END 25 FT</t>
  </si>
  <si>
    <t>590130</t>
  </si>
  <si>
    <t>590840</t>
  </si>
  <si>
    <t>591160</t>
  </si>
  <si>
    <t>591450</t>
  </si>
  <si>
    <t>591860</t>
  </si>
  <si>
    <t>592270</t>
  </si>
  <si>
    <t>592900</t>
  </si>
  <si>
    <t>593170</t>
  </si>
  <si>
    <t>593550</t>
  </si>
  <si>
    <t>593900</t>
  </si>
  <si>
    <t>594350</t>
  </si>
  <si>
    <t>594830</t>
  </si>
  <si>
    <t>33114330</t>
  </si>
  <si>
    <t>591870</t>
  </si>
  <si>
    <t>P-POLES, STEEL, DEAD END 25 FT(EMBEDDED)</t>
  </si>
  <si>
    <t>POLES, STEEL, DEAD END 25 FT (EMBEDDED)</t>
  </si>
  <si>
    <t>589690</t>
  </si>
  <si>
    <t>P-POLES, STEEL, DEAD END 28 FT</t>
  </si>
  <si>
    <t>POLES, STEEL, DEAD END 28 FT</t>
  </si>
  <si>
    <t>590140</t>
  </si>
  <si>
    <t>590850</t>
  </si>
  <si>
    <t>593560</t>
  </si>
  <si>
    <t>593910</t>
  </si>
  <si>
    <t>594360</t>
  </si>
  <si>
    <t>33114340</t>
  </si>
  <si>
    <t>594380</t>
  </si>
  <si>
    <t>P-POLES, STEEL, DEAD END 35 FT</t>
  </si>
  <si>
    <t>POLES, STEEL, DEAD END 35 FT</t>
  </si>
  <si>
    <t>591900</t>
  </si>
  <si>
    <t>P-POLES, STEEL, DEAD END 37 FT(EMBEDDED)</t>
  </si>
  <si>
    <t>POLES, STEEL, DEAD END 37 FT (EMBEDDED)</t>
  </si>
  <si>
    <t>589710</t>
  </si>
  <si>
    <t>P-POLES, STEEL, DEAD END 38 FT</t>
  </si>
  <si>
    <t>POLES, STEEL, DEAD END 38 FT</t>
  </si>
  <si>
    <t>590860</t>
  </si>
  <si>
    <t>593580</t>
  </si>
  <si>
    <t>594390</t>
  </si>
  <si>
    <t>589720</t>
  </si>
  <si>
    <t>P-POLES, STEEL, DEAD END 40 FT</t>
  </si>
  <si>
    <t>POLES, STEEL, DEAD END 40 FT</t>
  </si>
  <si>
    <t>590870</t>
  </si>
  <si>
    <t>593590</t>
  </si>
  <si>
    <t>594400</t>
  </si>
  <si>
    <t>591910</t>
  </si>
  <si>
    <t>P-POLES, STEEL, DEADEND, 42 FT(EMBEDDED)</t>
  </si>
  <si>
    <t>POLES, STEEL, DEADEND, 42 FT (EMBEDDED)</t>
  </si>
  <si>
    <t>594410</t>
  </si>
  <si>
    <t>P-POLES, STEEL, DEAD END 43 FT</t>
  </si>
  <si>
    <t>POLES, STEEL, DEAD END 43 FT</t>
  </si>
  <si>
    <t>33118810</t>
  </si>
  <si>
    <t>591920</t>
  </si>
  <si>
    <t>P-POLES, STEEL, DEAD END 50 FT</t>
  </si>
  <si>
    <t>POLES, STEEL, DEAD END 50 FT</t>
  </si>
  <si>
    <t>589730</t>
  </si>
  <si>
    <t>P-POLES, STEEL, DEAD END 55 FT</t>
  </si>
  <si>
    <t>POLES, STEEL, DEAD END 55 FT</t>
  </si>
  <si>
    <t>32910870</t>
  </si>
  <si>
    <t>P-POLES, STEEL,DEAD END, 90 FT(EMBEDDED)</t>
  </si>
  <si>
    <t>POLES, STEEL, DEAD END, 90 FT (EMBEDDED)</t>
  </si>
  <si>
    <t>591930</t>
  </si>
  <si>
    <t>P-POLES, STEEL,TANGENT, 37 FT(EMBEDDED)</t>
  </si>
  <si>
    <t>POLES, STEEL, TANGENT, 37 FT (EMBEDDED)</t>
  </si>
  <si>
    <t>591940</t>
  </si>
  <si>
    <t>P-POLES, STEEL,TANGENT, 39 FT(EMBEDDED)</t>
  </si>
  <si>
    <t>POLES, STEEL, TANGENT, 39 FT (EMBEDDED)</t>
  </si>
  <si>
    <t>591950</t>
  </si>
  <si>
    <t>P-POLES, STEEL,TANGENT, 40 FT(EMBEDDED)</t>
  </si>
  <si>
    <t>POLES, STEEL, TANGENT, 40 FT (EMBEDDED)</t>
  </si>
  <si>
    <t>591960</t>
  </si>
  <si>
    <t>P-POLES, STEEL,TANGENT, 42 FT(EMBEDDED)</t>
  </si>
  <si>
    <t>POLES, STEEL, TANGENT, 42 FT (EMBEDDED)</t>
  </si>
  <si>
    <t>591460</t>
  </si>
  <si>
    <t>P-POLES, CONCRETE 35 FT</t>
  </si>
  <si>
    <t>POLES, CONCRETE 35 FT</t>
  </si>
  <si>
    <t>15814790</t>
  </si>
  <si>
    <t>P-POLES, CONCRETE, 40'</t>
  </si>
  <si>
    <t>POLES, CONCRETE, 40'</t>
  </si>
  <si>
    <t>590170</t>
  </si>
  <si>
    <t>P-POLES, CONCRETE 43 FT</t>
  </si>
  <si>
    <t>POLES, CONCRETE 43 FT</t>
  </si>
  <si>
    <t>590900</t>
  </si>
  <si>
    <t>593630</t>
  </si>
  <si>
    <t>594440</t>
  </si>
  <si>
    <t>33118820</t>
  </si>
  <si>
    <t>589760</t>
  </si>
  <si>
    <t>P-POLES, CONCRETE 45 FT</t>
  </si>
  <si>
    <t>POLES, CONCRETE 45 FT</t>
  </si>
  <si>
    <t>591180</t>
  </si>
  <si>
    <t>592300</t>
  </si>
  <si>
    <t>592910</t>
  </si>
  <si>
    <t>593190</t>
  </si>
  <si>
    <t>593930</t>
  </si>
  <si>
    <t>594450</t>
  </si>
  <si>
    <t>33114350</t>
  </si>
  <si>
    <t>590180</t>
  </si>
  <si>
    <t>P-POLES, CONCRETE 46 FT</t>
  </si>
  <si>
    <t>POLES, CONCRETE 46 FT</t>
  </si>
  <si>
    <t>593640</t>
  </si>
  <si>
    <t>594460</t>
  </si>
  <si>
    <t>589770</t>
  </si>
  <si>
    <t>P-POLES, CONCRETE 50 FT</t>
  </si>
  <si>
    <t>POLES, CONCRETE 50 FT</t>
  </si>
  <si>
    <t>594470</t>
  </si>
  <si>
    <t>6270120</t>
  </si>
  <si>
    <t>9083800</t>
  </si>
  <si>
    <t>12578240</t>
  </si>
  <si>
    <t>Pole, Concrete, 50 FT</t>
  </si>
  <si>
    <t>12582700</t>
  </si>
  <si>
    <t>33114360</t>
  </si>
  <si>
    <t>POLES, CONCRETE, 50 FT</t>
  </si>
  <si>
    <t>33119670</t>
  </si>
  <si>
    <t>589780</t>
  </si>
  <si>
    <t>P-POLES, CONCRETE 55 FT</t>
  </si>
  <si>
    <t>POLES, CONCRETE 55 FT</t>
  </si>
  <si>
    <t>594860</t>
  </si>
  <si>
    <t>4419990</t>
  </si>
  <si>
    <t>POLES, CONCRETE-55' FT.</t>
  </si>
  <si>
    <t>6270130</t>
  </si>
  <si>
    <t>6999950</t>
  </si>
  <si>
    <t>POLES, CONCRETE  55 FT.</t>
  </si>
  <si>
    <t>10259420</t>
  </si>
  <si>
    <t>CONCRETE, POLE 55'</t>
  </si>
  <si>
    <t>15977930</t>
  </si>
  <si>
    <t>POLES, CONCRETE, 55 FT</t>
  </si>
  <si>
    <t>19212130</t>
  </si>
  <si>
    <t>POLES, CONCRETE 55FT</t>
  </si>
  <si>
    <t>21535690</t>
  </si>
  <si>
    <t>26095700</t>
  </si>
  <si>
    <t>29950010</t>
  </si>
  <si>
    <t>33114370</t>
  </si>
  <si>
    <t>591470</t>
  </si>
  <si>
    <t>P-POLES, CONCRETE, 60 FT</t>
  </si>
  <si>
    <t>POLES, CONCRETE, 60 FT</t>
  </si>
  <si>
    <t>592310</t>
  </si>
  <si>
    <t>594870</t>
  </si>
  <si>
    <t>3490650</t>
  </si>
  <si>
    <t>POLES, CONCRETE 60 FT</t>
  </si>
  <si>
    <t>12847880</t>
  </si>
  <si>
    <t>Pole, Concrete, 60 FT</t>
  </si>
  <si>
    <t>29950050</t>
  </si>
  <si>
    <t>32338050</t>
  </si>
  <si>
    <t>CA700520</t>
  </si>
  <si>
    <t>33019080</t>
  </si>
  <si>
    <t>CA700719</t>
  </si>
  <si>
    <t>33110010</t>
  </si>
  <si>
    <t>CA701040</t>
  </si>
  <si>
    <t>33114380</t>
  </si>
  <si>
    <t>33152500</t>
  </si>
  <si>
    <t>CA701232</t>
  </si>
  <si>
    <t>33283680</t>
  </si>
  <si>
    <t>CA700891</t>
  </si>
  <si>
    <t>594880</t>
  </si>
  <si>
    <t>P-POLES, CONCRETE, 65 FT</t>
  </si>
  <si>
    <t>POLES, CONCRETE, 65 FT</t>
  </si>
  <si>
    <t>15520770</t>
  </si>
  <si>
    <t>Poles Concrete 65 ft</t>
  </si>
  <si>
    <t>17226350</t>
  </si>
  <si>
    <t>17460360</t>
  </si>
  <si>
    <t>19212140</t>
  </si>
  <si>
    <t>POLES, CONCRETE 65FT</t>
  </si>
  <si>
    <t>19883000</t>
  </si>
  <si>
    <t>POLES, CONCRETE 65'</t>
  </si>
  <si>
    <t>21184080</t>
  </si>
  <si>
    <t>POLES, CONCRETE 65 FT</t>
  </si>
  <si>
    <t>26328170</t>
  </si>
  <si>
    <t>26825020</t>
  </si>
  <si>
    <t>33114390</t>
  </si>
  <si>
    <t>Pole, Concrete, 65 FT</t>
  </si>
  <si>
    <t>33119560</t>
  </si>
  <si>
    <t>33289870</t>
  </si>
  <si>
    <t>CA700909</t>
  </si>
  <si>
    <t>591480</t>
  </si>
  <si>
    <t>P-POLES, CONCRETE, 70 FT</t>
  </si>
  <si>
    <t>POLES, CONCRETE, 70 FT</t>
  </si>
  <si>
    <t>594890</t>
  </si>
  <si>
    <t>2986520</t>
  </si>
  <si>
    <t>Pole,Concrete,70'</t>
  </si>
  <si>
    <t>6269980</t>
  </si>
  <si>
    <t>6878670</t>
  </si>
  <si>
    <t>12578230</t>
  </si>
  <si>
    <t>Pole, Concrete, 70 FT</t>
  </si>
  <si>
    <t>17090090</t>
  </si>
  <si>
    <t>18351060</t>
  </si>
  <si>
    <t>POLES, CONCRETE 70'</t>
  </si>
  <si>
    <t>21184060</t>
  </si>
  <si>
    <t>Pole, Concrete 70'</t>
  </si>
  <si>
    <t>28146370</t>
  </si>
  <si>
    <t>POLES, CONCRETE 70 FT</t>
  </si>
  <si>
    <t>29950140</t>
  </si>
  <si>
    <t>33114400</t>
  </si>
  <si>
    <t>POLE, CONCRETE 70'</t>
  </si>
  <si>
    <t>591490</t>
  </si>
  <si>
    <t>P-POLES, CONCRETE, 75 FT</t>
  </si>
  <si>
    <t>POLES, CONCRETE, 75 FT</t>
  </si>
  <si>
    <t>8165370</t>
  </si>
  <si>
    <t>75'  CONCRETE POLE</t>
  </si>
  <si>
    <t>16111760</t>
  </si>
  <si>
    <t>16363110</t>
  </si>
  <si>
    <t>POLES, CONCRETE, 75'</t>
  </si>
  <si>
    <t>21184070</t>
  </si>
  <si>
    <t>Pole, Concrete 75'</t>
  </si>
  <si>
    <t>28149300</t>
  </si>
  <si>
    <t>POLES, CONCRETE 75 FT</t>
  </si>
  <si>
    <t>31382230</t>
  </si>
  <si>
    <t>CA700868</t>
  </si>
  <si>
    <t>32751450</t>
  </si>
  <si>
    <t>CA700307</t>
  </si>
  <si>
    <t>32905110</t>
  </si>
  <si>
    <t>32909120</t>
  </si>
  <si>
    <t>CA700403</t>
  </si>
  <si>
    <t>32932590</t>
  </si>
  <si>
    <t>CA700704</t>
  </si>
  <si>
    <t>33114410</t>
  </si>
  <si>
    <t>33170770</t>
  </si>
  <si>
    <t>CA700507</t>
  </si>
  <si>
    <t>28653440</t>
  </si>
  <si>
    <t>P-POLES, CONCRETE, 80 FT</t>
  </si>
  <si>
    <t>POLES, CONCRETE 80'</t>
  </si>
  <si>
    <t>30316630</t>
  </si>
  <si>
    <t>CA700798</t>
  </si>
  <si>
    <t>POLES, CONCRETE, 80 FT</t>
  </si>
  <si>
    <t>32518390</t>
  </si>
  <si>
    <t>CA701340</t>
  </si>
  <si>
    <t>33114420</t>
  </si>
  <si>
    <t>33119550</t>
  </si>
  <si>
    <t>33119660</t>
  </si>
  <si>
    <t>33119820</t>
  </si>
  <si>
    <t>33283670</t>
  </si>
  <si>
    <t>591500</t>
  </si>
  <si>
    <t>P-POLES, CONCRETE, 85 FT</t>
  </si>
  <si>
    <t>POLES, CONCRETE, 85 FT</t>
  </si>
  <si>
    <t>2986530</t>
  </si>
  <si>
    <t>Pole,Concrete,85 FT</t>
  </si>
  <si>
    <t>6878680</t>
  </si>
  <si>
    <t>29950080</t>
  </si>
  <si>
    <t>33114430</t>
  </si>
  <si>
    <t>594480</t>
  </si>
  <si>
    <t>P-POLES, CONCRETE 90'</t>
  </si>
  <si>
    <t>POLES, CONCRETE 90 FT</t>
  </si>
  <si>
    <t>2985770</t>
  </si>
  <si>
    <t>27734990</t>
  </si>
  <si>
    <t>Pole, Concrete 90 FT</t>
  </si>
  <si>
    <t>591510</t>
  </si>
  <si>
    <t>P-POLES, CONCRETE, 100 FT</t>
  </si>
  <si>
    <t>POLES, CONCRETE, 100 FT</t>
  </si>
  <si>
    <t>30615410</t>
  </si>
  <si>
    <t>33303900</t>
  </si>
  <si>
    <t>33372100</t>
  </si>
  <si>
    <t>33114440</t>
  </si>
  <si>
    <t>P-POLES, CONCRETE, 105 FT</t>
  </si>
  <si>
    <t>POLES, CONCRETE, 105 FT</t>
  </si>
  <si>
    <t>5102160</t>
  </si>
  <si>
    <t>P-POLES, CONCRETE D129 110'</t>
  </si>
  <si>
    <t>POLE, CONCRETE D129  110'</t>
  </si>
  <si>
    <t>26320080</t>
  </si>
  <si>
    <t>P-POLES, CONCRETE, 115'</t>
  </si>
  <si>
    <t>POLES, CONCRETE, 115 FT</t>
  </si>
  <si>
    <t>33307660</t>
  </si>
  <si>
    <t>P-POLES, CONCRETE, 120 FT</t>
  </si>
  <si>
    <t>CA700124</t>
  </si>
  <si>
    <t>POLES, CONCRETE, 120 FT</t>
  </si>
  <si>
    <t>33161490</t>
  </si>
  <si>
    <t>P-POLES, CONCRETE, 140 FT</t>
  </si>
  <si>
    <t>POLES, CONCRETE, 140 FT</t>
  </si>
  <si>
    <t>589830</t>
  </si>
  <si>
    <t>P-CAPACITOR HANGER</t>
  </si>
  <si>
    <t>CAPACITOR HANGER</t>
  </si>
  <si>
    <t>590220</t>
  </si>
  <si>
    <t>590950</t>
  </si>
  <si>
    <t>591230</t>
  </si>
  <si>
    <t>592030</t>
  </si>
  <si>
    <t>592360</t>
  </si>
  <si>
    <t>592690</t>
  </si>
  <si>
    <t>592960</t>
  </si>
  <si>
    <t>593240</t>
  </si>
  <si>
    <t>593680</t>
  </si>
  <si>
    <t>593970</t>
  </si>
  <si>
    <t>594530</t>
  </si>
  <si>
    <t>594620</t>
  </si>
  <si>
    <t>594930</t>
  </si>
  <si>
    <t>21359760</t>
  </si>
  <si>
    <t>33114490</t>
  </si>
  <si>
    <t>33114510</t>
  </si>
  <si>
    <t>P-TWRS, STL, DE, 1 CKT, 2'X3', 80 FT</t>
  </si>
  <si>
    <t>TOWERS,STL, DE, 1 CKT, 2'X3', 80 FT</t>
  </si>
  <si>
    <t>593700</t>
  </si>
  <si>
    <t>P-TWRS, STL, DE, 1 CKT, FLAT, 63 FT</t>
  </si>
  <si>
    <t>TOWERS, STL, DE, 1 CKT, FLAT, 63 FT</t>
  </si>
  <si>
    <t>594550</t>
  </si>
  <si>
    <t>592050</t>
  </si>
  <si>
    <t>P-TWRS, STL, DE, 2 CKT, 50 FT</t>
  </si>
  <si>
    <t>TOWERS, STL, DE, 2 CKT, 50 FT</t>
  </si>
  <si>
    <t>591580</t>
  </si>
  <si>
    <t>P-TWRS, STL, SUSP, 1 CKT, 80 FT</t>
  </si>
  <si>
    <t>TOWERS, STL, SUSP, 1 CKT, 80 FT</t>
  </si>
  <si>
    <t>33114520</t>
  </si>
  <si>
    <t>P-TWRS, STL, SUSP, 2'X3', 1 CKT, 100 FT</t>
  </si>
  <si>
    <t>TOWERS, STL, SUSP, 2'X3', 1 CKT, 100 FT</t>
  </si>
  <si>
    <t>589850</t>
  </si>
  <si>
    <t>P-TWRS, STL, SUSP, 2'X3', 1 CKT, 116 FT</t>
  </si>
  <si>
    <t>TOWERS, STL, SUSP, 2'X3', 1 CKT, 116 FT</t>
  </si>
  <si>
    <t>33114530</t>
  </si>
  <si>
    <t>589860</t>
  </si>
  <si>
    <t>P-TWRS, STEL, SUSP, 2'X2', 1 CKT, 116 FT</t>
  </si>
  <si>
    <t>TOWERS, STEL, SUSP, 2'X2', 1 CKT, 116 FT</t>
  </si>
  <si>
    <t>592060</t>
  </si>
  <si>
    <t>33114540</t>
  </si>
  <si>
    <t>P-TWRS, STL, SUSP, 2 CKT, 119 FT</t>
  </si>
  <si>
    <t>TOWERS, STL, SUSP, 2 CKT, 119 FT</t>
  </si>
  <si>
    <t>33114550</t>
  </si>
  <si>
    <t>P-TWRS, STL, SUSP, 2 CKT, 139 FT</t>
  </si>
  <si>
    <t>TOWERS, STL, SUSP, 2 CKT, 139 FT</t>
  </si>
  <si>
    <t>33570100</t>
  </si>
  <si>
    <t>FIBERGLASS CROSSARMS</t>
  </si>
  <si>
    <t>CA700722</t>
  </si>
  <si>
    <t>33570710</t>
  </si>
  <si>
    <t>CA700526</t>
  </si>
  <si>
    <t>33570720</t>
  </si>
  <si>
    <t>CA701197</t>
  </si>
  <si>
    <t>33572580</t>
  </si>
  <si>
    <t>CA700988</t>
  </si>
  <si>
    <t>33572610</t>
  </si>
  <si>
    <t>CA700725</t>
  </si>
  <si>
    <t>33572630</t>
  </si>
  <si>
    <t>CA700733</t>
  </si>
  <si>
    <t>33575930</t>
  </si>
  <si>
    <t>33581110</t>
  </si>
  <si>
    <t>CA702209</t>
  </si>
  <si>
    <t>33582250</t>
  </si>
  <si>
    <t>CA700153</t>
  </si>
  <si>
    <t>33583770</t>
  </si>
  <si>
    <t>CA700729</t>
  </si>
  <si>
    <t>33586610</t>
  </si>
  <si>
    <t>CA701960</t>
  </si>
  <si>
    <t>33597500</t>
  </si>
  <si>
    <t>CA700732</t>
  </si>
  <si>
    <t>33616800</t>
  </si>
  <si>
    <t>33569420</t>
  </si>
  <si>
    <t>FIBERGLASS BRACKET</t>
  </si>
  <si>
    <t>33569430</t>
  </si>
  <si>
    <t>CA700531</t>
  </si>
  <si>
    <t>33569460</t>
  </si>
  <si>
    <t>CA700617</t>
  </si>
  <si>
    <t>33569480</t>
  </si>
  <si>
    <t>CA701059</t>
  </si>
  <si>
    <t>33569490</t>
  </si>
  <si>
    <t>33570110</t>
  </si>
  <si>
    <t>33570440</t>
  </si>
  <si>
    <t>CA700130</t>
  </si>
  <si>
    <t>33570820</t>
  </si>
  <si>
    <t>CA700013</t>
  </si>
  <si>
    <t>33572590</t>
  </si>
  <si>
    <t>33573780</t>
  </si>
  <si>
    <t>CA701952</t>
  </si>
  <si>
    <t>33575570</t>
  </si>
  <si>
    <t>CA700310</t>
  </si>
  <si>
    <t>33575950</t>
  </si>
  <si>
    <t>33576020</t>
  </si>
  <si>
    <t>CA700871</t>
  </si>
  <si>
    <t>589870</t>
  </si>
  <si>
    <t>P-TWRS, STL, SP ANG, 2'SQ, 1 CKT-75'</t>
  </si>
  <si>
    <t>TWRS-STL,SP ANG, 2'SQ, 1 CKT-75'</t>
  </si>
  <si>
    <t>589880</t>
  </si>
  <si>
    <t>P-TWRS, STL, SP ANG, 2'X 3', 1 CKT, 80'</t>
  </si>
  <si>
    <t>TWRS-STL, SP ANG, 2'X 3', 1 CKT, 80'</t>
  </si>
  <si>
    <t>33555760</t>
  </si>
  <si>
    <t>P-POLES, FIBERGLASS, 40'</t>
  </si>
  <si>
    <t>CA700024</t>
  </si>
  <si>
    <t>33568840</t>
  </si>
  <si>
    <t>33594940</t>
  </si>
  <si>
    <t>CA702203</t>
  </si>
  <si>
    <t>33601620</t>
  </si>
  <si>
    <t>CA702208</t>
  </si>
  <si>
    <t>33604640</t>
  </si>
  <si>
    <t>CA702205</t>
  </si>
  <si>
    <t>33604810</t>
  </si>
  <si>
    <t>CA700352</t>
  </si>
  <si>
    <t>33611230</t>
  </si>
  <si>
    <t>33613920</t>
  </si>
  <si>
    <t>CA700611</t>
  </si>
  <si>
    <t>34296510</t>
  </si>
  <si>
    <t>34572420</t>
  </si>
  <si>
    <t>35184420</t>
  </si>
  <si>
    <t>33049150</t>
  </si>
  <si>
    <t>P-POLES, FIBERGLASS, 45 FT</t>
  </si>
  <si>
    <t>POLES, FIBERGLASS, 45 FT</t>
  </si>
  <si>
    <t>33129120</t>
  </si>
  <si>
    <t>CA700156</t>
  </si>
  <si>
    <t>33134130</t>
  </si>
  <si>
    <t>33306770</t>
  </si>
  <si>
    <t>33317600</t>
  </si>
  <si>
    <t>CA700271</t>
  </si>
  <si>
    <t>33559930</t>
  </si>
  <si>
    <t>33563050</t>
  </si>
  <si>
    <t>CA701178</t>
  </si>
  <si>
    <t>33566790</t>
  </si>
  <si>
    <t>33567040</t>
  </si>
  <si>
    <t>33572320</t>
  </si>
  <si>
    <t>CA701954</t>
  </si>
  <si>
    <t>33572600</t>
  </si>
  <si>
    <t>CA701288</t>
  </si>
  <si>
    <t>33604830</t>
  </si>
  <si>
    <t>33615050</t>
  </si>
  <si>
    <t>CA700894</t>
  </si>
  <si>
    <t>33232770</t>
  </si>
  <si>
    <t>P-POLES, FIBERGLASS, 49'</t>
  </si>
  <si>
    <t>POLES, FIBERGLASS, 49FT</t>
  </si>
  <si>
    <t>33307830</t>
  </si>
  <si>
    <t>POLES, FIBERGLASS, 49'</t>
  </si>
  <si>
    <t>33554180</t>
  </si>
  <si>
    <t>33554200</t>
  </si>
  <si>
    <t>CA700958</t>
  </si>
  <si>
    <t>33554220</t>
  </si>
  <si>
    <t>33554260</t>
  </si>
  <si>
    <t>CA701260</t>
  </si>
  <si>
    <t>33557100</t>
  </si>
  <si>
    <t>CA700716</t>
  </si>
  <si>
    <t>33558640</t>
  </si>
  <si>
    <t>33558930</t>
  </si>
  <si>
    <t>CA700325</t>
  </si>
  <si>
    <t>33560750</t>
  </si>
  <si>
    <t>CA701964</t>
  </si>
  <si>
    <t>33567280</t>
  </si>
  <si>
    <t>CA701099</t>
  </si>
  <si>
    <t>33603100</t>
  </si>
  <si>
    <t>33129110</t>
  </si>
  <si>
    <t>P-POLES, FIBERGLASS, 55 FT</t>
  </si>
  <si>
    <t>POLES, FIBERGLASS, 55 FT</t>
  </si>
  <si>
    <t>33172490</t>
  </si>
  <si>
    <t>33332480</t>
  </si>
  <si>
    <t>33467800</t>
  </si>
  <si>
    <t>CA700255</t>
  </si>
  <si>
    <t>33473120</t>
  </si>
  <si>
    <t>33558590</t>
  </si>
  <si>
    <t>CA701970</t>
  </si>
  <si>
    <t>33558920</t>
  </si>
  <si>
    <t>33558940</t>
  </si>
  <si>
    <t>CA700955</t>
  </si>
  <si>
    <t>33558950</t>
  </si>
  <si>
    <t>33559800</t>
  </si>
  <si>
    <t>CA701182</t>
  </si>
  <si>
    <t>33559860</t>
  </si>
  <si>
    <t>33565850</t>
  </si>
  <si>
    <t>CA700127</t>
  </si>
  <si>
    <t>33607600</t>
  </si>
  <si>
    <t>CA700453</t>
  </si>
  <si>
    <t>33324470</t>
  </si>
  <si>
    <t>P-POLES, FIBERGLASS, 60'</t>
  </si>
  <si>
    <t>POLES, FIBERGLASS, 60'</t>
  </si>
  <si>
    <t>33558600</t>
  </si>
  <si>
    <t>CA700250</t>
  </si>
  <si>
    <t>33558730</t>
  </si>
  <si>
    <t>CA700349</t>
  </si>
  <si>
    <t>33558790</t>
  </si>
  <si>
    <t>33558800</t>
  </si>
  <si>
    <t>33558830</t>
  </si>
  <si>
    <t>CA700598</t>
  </si>
  <si>
    <t>33558840</t>
  </si>
  <si>
    <t>33563130</t>
  </si>
  <si>
    <t>33564400</t>
  </si>
  <si>
    <t>33569370</t>
  </si>
  <si>
    <t>CA700367</t>
  </si>
  <si>
    <t>33591840</t>
  </si>
  <si>
    <t>CA701136</t>
  </si>
  <si>
    <t>33597170</t>
  </si>
  <si>
    <t>33568120</t>
  </si>
  <si>
    <t>P-POLES, DUCTILE IRON, 45 FT</t>
  </si>
  <si>
    <t>CA701303</t>
  </si>
  <si>
    <t>33568130</t>
  </si>
  <si>
    <t>33610540</t>
  </si>
  <si>
    <t>CA702202</t>
  </si>
  <si>
    <t>33616660</t>
  </si>
  <si>
    <t>33620220</t>
  </si>
  <si>
    <t>33846440</t>
  </si>
  <si>
    <t>34038440</t>
  </si>
  <si>
    <t>34278450</t>
  </si>
  <si>
    <t>35112420</t>
  </si>
  <si>
    <t>33557800</t>
  </si>
  <si>
    <t>P-POLES, DUCTILE IRON, 50 FT</t>
  </si>
  <si>
    <t>CA700726</t>
  </si>
  <si>
    <t>33563650</t>
  </si>
  <si>
    <t>33570810</t>
  </si>
  <si>
    <t>33576870</t>
  </si>
  <si>
    <t>33581570</t>
  </si>
  <si>
    <t>33587320</t>
  </si>
  <si>
    <t>CA702210</t>
  </si>
  <si>
    <t>33589250</t>
  </si>
  <si>
    <t>33604600</t>
  </si>
  <si>
    <t>CA702206</t>
  </si>
  <si>
    <t>33604820</t>
  </si>
  <si>
    <t>33605250</t>
  </si>
  <si>
    <t>CA700457</t>
  </si>
  <si>
    <t>33615950</t>
  </si>
  <si>
    <t>CA700322</t>
  </si>
  <si>
    <t>33629380</t>
  </si>
  <si>
    <t>33557830</t>
  </si>
  <si>
    <t>P-POLES, DUCTILE IRON, 55 FT</t>
  </si>
  <si>
    <t>33557900</t>
  </si>
  <si>
    <t>33558820</t>
  </si>
  <si>
    <t>33559880</t>
  </si>
  <si>
    <t>33559889999</t>
  </si>
  <si>
    <t>33559920</t>
  </si>
  <si>
    <t>CA700721</t>
  </si>
  <si>
    <t>33562840</t>
  </si>
  <si>
    <t>33562850</t>
  </si>
  <si>
    <t>33563630</t>
  </si>
  <si>
    <t>CA700727</t>
  </si>
  <si>
    <t>33564150</t>
  </si>
  <si>
    <t>CA700422</t>
  </si>
  <si>
    <t>33569450</t>
  </si>
  <si>
    <t>33597270</t>
  </si>
  <si>
    <t>33615900</t>
  </si>
  <si>
    <t>33798420</t>
  </si>
  <si>
    <t>CA700601</t>
  </si>
  <si>
    <t>33545990</t>
  </si>
  <si>
    <t>P-POLES, DUCTILE IRON, 60 FT</t>
  </si>
  <si>
    <t>33546010</t>
  </si>
  <si>
    <t>33555020</t>
  </si>
  <si>
    <t>CA700723</t>
  </si>
  <si>
    <t>33555660</t>
  </si>
  <si>
    <t>33557890</t>
  </si>
  <si>
    <t>33558900</t>
  </si>
  <si>
    <t>33558910</t>
  </si>
  <si>
    <t>33559870</t>
  </si>
  <si>
    <t>CA700228</t>
  </si>
  <si>
    <t>33563640</t>
  </si>
  <si>
    <t>CA700720</t>
  </si>
  <si>
    <t>33564160</t>
  </si>
  <si>
    <t>33564390</t>
  </si>
  <si>
    <t>33620180</t>
  </si>
  <si>
    <t>33620810</t>
  </si>
  <si>
    <t>P-POLES, DUCTILE IRON, 65 FT</t>
  </si>
  <si>
    <t>33621930</t>
  </si>
  <si>
    <t>33622040</t>
  </si>
  <si>
    <t>CA701248</t>
  </si>
  <si>
    <t>33813420</t>
  </si>
  <si>
    <t>34065420</t>
  </si>
  <si>
    <t>34155430</t>
  </si>
  <si>
    <t>34248430</t>
  </si>
  <si>
    <t>34266470</t>
  </si>
  <si>
    <t>34506510</t>
  </si>
  <si>
    <t>33879480</t>
  </si>
  <si>
    <t>P-POLES, DUCTILE IRON, 70 FT</t>
  </si>
  <si>
    <t>34893420</t>
  </si>
  <si>
    <t>Total</t>
  </si>
  <si>
    <t>591590</t>
  </si>
  <si>
    <t>S-POLES, WOOD, 15 FT</t>
  </si>
  <si>
    <t>POLES, WOOD, 15 FT</t>
  </si>
  <si>
    <t>S</t>
  </si>
  <si>
    <t>589340</t>
  </si>
  <si>
    <t>S-POLES, WOOD, 20 FT</t>
  </si>
  <si>
    <t>POLES, WOOD, 20 FT</t>
  </si>
  <si>
    <t>589910</t>
  </si>
  <si>
    <t>590620</t>
  </si>
  <si>
    <t>590990</t>
  </si>
  <si>
    <t>591280</t>
  </si>
  <si>
    <t>591610</t>
  </si>
  <si>
    <t>592090</t>
  </si>
  <si>
    <t>592730</t>
  </si>
  <si>
    <t>593000</t>
  </si>
  <si>
    <t>593280</t>
  </si>
  <si>
    <t>593730</t>
  </si>
  <si>
    <t>594010</t>
  </si>
  <si>
    <t>594660</t>
  </si>
  <si>
    <t>33113890</t>
  </si>
  <si>
    <t>589350</t>
  </si>
  <si>
    <t>S-POLES, WOOD, 25 FT</t>
  </si>
  <si>
    <t>POLES, WOOD, 25 FT</t>
  </si>
  <si>
    <t>589920</t>
  </si>
  <si>
    <t>590630</t>
  </si>
  <si>
    <t>591000</t>
  </si>
  <si>
    <t>591290</t>
  </si>
  <si>
    <t>591620</t>
  </si>
  <si>
    <t>592100</t>
  </si>
  <si>
    <t>592410</t>
  </si>
  <si>
    <t>592740</t>
  </si>
  <si>
    <t>593010</t>
  </si>
  <si>
    <t>593290</t>
  </si>
  <si>
    <t>593740</t>
  </si>
  <si>
    <t>594020</t>
  </si>
  <si>
    <t>594670</t>
  </si>
  <si>
    <t>33113900</t>
  </si>
  <si>
    <t>589360</t>
  </si>
  <si>
    <t>S-POLES, WOOD, 30 FT</t>
  </si>
  <si>
    <t>POLES, WOOD, 30 FT</t>
  </si>
  <si>
    <t>589930</t>
  </si>
  <si>
    <t>590640</t>
  </si>
  <si>
    <t>591010</t>
  </si>
  <si>
    <t>591300</t>
  </si>
  <si>
    <t>591630</t>
  </si>
  <si>
    <t>592110</t>
  </si>
  <si>
    <t>592420</t>
  </si>
  <si>
    <t>592750</t>
  </si>
  <si>
    <t>593020</t>
  </si>
  <si>
    <t>593300</t>
  </si>
  <si>
    <t>593750</t>
  </si>
  <si>
    <t>594030</t>
  </si>
  <si>
    <t>594570</t>
  </si>
  <si>
    <t>594680</t>
  </si>
  <si>
    <t>33113910</t>
  </si>
  <si>
    <t>589370</t>
  </si>
  <si>
    <t>S-POLES, WOOD, 35 FT</t>
  </si>
  <si>
    <t>POLES, WOOD, 35 FT</t>
  </si>
  <si>
    <t>589940</t>
  </si>
  <si>
    <t>590650</t>
  </si>
  <si>
    <t>591020</t>
  </si>
  <si>
    <t>591310</t>
  </si>
  <si>
    <t>591640</t>
  </si>
  <si>
    <t>592120</t>
  </si>
  <si>
    <t>592430</t>
  </si>
  <si>
    <t>592760</t>
  </si>
  <si>
    <t>593030</t>
  </si>
  <si>
    <t>593310</t>
  </si>
  <si>
    <t>593760</t>
  </si>
  <si>
    <t>594040</t>
  </si>
  <si>
    <t>594580</t>
  </si>
  <si>
    <t>594690</t>
  </si>
  <si>
    <t>33113920</t>
  </si>
  <si>
    <t>589790</t>
  </si>
  <si>
    <t>S-TRANSFORMER PLATFORM, CONCRETE</t>
  </si>
  <si>
    <t>TRANSFORMER PLATFORM, CONCRETE</t>
  </si>
  <si>
    <t>590190</t>
  </si>
  <si>
    <t>590910</t>
  </si>
  <si>
    <t>591190</t>
  </si>
  <si>
    <t>591520</t>
  </si>
  <si>
    <t>591990</t>
  </si>
  <si>
    <t>592320</t>
  </si>
  <si>
    <t>592920</t>
  </si>
  <si>
    <t>593200</t>
  </si>
  <si>
    <t>593650</t>
  </si>
  <si>
    <t>593940</t>
  </si>
  <si>
    <t>594490</t>
  </si>
  <si>
    <t>594900</t>
  </si>
  <si>
    <t>33114450</t>
  </si>
  <si>
    <t>589800</t>
  </si>
  <si>
    <t>S-TRANSFORMER PLATFORM, STEEL</t>
  </si>
  <si>
    <t>TRANSFORMER PLATFORM, STEEL</t>
  </si>
  <si>
    <t>590200</t>
  </si>
  <si>
    <t>590920</t>
  </si>
  <si>
    <t>591200</t>
  </si>
  <si>
    <t>591530</t>
  </si>
  <si>
    <t>592000</t>
  </si>
  <si>
    <t>592330</t>
  </si>
  <si>
    <t>592930</t>
  </si>
  <si>
    <t>593210</t>
  </si>
  <si>
    <t>593660</t>
  </si>
  <si>
    <t>593950</t>
  </si>
  <si>
    <t>594500</t>
  </si>
  <si>
    <t>594910</t>
  </si>
  <si>
    <t>33114460</t>
  </si>
  <si>
    <t>589810</t>
  </si>
  <si>
    <t>S-TRANSFORMER PLATFORM, ALUMINUM</t>
  </si>
  <si>
    <t>TRANSFORMER PLATFORM, ALUMINUM</t>
  </si>
  <si>
    <t>590930</t>
  </si>
  <si>
    <t>591540</t>
  </si>
  <si>
    <t>592010</t>
  </si>
  <si>
    <t>592940</t>
  </si>
  <si>
    <t>593220</t>
  </si>
  <si>
    <t>2762050</t>
  </si>
  <si>
    <t>15979960</t>
  </si>
  <si>
    <t>21359580</t>
  </si>
  <si>
    <t>33114470</t>
  </si>
  <si>
    <t>33119650</t>
  </si>
  <si>
    <t>589820</t>
  </si>
  <si>
    <t>S-TRANSFORMER PLATFORM, WOOD</t>
  </si>
  <si>
    <t>TRANSFORMER PLATFORM, WOOD</t>
  </si>
  <si>
    <t>590210</t>
  </si>
  <si>
    <t>590940</t>
  </si>
  <si>
    <t>591220</t>
  </si>
  <si>
    <t>591550</t>
  </si>
  <si>
    <t>592020</t>
  </si>
  <si>
    <t>592350</t>
  </si>
  <si>
    <t>592950</t>
  </si>
  <si>
    <t>593230</t>
  </si>
  <si>
    <t>593670</t>
  </si>
  <si>
    <t>593960</t>
  </si>
  <si>
    <t>594520</t>
  </si>
  <si>
    <t>594920</t>
  </si>
  <si>
    <t>33114480</t>
  </si>
  <si>
    <t>589840</t>
  </si>
  <si>
    <t>S-FENCING, CHAIN LINK</t>
  </si>
  <si>
    <t>FENCING, CHAIN LINK</t>
  </si>
  <si>
    <t>FT</t>
  </si>
  <si>
    <t>590230</t>
  </si>
  <si>
    <t>590960</t>
  </si>
  <si>
    <t>591240</t>
  </si>
  <si>
    <t>591570</t>
  </si>
  <si>
    <t>592040</t>
  </si>
  <si>
    <t>592370</t>
  </si>
  <si>
    <t>592970</t>
  </si>
  <si>
    <t>593250</t>
  </si>
  <si>
    <t>593690</t>
  </si>
  <si>
    <t>593980</t>
  </si>
  <si>
    <t>594540</t>
  </si>
  <si>
    <t>594940</t>
  </si>
  <si>
    <t>33114500</t>
  </si>
  <si>
    <t>33569500</t>
  </si>
  <si>
    <t>STEEL CROSSARM</t>
  </si>
  <si>
    <t>CA701284</t>
  </si>
  <si>
    <t>33569650</t>
  </si>
  <si>
    <t>CA700692</t>
  </si>
  <si>
    <t>33569660</t>
  </si>
  <si>
    <t>33569990</t>
  </si>
  <si>
    <t>CA700952</t>
  </si>
  <si>
    <t>33570060</t>
  </si>
  <si>
    <t>CA701084</t>
  </si>
  <si>
    <t>33570480</t>
  </si>
  <si>
    <t>CA700498</t>
  </si>
  <si>
    <t>33570500</t>
  </si>
  <si>
    <t>33570780</t>
  </si>
  <si>
    <t>CA700328</t>
  </si>
  <si>
    <t>33570840</t>
  </si>
  <si>
    <t>CA700225</t>
  </si>
  <si>
    <t>33572270</t>
  </si>
  <si>
    <t>33572440</t>
  </si>
  <si>
    <t>33575960</t>
  </si>
  <si>
    <t>33582070</t>
  </si>
  <si>
    <t>34077620</t>
  </si>
  <si>
    <t>Primary</t>
  </si>
  <si>
    <t>Secondary</t>
  </si>
  <si>
    <t>E36501</t>
  </si>
  <si>
    <t>595000</t>
  </si>
  <si>
    <t>P-CONDUCTOR, ALUMINUM, BARE</t>
  </si>
  <si>
    <t>CONDUCTOR, ALUMINUM, BARE</t>
  </si>
  <si>
    <t>LB</t>
  </si>
  <si>
    <t>595010</t>
  </si>
  <si>
    <t>P-CONDUCTOR, COPPER, CABLE</t>
  </si>
  <si>
    <t>CONDUCTOR, COPPER, CABLE</t>
  </si>
  <si>
    <t>595020</t>
  </si>
  <si>
    <t>P-CONDUCTOR, ALUMINUM, CABLE</t>
  </si>
  <si>
    <t>CONDUCTOR, ALUMINUM, CABLE</t>
  </si>
  <si>
    <t>595030</t>
  </si>
  <si>
    <t>P-LINE SWITCH, MO, TPST, AUTO TRANSFER</t>
  </si>
  <si>
    <t>LINE SWITCH, MO, TPST, AUTO TRANSFER</t>
  </si>
  <si>
    <t>595040</t>
  </si>
  <si>
    <t>P-SWITCH,MOTOR OP, TPST, AUTO TFR, 35 KV</t>
  </si>
  <si>
    <t>SWITCH,MOTOR OP, TPST, AUTO TFR, 35 KV</t>
  </si>
  <si>
    <t>595070</t>
  </si>
  <si>
    <t>P-LINE, SWITCH, MO, TPST, AIR BRK,34.5KV</t>
  </si>
  <si>
    <t>LINE, SWITCH, MO, TPST, AIR BRK, 34.5KV</t>
  </si>
  <si>
    <t>595080</t>
  </si>
  <si>
    <t>P-INTERRUPTERS, SINGLE PHASE, OIL</t>
  </si>
  <si>
    <t>INTERRUPTERS, SINGLE PHASE, OIL</t>
  </si>
  <si>
    <t>595090</t>
  </si>
  <si>
    <t>P-INTERRUPTERS, THREE PHASE, OIL</t>
  </si>
  <si>
    <t>INTERRUPTERS, THREE PHASE, OIL</t>
  </si>
  <si>
    <t>595100</t>
  </si>
  <si>
    <t>P-POWER FUSES</t>
  </si>
  <si>
    <t>POWER FUSES</t>
  </si>
  <si>
    <t>595110</t>
  </si>
  <si>
    <t>P-OTHER SWITCHES AND CUTOUTS</t>
  </si>
  <si>
    <t>OTHER SWITCHES AND CUTOUTS</t>
  </si>
  <si>
    <t>595120</t>
  </si>
  <si>
    <t>P-LIGHTNING ARRESTERS</t>
  </si>
  <si>
    <t>LIGHTNING ARRESTERS</t>
  </si>
  <si>
    <t>595140</t>
  </si>
  <si>
    <t>P-SERVICE RESTORER,SINGLE PHASE,50 AMP M</t>
  </si>
  <si>
    <t>SERV RESTORER, SINGLE PHASE, 50 AMP MAX</t>
  </si>
  <si>
    <t>595160</t>
  </si>
  <si>
    <t>P-SERVICE RESTORER,THREE PHASE,400 AMP M</t>
  </si>
  <si>
    <t>SERV RESTORER, THREE PHASE, 400 AMP MAX</t>
  </si>
  <si>
    <t>595170</t>
  </si>
  <si>
    <t>P-SERVICE RESTORER,THREE PHASE,560 AMP M</t>
  </si>
  <si>
    <t>SERV RESTORER, THREE PHASE, 560 AMP MAX</t>
  </si>
  <si>
    <t>595180</t>
  </si>
  <si>
    <t>P-SERVICE RESTORER,THREE PHASE,600 AMP M</t>
  </si>
  <si>
    <t>SERV RESTORER, THREE PHASE, 600 AMP MAX</t>
  </si>
  <si>
    <t>595190</t>
  </si>
  <si>
    <t>P-SERVICE RESTORER,THREE PHASE,800 AMP M</t>
  </si>
  <si>
    <t>SERV RESTORER, THREE PHASE, 800 AMP MAX</t>
  </si>
  <si>
    <t>595240</t>
  </si>
  <si>
    <t>595250</t>
  </si>
  <si>
    <t>595260</t>
  </si>
  <si>
    <t>595290</t>
  </si>
  <si>
    <t>P-LINE SWITCH, MO, SPST, AIR BREAK</t>
  </si>
  <si>
    <t>LINE SWITCH, MO, SPST, AIR BREAK</t>
  </si>
  <si>
    <t>595300</t>
  </si>
  <si>
    <t>P-LINE SWITCH, MO, TPST, AIR BREAK, 12KV</t>
  </si>
  <si>
    <t>LINE SWITCH, MO, TPST, AIR BREAK, 12KV</t>
  </si>
  <si>
    <t>595320</t>
  </si>
  <si>
    <t>595330</t>
  </si>
  <si>
    <t>595340</t>
  </si>
  <si>
    <t>595350</t>
  </si>
  <si>
    <t>595360</t>
  </si>
  <si>
    <t>P-COMBINATION LIGHTING ARRESTERS,CUTOUTS</t>
  </si>
  <si>
    <t>COMBINATIN LIGHTING ARRESTERS &amp; CUTOUTS</t>
  </si>
  <si>
    <t>595380</t>
  </si>
  <si>
    <t>595400</t>
  </si>
  <si>
    <t>595410</t>
  </si>
  <si>
    <t>595420</t>
  </si>
  <si>
    <t>P-LIGHTING ARRESTER, 69 KV, SINGLE PHASE</t>
  </si>
  <si>
    <t>LIGHTING ARRESTER 69 KV 1 PH</t>
  </si>
  <si>
    <t>595680</t>
  </si>
  <si>
    <t>595690</t>
  </si>
  <si>
    <t>595700</t>
  </si>
  <si>
    <t>595720</t>
  </si>
  <si>
    <t>595730</t>
  </si>
  <si>
    <t>595740</t>
  </si>
  <si>
    <t>595750</t>
  </si>
  <si>
    <t>595760</t>
  </si>
  <si>
    <t>595770</t>
  </si>
  <si>
    <t>595780</t>
  </si>
  <si>
    <t>595790</t>
  </si>
  <si>
    <t>595800</t>
  </si>
  <si>
    <t>595810</t>
  </si>
  <si>
    <t>P-SERVICE RESTORER,THREE PHASE,100 AMP M</t>
  </si>
  <si>
    <t>SERV RESTORER, THREE PHASE, 100 AMP MAX</t>
  </si>
  <si>
    <t>595820</t>
  </si>
  <si>
    <t>595830</t>
  </si>
  <si>
    <t>595840</t>
  </si>
  <si>
    <t>595850</t>
  </si>
  <si>
    <t>595900</t>
  </si>
  <si>
    <t>595910</t>
  </si>
  <si>
    <t>595920</t>
  </si>
  <si>
    <t>595950</t>
  </si>
  <si>
    <t>595960</t>
  </si>
  <si>
    <t>595970</t>
  </si>
  <si>
    <t>595980</t>
  </si>
  <si>
    <t>595990</t>
  </si>
  <si>
    <t>596000</t>
  </si>
  <si>
    <t>596020</t>
  </si>
  <si>
    <t>596040</t>
  </si>
  <si>
    <t>596050</t>
  </si>
  <si>
    <t>596110</t>
  </si>
  <si>
    <t>596120</t>
  </si>
  <si>
    <t>596130</t>
  </si>
  <si>
    <t>596150</t>
  </si>
  <si>
    <t>596160</t>
  </si>
  <si>
    <t>596170</t>
  </si>
  <si>
    <t>596180</t>
  </si>
  <si>
    <t>596190</t>
  </si>
  <si>
    <t>596200</t>
  </si>
  <si>
    <t>596210</t>
  </si>
  <si>
    <t>596230</t>
  </si>
  <si>
    <t>596240</t>
  </si>
  <si>
    <t>P-SERVICE RESTORER,SINGLE PHASE,100 AMP</t>
  </si>
  <si>
    <t>SERV RESTORER, SINGLE PHASE, 100 AMP MAX</t>
  </si>
  <si>
    <t>596260</t>
  </si>
  <si>
    <t>SERV RESTORER,3PH,100AMP MAX(DUAL FEED)</t>
  </si>
  <si>
    <t>596270</t>
  </si>
  <si>
    <t>596280</t>
  </si>
  <si>
    <t>596340</t>
  </si>
  <si>
    <t>596350</t>
  </si>
  <si>
    <t>596360</t>
  </si>
  <si>
    <t>596370</t>
  </si>
  <si>
    <t>596380</t>
  </si>
  <si>
    <t>596390</t>
  </si>
  <si>
    <t>596400</t>
  </si>
  <si>
    <t>P-LINE SWITCH, MO, 4PST, AIR BREAK</t>
  </si>
  <si>
    <t>LINE SWITCH, MO, 4PST, AIR BREAK</t>
  </si>
  <si>
    <t>596420</t>
  </si>
  <si>
    <t>596430</t>
  </si>
  <si>
    <t>596440</t>
  </si>
  <si>
    <t>596450</t>
  </si>
  <si>
    <t>596460</t>
  </si>
  <si>
    <t>596470</t>
  </si>
  <si>
    <t>596490</t>
  </si>
  <si>
    <t>596500</t>
  </si>
  <si>
    <t>596520</t>
  </si>
  <si>
    <t>596570</t>
  </si>
  <si>
    <t>596580</t>
  </si>
  <si>
    <t>596590</t>
  </si>
  <si>
    <t>596600</t>
  </si>
  <si>
    <t>596620</t>
  </si>
  <si>
    <t>596630</t>
  </si>
  <si>
    <t>596640</t>
  </si>
  <si>
    <t>596650</t>
  </si>
  <si>
    <t>596660</t>
  </si>
  <si>
    <t>596670</t>
  </si>
  <si>
    <t>596680</t>
  </si>
  <si>
    <t>596690</t>
  </si>
  <si>
    <t>596700</t>
  </si>
  <si>
    <t>596710</t>
  </si>
  <si>
    <t>596720</t>
  </si>
  <si>
    <t>596730</t>
  </si>
  <si>
    <t>596740</t>
  </si>
  <si>
    <t>596750</t>
  </si>
  <si>
    <t>596800</t>
  </si>
  <si>
    <t>596810</t>
  </si>
  <si>
    <t>596820</t>
  </si>
  <si>
    <t>596840</t>
  </si>
  <si>
    <t>596850</t>
  </si>
  <si>
    <t>596890</t>
  </si>
  <si>
    <t>596900</t>
  </si>
  <si>
    <t>596910</t>
  </si>
  <si>
    <t>597010</t>
  </si>
  <si>
    <t>597020</t>
  </si>
  <si>
    <t>597030</t>
  </si>
  <si>
    <t>597040</t>
  </si>
  <si>
    <t>597050</t>
  </si>
  <si>
    <t>597060</t>
  </si>
  <si>
    <t>597070</t>
  </si>
  <si>
    <t>597080</t>
  </si>
  <si>
    <t>597090</t>
  </si>
  <si>
    <t>597100</t>
  </si>
  <si>
    <t>597110</t>
  </si>
  <si>
    <t>597120</t>
  </si>
  <si>
    <t>597130</t>
  </si>
  <si>
    <t>597140</t>
  </si>
  <si>
    <t>597150</t>
  </si>
  <si>
    <t>597160</t>
  </si>
  <si>
    <t>597170</t>
  </si>
  <si>
    <t>597180</t>
  </si>
  <si>
    <t>597240</t>
  </si>
  <si>
    <t>597250</t>
  </si>
  <si>
    <t>597260</t>
  </si>
  <si>
    <t>597270</t>
  </si>
  <si>
    <t>597280</t>
  </si>
  <si>
    <t>597290</t>
  </si>
  <si>
    <t>597300</t>
  </si>
  <si>
    <t>597310</t>
  </si>
  <si>
    <t>597320</t>
  </si>
  <si>
    <t>597330</t>
  </si>
  <si>
    <t>597340</t>
  </si>
  <si>
    <t>597350</t>
  </si>
  <si>
    <t>597360</t>
  </si>
  <si>
    <t>597380</t>
  </si>
  <si>
    <t>597390</t>
  </si>
  <si>
    <t>597400</t>
  </si>
  <si>
    <t>597460</t>
  </si>
  <si>
    <t>597470</t>
  </si>
  <si>
    <t>597480</t>
  </si>
  <si>
    <t>597490</t>
  </si>
  <si>
    <t>P-LINE SWITCH, MOTOR OPERATED, TPST</t>
  </si>
  <si>
    <t>LINE SWITCH, MOTOR OPERATED, TPST</t>
  </si>
  <si>
    <t>597500</t>
  </si>
  <si>
    <t>597510</t>
  </si>
  <si>
    <t>597520</t>
  </si>
  <si>
    <t>597530</t>
  </si>
  <si>
    <t>597540</t>
  </si>
  <si>
    <t>597550</t>
  </si>
  <si>
    <t>597560</t>
  </si>
  <si>
    <t>597570</t>
  </si>
  <si>
    <t>597580</t>
  </si>
  <si>
    <t>597590</t>
  </si>
  <si>
    <t>597600</t>
  </si>
  <si>
    <t>597620</t>
  </si>
  <si>
    <t>597640</t>
  </si>
  <si>
    <t>597650</t>
  </si>
  <si>
    <t>597660</t>
  </si>
  <si>
    <t>597710</t>
  </si>
  <si>
    <t>597720</t>
  </si>
  <si>
    <t>597730</t>
  </si>
  <si>
    <t>597740</t>
  </si>
  <si>
    <t>597760</t>
  </si>
  <si>
    <t>597770</t>
  </si>
  <si>
    <t>597780</t>
  </si>
  <si>
    <t>597790</t>
  </si>
  <si>
    <t>597800</t>
  </si>
  <si>
    <t>597810</t>
  </si>
  <si>
    <t>597820</t>
  </si>
  <si>
    <t>597830</t>
  </si>
  <si>
    <t>597840</t>
  </si>
  <si>
    <t>597850</t>
  </si>
  <si>
    <t>597860</t>
  </si>
  <si>
    <t>597870</t>
  </si>
  <si>
    <t>597880</t>
  </si>
  <si>
    <t>597930</t>
  </si>
  <si>
    <t>597940</t>
  </si>
  <si>
    <t>597950</t>
  </si>
  <si>
    <t>597970</t>
  </si>
  <si>
    <t>597980</t>
  </si>
  <si>
    <t>597990</t>
  </si>
  <si>
    <t>598000</t>
  </si>
  <si>
    <t>598010</t>
  </si>
  <si>
    <t>598020</t>
  </si>
  <si>
    <t>598030</t>
  </si>
  <si>
    <t>598040</t>
  </si>
  <si>
    <t>598050</t>
  </si>
  <si>
    <t>598060</t>
  </si>
  <si>
    <t>598070</t>
  </si>
  <si>
    <t>598080</t>
  </si>
  <si>
    <t>598100</t>
  </si>
  <si>
    <t>598110</t>
  </si>
  <si>
    <t>598120</t>
  </si>
  <si>
    <t>598180</t>
  </si>
  <si>
    <t>598190</t>
  </si>
  <si>
    <t>598200</t>
  </si>
  <si>
    <t>598270</t>
  </si>
  <si>
    <t>598280</t>
  </si>
  <si>
    <t>598290</t>
  </si>
  <si>
    <t>598310</t>
  </si>
  <si>
    <t>598320</t>
  </si>
  <si>
    <t>598330</t>
  </si>
  <si>
    <t>598340</t>
  </si>
  <si>
    <t>598350</t>
  </si>
  <si>
    <t>598360</t>
  </si>
  <si>
    <t>598380</t>
  </si>
  <si>
    <t>598390</t>
  </si>
  <si>
    <t>598400</t>
  </si>
  <si>
    <t>598410</t>
  </si>
  <si>
    <t>598420</t>
  </si>
  <si>
    <t>598430</t>
  </si>
  <si>
    <t>1897300</t>
  </si>
  <si>
    <t>1978230</t>
  </si>
  <si>
    <t>SWITCH,MOTOR OP, TPST, AUTO TFR, 35 KV?</t>
  </si>
  <si>
    <t>1979460</t>
  </si>
  <si>
    <t>15KV,800A,12KAIC,3PH.,RECLOSER</t>
  </si>
  <si>
    <t>2762400</t>
  </si>
  <si>
    <t>SWITCH, MOTOR OP, TPST, AUTO TFR, 35KV</t>
  </si>
  <si>
    <t>3117390</t>
  </si>
  <si>
    <t>Serv. Restorer,3Ph,800Amp</t>
  </si>
  <si>
    <t>3240140</t>
  </si>
  <si>
    <t>ServRestorer,3PH,800amp</t>
  </si>
  <si>
    <t>3445970</t>
  </si>
  <si>
    <t>AUTOMATIC SWITH 35KV</t>
  </si>
  <si>
    <t>3445980</t>
  </si>
  <si>
    <t>AUTOMATIC SWITCH 35 KV</t>
  </si>
  <si>
    <t>3446090</t>
  </si>
  <si>
    <t>AUTOMATIC SWITCH 35KV</t>
  </si>
  <si>
    <t>3446160</t>
  </si>
  <si>
    <t>15KV, 800A, 12KAIC, 3PH RECLOSER</t>
  </si>
  <si>
    <t>3490660</t>
  </si>
  <si>
    <t>3555460</t>
  </si>
  <si>
    <t>4419950</t>
  </si>
  <si>
    <t>SERVICE RESTORERS -  3 PH, 800 AMP</t>
  </si>
  <si>
    <t>5584730</t>
  </si>
  <si>
    <t>P-REMOTE TERMINAL UNIT</t>
  </si>
  <si>
    <t>REMOTE TERMINAL UNIT</t>
  </si>
  <si>
    <t>5584740</t>
  </si>
  <si>
    <t>5584770</t>
  </si>
  <si>
    <t>5584780</t>
  </si>
  <si>
    <t>5584790</t>
  </si>
  <si>
    <t>5584800</t>
  </si>
  <si>
    <t>5584820</t>
  </si>
  <si>
    <t>5584830</t>
  </si>
  <si>
    <t>5584840</t>
  </si>
  <si>
    <t>5584850</t>
  </si>
  <si>
    <t>5584870</t>
  </si>
  <si>
    <t>6270150</t>
  </si>
  <si>
    <t>6270170</t>
  </si>
  <si>
    <t>6270190</t>
  </si>
  <si>
    <t>6270200</t>
  </si>
  <si>
    <t>6270210</t>
  </si>
  <si>
    <t>13339710</t>
  </si>
  <si>
    <t>Line Switches Motor Operated, TPST, Automatic Trsf</t>
  </si>
  <si>
    <t>15977980</t>
  </si>
  <si>
    <t>LINE SWITCH, MOTOR OP, TPST, AUTO TFR</t>
  </si>
  <si>
    <t>15977990</t>
  </si>
  <si>
    <t>17226320</t>
  </si>
  <si>
    <t>P-ELECTRONIC RECLOSER CONTROL UNIT</t>
  </si>
  <si>
    <t>ELECTRONIC RECLOSER CONTROL UNIT</t>
  </si>
  <si>
    <t>17226360</t>
  </si>
  <si>
    <t>18351070</t>
  </si>
  <si>
    <t>18351080</t>
  </si>
  <si>
    <t>20339410</t>
  </si>
  <si>
    <t>Electronic Recloser Unit</t>
  </si>
  <si>
    <t>20339430</t>
  </si>
  <si>
    <t>38KV RECLOSER</t>
  </si>
  <si>
    <t>21184570</t>
  </si>
  <si>
    <t>Electronic Recloser Control Unit</t>
  </si>
  <si>
    <t>21184580</t>
  </si>
  <si>
    <t>21358080</t>
  </si>
  <si>
    <t>21358090</t>
  </si>
  <si>
    <t>21358100</t>
  </si>
  <si>
    <t>21359910</t>
  </si>
  <si>
    <t>21360350</t>
  </si>
  <si>
    <t>21360360</t>
  </si>
  <si>
    <t>21360370</t>
  </si>
  <si>
    <t>21360400</t>
  </si>
  <si>
    <t>21360420</t>
  </si>
  <si>
    <t>21360430</t>
  </si>
  <si>
    <t>21360450</t>
  </si>
  <si>
    <t>21360460</t>
  </si>
  <si>
    <t>21360480</t>
  </si>
  <si>
    <t>21360510</t>
  </si>
  <si>
    <t>21360520</t>
  </si>
  <si>
    <t>21360530</t>
  </si>
  <si>
    <t>21360540</t>
  </si>
  <si>
    <t>21532460</t>
  </si>
  <si>
    <t>22152080</t>
  </si>
  <si>
    <t>P-SWITCH, 3 PULL BYPASS, 15KV</t>
  </si>
  <si>
    <t>SWITCH,3 PULL BYPASS, 15KV</t>
  </si>
  <si>
    <t>22152090</t>
  </si>
  <si>
    <t>P-IGSD, ABB RECLOSER, 12KV, 3PH, 12KAIC</t>
  </si>
  <si>
    <t>IGSD, ABB RECLOSER, 12KV, 3PH, 12KAIC</t>
  </si>
  <si>
    <t>22152100</t>
  </si>
  <si>
    <t>22609370</t>
  </si>
  <si>
    <t>22609380</t>
  </si>
  <si>
    <t>22824470</t>
  </si>
  <si>
    <t>SWITCH, 3 PULL BYPASS, 15 KV</t>
  </si>
  <si>
    <t>23831920</t>
  </si>
  <si>
    <t>24685450</t>
  </si>
  <si>
    <t>24685460</t>
  </si>
  <si>
    <t>24685480</t>
  </si>
  <si>
    <t>25907940</t>
  </si>
  <si>
    <t>SERV RESTORER, 3PH, 800 AMP MAX</t>
  </si>
  <si>
    <t>25907960</t>
  </si>
  <si>
    <t>IGSD RECLOSER, 12KV, 3PH, 12KAIC</t>
  </si>
  <si>
    <t>25908040</t>
  </si>
  <si>
    <t>P-IGSD RECLOSER, 35KV, 3PH, 12KAIC</t>
  </si>
  <si>
    <t>IGSD RECLOSER, 35KV, 3PH, 12KAIC</t>
  </si>
  <si>
    <t>26547250</t>
  </si>
  <si>
    <t>27734900</t>
  </si>
  <si>
    <t>28654970</t>
  </si>
  <si>
    <t>P-IGSD RECLOSER, 12KV, 1PH, 12KAIC</t>
  </si>
  <si>
    <t>RECLOSER, 12KV, 1PH, 12KAIC</t>
  </si>
  <si>
    <t>28659410</t>
  </si>
  <si>
    <t>28659580</t>
  </si>
  <si>
    <t>28659590</t>
  </si>
  <si>
    <t>30760490</t>
  </si>
  <si>
    <t>CA701081</t>
  </si>
  <si>
    <t>SERVICE RESTORER, SINGLE PHASE, 100 AMP</t>
  </si>
  <si>
    <t>32800500</t>
  </si>
  <si>
    <t>SWITCH, 3 PULL BYPASS, 15KV</t>
  </si>
  <si>
    <t>32800510</t>
  </si>
  <si>
    <t>32940120</t>
  </si>
  <si>
    <t>33070730</t>
  </si>
  <si>
    <t>33092970</t>
  </si>
  <si>
    <t>P-FAULT LOCATOR</t>
  </si>
  <si>
    <t>FAULT LOCATOR</t>
  </si>
  <si>
    <t>33103780</t>
  </si>
  <si>
    <t>IGSD RECLOSER, 12KV, 1PH, 12KAIC</t>
  </si>
  <si>
    <t>33111580</t>
  </si>
  <si>
    <t>33114010</t>
  </si>
  <si>
    <t>CA700984</t>
  </si>
  <si>
    <t>33114590</t>
  </si>
  <si>
    <t>33114600</t>
  </si>
  <si>
    <t>33114610</t>
  </si>
  <si>
    <t>33114620</t>
  </si>
  <si>
    <t>33114650</t>
  </si>
  <si>
    <t>33114660</t>
  </si>
  <si>
    <t>33114670</t>
  </si>
  <si>
    <t>33114680</t>
  </si>
  <si>
    <t>33114690</t>
  </si>
  <si>
    <t>33114700</t>
  </si>
  <si>
    <t>33114710</t>
  </si>
  <si>
    <t>33114720</t>
  </si>
  <si>
    <t>33114740</t>
  </si>
  <si>
    <t>33114750</t>
  </si>
  <si>
    <t>33114760</t>
  </si>
  <si>
    <t>33114770</t>
  </si>
  <si>
    <t>33114780</t>
  </si>
  <si>
    <t>33114790</t>
  </si>
  <si>
    <t>33114800</t>
  </si>
  <si>
    <t>33114810</t>
  </si>
  <si>
    <t>33114820</t>
  </si>
  <si>
    <t>33114830</t>
  </si>
  <si>
    <t>33114840</t>
  </si>
  <si>
    <t>33114850</t>
  </si>
  <si>
    <t>33114860</t>
  </si>
  <si>
    <t>33119680</t>
  </si>
  <si>
    <t>33119690</t>
  </si>
  <si>
    <t>33122230</t>
  </si>
  <si>
    <t>CA700565</t>
  </si>
  <si>
    <t>33123500</t>
  </si>
  <si>
    <t>33142400</t>
  </si>
  <si>
    <t>33152040</t>
  </si>
  <si>
    <t>33334360</t>
  </si>
  <si>
    <t>CA700667</t>
  </si>
  <si>
    <t>33478630</t>
  </si>
  <si>
    <t>CA700744</t>
  </si>
  <si>
    <t>33557910</t>
  </si>
  <si>
    <t>33557920</t>
  </si>
  <si>
    <t>33558680</t>
  </si>
  <si>
    <t>33559960</t>
  </si>
  <si>
    <t>CA701950</t>
  </si>
  <si>
    <t>33560450</t>
  </si>
  <si>
    <t>33569410</t>
  </si>
  <si>
    <t>POLYMER INSULATOR</t>
  </si>
  <si>
    <t>33569440</t>
  </si>
  <si>
    <t>33569470</t>
  </si>
  <si>
    <t>33569780</t>
  </si>
  <si>
    <t>CA702219</t>
  </si>
  <si>
    <t>33569970</t>
  </si>
  <si>
    <t>33569980</t>
  </si>
  <si>
    <t>33570430</t>
  </si>
  <si>
    <t>33570700</t>
  </si>
  <si>
    <t>33570860</t>
  </si>
  <si>
    <t>33572460</t>
  </si>
  <si>
    <t>33572540</t>
  </si>
  <si>
    <t>33572620</t>
  </si>
  <si>
    <t>33575940</t>
  </si>
  <si>
    <t>33581580</t>
  </si>
  <si>
    <t>33604510</t>
  </si>
  <si>
    <t>FAULT LOCATOR, NON-COMMUNCATING</t>
  </si>
  <si>
    <t>CA700879</t>
  </si>
  <si>
    <t>33604650</t>
  </si>
  <si>
    <t>CA700237</t>
  </si>
  <si>
    <t>33604660</t>
  </si>
  <si>
    <t>33604670</t>
  </si>
  <si>
    <t>CA700731</t>
  </si>
  <si>
    <t>33605380</t>
  </si>
  <si>
    <t>CA701263</t>
  </si>
  <si>
    <t>594970</t>
  </si>
  <si>
    <t>S-CONDUCTOR, COPPER, INSULATED</t>
  </si>
  <si>
    <t>CONDUCTOR, COPPER, INSULATED</t>
  </si>
  <si>
    <t>594980</t>
  </si>
  <si>
    <t>S-CONDUCTOR, COPPER, BARE</t>
  </si>
  <si>
    <t>CONDUCTOR, COPPER, BARE</t>
  </si>
  <si>
    <t>594990</t>
  </si>
  <si>
    <t>S-CONDUCTOR, ALUMINUM, INSULATED</t>
  </si>
  <si>
    <t>CONDUCTOR, ALUMINUM, INSULATED</t>
  </si>
  <si>
    <t>595210</t>
  </si>
  <si>
    <t>595220</t>
  </si>
  <si>
    <t>595230</t>
  </si>
  <si>
    <t>595430</t>
  </si>
  <si>
    <t>595650</t>
  </si>
  <si>
    <t>595660</t>
  </si>
  <si>
    <t>595670</t>
  </si>
  <si>
    <t>595870</t>
  </si>
  <si>
    <t>595880</t>
  </si>
  <si>
    <t>595890</t>
  </si>
  <si>
    <t>596080</t>
  </si>
  <si>
    <t>596090</t>
  </si>
  <si>
    <t>596100</t>
  </si>
  <si>
    <t>596310</t>
  </si>
  <si>
    <t>596320</t>
  </si>
  <si>
    <t>596330</t>
  </si>
  <si>
    <t>596540</t>
  </si>
  <si>
    <t>596550</t>
  </si>
  <si>
    <t>596560</t>
  </si>
  <si>
    <t>596770</t>
  </si>
  <si>
    <t>596780</t>
  </si>
  <si>
    <t>596790</t>
  </si>
  <si>
    <t>596980</t>
  </si>
  <si>
    <t>596990</t>
  </si>
  <si>
    <t>597000</t>
  </si>
  <si>
    <t>597210</t>
  </si>
  <si>
    <t>597220</t>
  </si>
  <si>
    <t>597230</t>
  </si>
  <si>
    <t>597430</t>
  </si>
  <si>
    <t>597440</t>
  </si>
  <si>
    <t>597450</t>
  </si>
  <si>
    <t>597680</t>
  </si>
  <si>
    <t>597690</t>
  </si>
  <si>
    <t>597700</t>
  </si>
  <si>
    <t>597900</t>
  </si>
  <si>
    <t>597910</t>
  </si>
  <si>
    <t>597920</t>
  </si>
  <si>
    <t>598160</t>
  </si>
  <si>
    <t>598170</t>
  </si>
  <si>
    <t>598240</t>
  </si>
  <si>
    <t>598250</t>
  </si>
  <si>
    <t>598260</t>
  </si>
  <si>
    <t>21358070</t>
  </si>
  <si>
    <t>33114560</t>
  </si>
  <si>
    <t>33114570</t>
  </si>
  <si>
    <t>33114580</t>
  </si>
  <si>
    <t>E36601</t>
  </si>
  <si>
    <t>598470</t>
  </si>
  <si>
    <t>CONDUIT, CLAY AND CONCRETE, ONE DUCT</t>
  </si>
  <si>
    <t>CONDUIT,CLAY AND CONCRETE,ONE DUCT</t>
  </si>
  <si>
    <t>598480</t>
  </si>
  <si>
    <t>CONDUIT, CLAY AND CONCRETE, THREE DUCT</t>
  </si>
  <si>
    <t>598500</t>
  </si>
  <si>
    <t>CONDUIT, FIBER, 4 INCH</t>
  </si>
  <si>
    <t>CONDUIT, FIBRE, 4 INCH</t>
  </si>
  <si>
    <t>598510</t>
  </si>
  <si>
    <t>CONDUIT, FIBER, OVER 4 INCH</t>
  </si>
  <si>
    <t>CONDUIT, FIBRE, OVER 4 INCH</t>
  </si>
  <si>
    <t>598530</t>
  </si>
  <si>
    <t>CONDUIT, STEEL, 4 INCH</t>
  </si>
  <si>
    <t>598550</t>
  </si>
  <si>
    <t>CONDUIT, ALUMINUM, UNDER 4 INCH</t>
  </si>
  <si>
    <t>598560</t>
  </si>
  <si>
    <t>CONDUIT, ALUMINUM, 4 INCH</t>
  </si>
  <si>
    <t>598570</t>
  </si>
  <si>
    <t>CONDUIT, ALUMINUM, OVER 4 INCH</t>
  </si>
  <si>
    <t>598580</t>
  </si>
  <si>
    <t>CONDUIT, PLASTIC, UNDER 4 INCH</t>
  </si>
  <si>
    <t>598610</t>
  </si>
  <si>
    <t>MANHOLES, 6 X 7' AND SMALLER</t>
  </si>
  <si>
    <t>598620</t>
  </si>
  <si>
    <t>MANHOLES, OVER 6 X 7'</t>
  </si>
  <si>
    <t>598630</t>
  </si>
  <si>
    <t>HOUSINGS, PADMOUNTED</t>
  </si>
  <si>
    <t>598640</t>
  </si>
  <si>
    <t>CABINETS, POTHEAD SUPPORT</t>
  </si>
  <si>
    <t>598650</t>
  </si>
  <si>
    <t>598660</t>
  </si>
  <si>
    <t>598680</t>
  </si>
  <si>
    <t>598690</t>
  </si>
  <si>
    <t>598710</t>
  </si>
  <si>
    <t>598730</t>
  </si>
  <si>
    <t>598740</t>
  </si>
  <si>
    <t>598750</t>
  </si>
  <si>
    <t>598770</t>
  </si>
  <si>
    <t>CONDUIT, PLASTIC, 4 INCH</t>
  </si>
  <si>
    <t>598780</t>
  </si>
  <si>
    <t>CONDUIT, PLASTIC, OVER 4 INCH</t>
  </si>
  <si>
    <t>598790</t>
  </si>
  <si>
    <t>598800</t>
  </si>
  <si>
    <t>598810</t>
  </si>
  <si>
    <t>598820</t>
  </si>
  <si>
    <t>598830</t>
  </si>
  <si>
    <t>BLOWERS</t>
  </si>
  <si>
    <t>598880</t>
  </si>
  <si>
    <t>598970</t>
  </si>
  <si>
    <t>598990</t>
  </si>
  <si>
    <t>599020</t>
  </si>
  <si>
    <t>599030</t>
  </si>
  <si>
    <t>599050</t>
  </si>
  <si>
    <t>599060</t>
  </si>
  <si>
    <t>599070</t>
  </si>
  <si>
    <t>CONDUIT, STEEL, UNDER 4 INCH</t>
  </si>
  <si>
    <t>599080</t>
  </si>
  <si>
    <t>599090</t>
  </si>
  <si>
    <t>CONDUIT, STEEL, OVER 4 INCH</t>
  </si>
  <si>
    <t>599100</t>
  </si>
  <si>
    <t>599110</t>
  </si>
  <si>
    <t>599120</t>
  </si>
  <si>
    <t>599130</t>
  </si>
  <si>
    <t>599140</t>
  </si>
  <si>
    <t>599160</t>
  </si>
  <si>
    <t>599170</t>
  </si>
  <si>
    <t>599180</t>
  </si>
  <si>
    <t>599190</t>
  </si>
  <si>
    <t>599200</t>
  </si>
  <si>
    <t>599210</t>
  </si>
  <si>
    <t>599230</t>
  </si>
  <si>
    <t>599240</t>
  </si>
  <si>
    <t>599250</t>
  </si>
  <si>
    <t>599260</t>
  </si>
  <si>
    <t>599270</t>
  </si>
  <si>
    <t>599280</t>
  </si>
  <si>
    <t>599290</t>
  </si>
  <si>
    <t>599300</t>
  </si>
  <si>
    <t>599310</t>
  </si>
  <si>
    <t>599320</t>
  </si>
  <si>
    <t>599340</t>
  </si>
  <si>
    <t>599350</t>
  </si>
  <si>
    <t>599360</t>
  </si>
  <si>
    <t>599370</t>
  </si>
  <si>
    <t>599380</t>
  </si>
  <si>
    <t>599390</t>
  </si>
  <si>
    <t>599410</t>
  </si>
  <si>
    <t>599420</t>
  </si>
  <si>
    <t>599430</t>
  </si>
  <si>
    <t>599440</t>
  </si>
  <si>
    <t>599450</t>
  </si>
  <si>
    <t>599460</t>
  </si>
  <si>
    <t>599470</t>
  </si>
  <si>
    <t>599480</t>
  </si>
  <si>
    <t>599490</t>
  </si>
  <si>
    <t>599500</t>
  </si>
  <si>
    <t>599510</t>
  </si>
  <si>
    <t>599520</t>
  </si>
  <si>
    <t>599530</t>
  </si>
  <si>
    <t>599540</t>
  </si>
  <si>
    <t>599550</t>
  </si>
  <si>
    <t>599560</t>
  </si>
  <si>
    <t>599570</t>
  </si>
  <si>
    <t>599590</t>
  </si>
  <si>
    <t>599600</t>
  </si>
  <si>
    <t>599610</t>
  </si>
  <si>
    <t>599620</t>
  </si>
  <si>
    <t>599630</t>
  </si>
  <si>
    <t>599640</t>
  </si>
  <si>
    <t>599650</t>
  </si>
  <si>
    <t>599660</t>
  </si>
  <si>
    <t>599670</t>
  </si>
  <si>
    <t>599680</t>
  </si>
  <si>
    <t>599700</t>
  </si>
  <si>
    <t>599710</t>
  </si>
  <si>
    <t>599720</t>
  </si>
  <si>
    <t>599730</t>
  </si>
  <si>
    <t>599740</t>
  </si>
  <si>
    <t>599750</t>
  </si>
  <si>
    <t>599760</t>
  </si>
  <si>
    <t>599780</t>
  </si>
  <si>
    <t>599790</t>
  </si>
  <si>
    <t>599800</t>
  </si>
  <si>
    <t>599810</t>
  </si>
  <si>
    <t>599820</t>
  </si>
  <si>
    <t>599830</t>
  </si>
  <si>
    <t>599840</t>
  </si>
  <si>
    <t>599850</t>
  </si>
  <si>
    <t>599860</t>
  </si>
  <si>
    <t>599870</t>
  </si>
  <si>
    <t>599880</t>
  </si>
  <si>
    <t>599890</t>
  </si>
  <si>
    <t>599900</t>
  </si>
  <si>
    <t>599910</t>
  </si>
  <si>
    <t>599920</t>
  </si>
  <si>
    <t>599930</t>
  </si>
  <si>
    <t>599970</t>
  </si>
  <si>
    <t>599980</t>
  </si>
  <si>
    <t>599990</t>
  </si>
  <si>
    <t>600050</t>
  </si>
  <si>
    <t>600060</t>
  </si>
  <si>
    <t>600070</t>
  </si>
  <si>
    <t>600090</t>
  </si>
  <si>
    <t>600120</t>
  </si>
  <si>
    <t>600130</t>
  </si>
  <si>
    <t>600150</t>
  </si>
  <si>
    <t>600160</t>
  </si>
  <si>
    <t>600170</t>
  </si>
  <si>
    <t>600180</t>
  </si>
  <si>
    <t>600190</t>
  </si>
  <si>
    <t>600200</t>
  </si>
  <si>
    <t>600210</t>
  </si>
  <si>
    <t>600220</t>
  </si>
  <si>
    <t>600230</t>
  </si>
  <si>
    <t>600240</t>
  </si>
  <si>
    <t>600250</t>
  </si>
  <si>
    <t>600260</t>
  </si>
  <si>
    <t>600270</t>
  </si>
  <si>
    <t>600280</t>
  </si>
  <si>
    <t>600290</t>
  </si>
  <si>
    <t>600300</t>
  </si>
  <si>
    <t>600310</t>
  </si>
  <si>
    <t>600320</t>
  </si>
  <si>
    <t>600340</t>
  </si>
  <si>
    <t>600350</t>
  </si>
  <si>
    <t>600360</t>
  </si>
  <si>
    <t>600370</t>
  </si>
  <si>
    <t>600380</t>
  </si>
  <si>
    <t>600400</t>
  </si>
  <si>
    <t>600410</t>
  </si>
  <si>
    <t>600420</t>
  </si>
  <si>
    <t>600430</t>
  </si>
  <si>
    <t>600450</t>
  </si>
  <si>
    <t>600460</t>
  </si>
  <si>
    <t>600470</t>
  </si>
  <si>
    <t>600480</t>
  </si>
  <si>
    <t>600490</t>
  </si>
  <si>
    <t>600500</t>
  </si>
  <si>
    <t>600520</t>
  </si>
  <si>
    <t>600540</t>
  </si>
  <si>
    <t>600550</t>
  </si>
  <si>
    <t>600560</t>
  </si>
  <si>
    <t>600580</t>
  </si>
  <si>
    <t>600590</t>
  </si>
  <si>
    <t>600600</t>
  </si>
  <si>
    <t>600610</t>
  </si>
  <si>
    <t>600620</t>
  </si>
  <si>
    <t>600630</t>
  </si>
  <si>
    <t>600640</t>
  </si>
  <si>
    <t>600650</t>
  </si>
  <si>
    <t>STREET VAULTS</t>
  </si>
  <si>
    <t>600660</t>
  </si>
  <si>
    <t>600670</t>
  </si>
  <si>
    <t>600680</t>
  </si>
  <si>
    <t>600700</t>
  </si>
  <si>
    <t>600710</t>
  </si>
  <si>
    <t>600730</t>
  </si>
  <si>
    <t>600740</t>
  </si>
  <si>
    <t>600750</t>
  </si>
  <si>
    <t>600760</t>
  </si>
  <si>
    <t>600770</t>
  </si>
  <si>
    <t>600780</t>
  </si>
  <si>
    <t>600790</t>
  </si>
  <si>
    <t>600800</t>
  </si>
  <si>
    <t>600810</t>
  </si>
  <si>
    <t>600820</t>
  </si>
  <si>
    <t>600830</t>
  </si>
  <si>
    <t>600840</t>
  </si>
  <si>
    <t>600850</t>
  </si>
  <si>
    <t>600860</t>
  </si>
  <si>
    <t>600870</t>
  </si>
  <si>
    <t>600880</t>
  </si>
  <si>
    <t>600890</t>
  </si>
  <si>
    <t>600910</t>
  </si>
  <si>
    <t>600920</t>
  </si>
  <si>
    <t>600940</t>
  </si>
  <si>
    <t>600950</t>
  </si>
  <si>
    <t>600960</t>
  </si>
  <si>
    <t>600970</t>
  </si>
  <si>
    <t>600980</t>
  </si>
  <si>
    <t>600990</t>
  </si>
  <si>
    <t>601000</t>
  </si>
  <si>
    <t>601010</t>
  </si>
  <si>
    <t>601020</t>
  </si>
  <si>
    <t>601030</t>
  </si>
  <si>
    <t>601040</t>
  </si>
  <si>
    <t>601050</t>
  </si>
  <si>
    <t>601060</t>
  </si>
  <si>
    <t>601070</t>
  </si>
  <si>
    <t>601080</t>
  </si>
  <si>
    <t>601090</t>
  </si>
  <si>
    <t>601100</t>
  </si>
  <si>
    <t>601110</t>
  </si>
  <si>
    <t>601120</t>
  </si>
  <si>
    <t>601130</t>
  </si>
  <si>
    <t>601150</t>
  </si>
  <si>
    <t>601160</t>
  </si>
  <si>
    <t>601170</t>
  </si>
  <si>
    <t>601180</t>
  </si>
  <si>
    <t>601190</t>
  </si>
  <si>
    <t>601200</t>
  </si>
  <si>
    <t>601210</t>
  </si>
  <si>
    <t>601220</t>
  </si>
  <si>
    <t>601230</t>
  </si>
  <si>
    <t>601240</t>
  </si>
  <si>
    <t>601250</t>
  </si>
  <si>
    <t>601260</t>
  </si>
  <si>
    <t>601270</t>
  </si>
  <si>
    <t>601280</t>
  </si>
  <si>
    <t>601290</t>
  </si>
  <si>
    <t>5180460</t>
  </si>
  <si>
    <t>5180880</t>
  </si>
  <si>
    <t>MANHOLE VAULT STREET RATED ASSHTO  H-20</t>
  </si>
  <si>
    <t>16363120</t>
  </si>
  <si>
    <t>21358110</t>
  </si>
  <si>
    <t>21358120</t>
  </si>
  <si>
    <t>21358130</t>
  </si>
  <si>
    <t>21358140</t>
  </si>
  <si>
    <t>21358180</t>
  </si>
  <si>
    <t>21361110</t>
  </si>
  <si>
    <t>21361130</t>
  </si>
  <si>
    <t>21361140</t>
  </si>
  <si>
    <t>21361150</t>
  </si>
  <si>
    <t>21361160</t>
  </si>
  <si>
    <t>21506810</t>
  </si>
  <si>
    <t>21506820</t>
  </si>
  <si>
    <t>21532470</t>
  </si>
  <si>
    <t>32914180</t>
  </si>
  <si>
    <t>CA700103</t>
  </si>
  <si>
    <t>33114870</t>
  </si>
  <si>
    <t>33114880</t>
  </si>
  <si>
    <t>33114900</t>
  </si>
  <si>
    <t>33114910</t>
  </si>
  <si>
    <t>33114920</t>
  </si>
  <si>
    <t>33114930</t>
  </si>
  <si>
    <t>33114940</t>
  </si>
  <si>
    <t>33114950</t>
  </si>
  <si>
    <t>33114960</t>
  </si>
  <si>
    <t>33114970</t>
  </si>
  <si>
    <t>33114980</t>
  </si>
  <si>
    <t>33114990</t>
  </si>
  <si>
    <t>33115000</t>
  </si>
  <si>
    <t>33115010</t>
  </si>
  <si>
    <t>33115020</t>
  </si>
  <si>
    <t>33115030</t>
  </si>
  <si>
    <t>33115040</t>
  </si>
  <si>
    <t>E36701</t>
  </si>
  <si>
    <t>601330</t>
  </si>
  <si>
    <t>CABLE, UNDERGROUND, 3KV, COPPER, 500 MCM</t>
  </si>
  <si>
    <t>CABLE,UG,3KV,CU,500 MCM THRU 250 MCM</t>
  </si>
  <si>
    <t>601340</t>
  </si>
  <si>
    <t>CABLE, UNDERGROUND, 35KV, CU, NO. 4/0 TH</t>
  </si>
  <si>
    <t>CABLE,UG,35KV,CU,NO. 4/0 THRU NO. 1/0</t>
  </si>
  <si>
    <t>601350</t>
  </si>
  <si>
    <t>CABLE, UNDERGROUND, 35KV, ALUMINUM, 2000</t>
  </si>
  <si>
    <t>CABLE,UG,35KV,AL,2000 MCM THRU 600MCM</t>
  </si>
  <si>
    <t>601360</t>
  </si>
  <si>
    <t>CABLE, UNDERGROUND, 35KV, ALUMINUM, 500</t>
  </si>
  <si>
    <t>CABLE,UG,35KV,AL,500 MCM THRU 250 MCM</t>
  </si>
  <si>
    <t>601370</t>
  </si>
  <si>
    <t>CABLE, UNDERGROUND, 35KV, ALUMINUM, NO.</t>
  </si>
  <si>
    <t>CABLE,UG,35KV,AL,NO. 4/0 THRU NO. 1/0</t>
  </si>
  <si>
    <t>601380</t>
  </si>
  <si>
    <t>CABLE, UNDERGROUND, 12KV, COPPER, 2000 M</t>
  </si>
  <si>
    <t>CABLE,UG,12KV,CU,2000 MCM THRU 600MCM</t>
  </si>
  <si>
    <t>601390</t>
  </si>
  <si>
    <t>CABLE, UNDERGROUND, 12KV, COPPER, 500 MC</t>
  </si>
  <si>
    <t>CABLE,UG,12KV,CU,500 MCM THRU 250 MCM</t>
  </si>
  <si>
    <t>601400</t>
  </si>
  <si>
    <t>CABLE, UNDERGROUND, 12KV, COPPER, NO.4/0</t>
  </si>
  <si>
    <t>CABLE,UG,12KV,CU,NO.4/0 THRU NO. 1/0</t>
  </si>
  <si>
    <t>601410</t>
  </si>
  <si>
    <t>CABLE, UNDERGROUND, 12KV, COPPER, NO. 2</t>
  </si>
  <si>
    <t>CABLE,UG,12KV,CU,NO. 2 AND SMALLER</t>
  </si>
  <si>
    <t>601420</t>
  </si>
  <si>
    <t>CABLE, UNDERGROUND, 12KV, ALUMINUM, 2000</t>
  </si>
  <si>
    <t>CABLE,UG,12KV,1L,2000 MCM THRU 600MCM</t>
  </si>
  <si>
    <t>601430</t>
  </si>
  <si>
    <t>CABLE, UNDERGROUND, 12KV, ALUMINUM, 500</t>
  </si>
  <si>
    <t>CABLE,UG,12KV,AL,500 MCM THRU 250 MCM</t>
  </si>
  <si>
    <t>601440</t>
  </si>
  <si>
    <t>CABLE, UNDERGROUND, 12KV, ALUMINUM, NO.</t>
  </si>
  <si>
    <t>CABLE,UG,12KV,AL,NO. 4/0 THRU NO. 1/0</t>
  </si>
  <si>
    <t>601450</t>
  </si>
  <si>
    <t>CABLE,UG,12KV,AL,NO. 2 AND SMALLER</t>
  </si>
  <si>
    <t>601460</t>
  </si>
  <si>
    <t>CABLE, UNDERGROUND, 4KV, COPPER, 500 MCM</t>
  </si>
  <si>
    <t>CABLE,UG,4KV,CU,500 MCM THRU 250 MCM</t>
  </si>
  <si>
    <t>601470</t>
  </si>
  <si>
    <t>CABLE, UNDERGROUND, 4KV, COPPER, NO 4/0</t>
  </si>
  <si>
    <t>CABLE,UG,4KV,CU,NO 4/0 THRU NO 1/0</t>
  </si>
  <si>
    <t>601490</t>
  </si>
  <si>
    <t>CABLE, UNDERGROUND, 600V, COPPER, 2000 M</t>
  </si>
  <si>
    <t>CABLE,UG,600V,CU,2000 MCM THRU 600MCM</t>
  </si>
  <si>
    <t>601520</t>
  </si>
  <si>
    <t>CABLE, UNDERGROUND, 600V, COPPER, NO. 2</t>
  </si>
  <si>
    <t>CABLE,UG,600V,CU,NO. 2 AND SMALLER</t>
  </si>
  <si>
    <t>601530</t>
  </si>
  <si>
    <t>CABLE, UNDERGROUND, 600V, ALUMINUM, 2000</t>
  </si>
  <si>
    <t>CABLE,UG,600V,AL,2000 MCM THRU 600MCM</t>
  </si>
  <si>
    <t>601540</t>
  </si>
  <si>
    <t>CABLE, UNDERGROUND, 600V, ALUMINUM, 500</t>
  </si>
  <si>
    <t>CABLE,UG,600V,AL,500 MCM THRU 250 MCM</t>
  </si>
  <si>
    <t>601550</t>
  </si>
  <si>
    <t>CABLE, UNDERGROUND, 600V, ALUMINUM, NO.</t>
  </si>
  <si>
    <t>CABLE,UG,600V,AL,NO. 4/0 THRU NO. 1/0</t>
  </si>
  <si>
    <t>601560</t>
  </si>
  <si>
    <t>CABLE,UG,600V,AL,NO. 2 AND SMALLER</t>
  </si>
  <si>
    <t>601570</t>
  </si>
  <si>
    <t>CABLE, CONTROL</t>
  </si>
  <si>
    <t>601580</t>
  </si>
  <si>
    <t>WIRE, COPPER BARE</t>
  </si>
  <si>
    <t>601590</t>
  </si>
  <si>
    <t>601600</t>
  </si>
  <si>
    <t>SWITCH, CUTOUTS, CONVENTIONAL TYPE</t>
  </si>
  <si>
    <t>601610</t>
  </si>
  <si>
    <t>SWITCH, POWER FUSES</t>
  </si>
  <si>
    <t>601630</t>
  </si>
  <si>
    <t>SWITCH, MANUAL AIR BREAK, 12000-VOLT CLA</t>
  </si>
  <si>
    <t>SWITCH, MAN AIR BREAK, 12000 VOLT CLASS</t>
  </si>
  <si>
    <t>601640</t>
  </si>
  <si>
    <t>SWITCH, MANUAL AIR BREAK, SPST, 4000-VOL</t>
  </si>
  <si>
    <t>SWITCH, MAN AB, SPST, 4000 VOLT CLASS</t>
  </si>
  <si>
    <t>601650</t>
  </si>
  <si>
    <t>SWITCH, MANUAL AIR BREAK, 600-VOLT CLASS</t>
  </si>
  <si>
    <t>SWITCH, MAN AB, 600 VOLT CLASS, 600 VOLT</t>
  </si>
  <si>
    <t>601660</t>
  </si>
  <si>
    <t>SWITCH, MANUAL VACUUM, 12000-VOLT CLASS</t>
  </si>
  <si>
    <t>SWITCH, MANUAL VACUUM, 12000 VOLT CLASS</t>
  </si>
  <si>
    <t>601670</t>
  </si>
  <si>
    <t>SWITCH, MOTOR OPERATED VACUUM, 35,000V,</t>
  </si>
  <si>
    <t>SWITCH, MOTOR OP VAC, 35KC,DBL FEEDER</t>
  </si>
  <si>
    <t>601680</t>
  </si>
  <si>
    <t>SWITCH, MANUAL DISCONNECT, 35KV CLASS</t>
  </si>
  <si>
    <t>SWITCH, MANUAL DISCONNECT,35KV CLASS</t>
  </si>
  <si>
    <t>601690</t>
  </si>
  <si>
    <t>SWITCH, MANUAL DISCONNECT, 12KV CLASS</t>
  </si>
  <si>
    <t>601700</t>
  </si>
  <si>
    <t>SWITCH, SAFETY TPST 100-AMP</t>
  </si>
  <si>
    <t>SWITCH, SAFETY TPST 100 AMP</t>
  </si>
  <si>
    <t>601710</t>
  </si>
  <si>
    <t>SWITCHBOARD PANEL</t>
  </si>
  <si>
    <t>601720</t>
  </si>
  <si>
    <t>CIRCUIT BREAKERS, 35000 VOLT CLASS</t>
  </si>
  <si>
    <t>601730</t>
  </si>
  <si>
    <t>CIRCUIT BREAKERS, 12000 VOLT CLASS</t>
  </si>
  <si>
    <t>601740</t>
  </si>
  <si>
    <t>FUSE CUBICLE, TP, 15KV, DOUBLE FEEDER</t>
  </si>
  <si>
    <t>601750</t>
  </si>
  <si>
    <t>FUSE CUBICLE, TP, 15KV, SINGLE FEEDER</t>
  </si>
  <si>
    <t>601760</t>
  </si>
  <si>
    <t>FUSE CUBICLE, SP, 7.2KV, SINGLE FEEDER</t>
  </si>
  <si>
    <t>601770</t>
  </si>
  <si>
    <t>BUS SUPPORT STRUCTURES</t>
  </si>
  <si>
    <t>601780</t>
  </si>
  <si>
    <t>COPPER BUS TUBING</t>
  </si>
  <si>
    <t>601790</t>
  </si>
  <si>
    <t>ALUMINUM BUS TUBING</t>
  </si>
  <si>
    <t>601800</t>
  </si>
  <si>
    <t>COPPER BUS BAR</t>
  </si>
  <si>
    <t>601810</t>
  </si>
  <si>
    <t>ALUMINUM BUS BAR</t>
  </si>
  <si>
    <t>602360</t>
  </si>
  <si>
    <t>602380</t>
  </si>
  <si>
    <t>602430</t>
  </si>
  <si>
    <t>602510</t>
  </si>
  <si>
    <t>CABLE, UNDERGROUND, 600V, COPPER, 500 MC</t>
  </si>
  <si>
    <t>CABLE,UG,600V,CU,500 MCM THRU 250 MCM</t>
  </si>
  <si>
    <t>602520</t>
  </si>
  <si>
    <t>CABLE, UNDERGROUND, 600V, COPPER, NO. 4/</t>
  </si>
  <si>
    <t>CABLE,UG,600V,CU,NO. 4/0 THRU NO. 1/0</t>
  </si>
  <si>
    <t>602530</t>
  </si>
  <si>
    <t>602580</t>
  </si>
  <si>
    <t>602620</t>
  </si>
  <si>
    <t>602640</t>
  </si>
  <si>
    <t>602680</t>
  </si>
  <si>
    <t>602730</t>
  </si>
  <si>
    <t>602740</t>
  </si>
  <si>
    <t>602750</t>
  </si>
  <si>
    <t>602760</t>
  </si>
  <si>
    <t>602780</t>
  </si>
  <si>
    <t>602790</t>
  </si>
  <si>
    <t>602800</t>
  </si>
  <si>
    <t>602810</t>
  </si>
  <si>
    <t>602820</t>
  </si>
  <si>
    <t>602840</t>
  </si>
  <si>
    <t>602850</t>
  </si>
  <si>
    <t>602860</t>
  </si>
  <si>
    <t>602870</t>
  </si>
  <si>
    <t>602880</t>
  </si>
  <si>
    <t>CABLE, UNDERGROUND, 4KV, COPPER, NO. 2 A</t>
  </si>
  <si>
    <t>CABLE,UG,4KV,CU,NO. 2 AND SMALLER</t>
  </si>
  <si>
    <t>602890</t>
  </si>
  <si>
    <t>602910</t>
  </si>
  <si>
    <t>602920</t>
  </si>
  <si>
    <t>602930</t>
  </si>
  <si>
    <t>602940</t>
  </si>
  <si>
    <t>602990</t>
  </si>
  <si>
    <t>603000</t>
  </si>
  <si>
    <t>603010</t>
  </si>
  <si>
    <t>603030</t>
  </si>
  <si>
    <t>603040</t>
  </si>
  <si>
    <t>603050</t>
  </si>
  <si>
    <t>603060</t>
  </si>
  <si>
    <t>603070</t>
  </si>
  <si>
    <t>603080</t>
  </si>
  <si>
    <t>603090</t>
  </si>
  <si>
    <t>603100</t>
  </si>
  <si>
    <t>SWITCH, MANUAL OIL, 12KV CLASS</t>
  </si>
  <si>
    <t>603110</t>
  </si>
  <si>
    <t>603120</t>
  </si>
  <si>
    <t>603130</t>
  </si>
  <si>
    <t>603140</t>
  </si>
  <si>
    <t>603150</t>
  </si>
  <si>
    <t>603160</t>
  </si>
  <si>
    <t>603170</t>
  </si>
  <si>
    <t>603180</t>
  </si>
  <si>
    <t>603190</t>
  </si>
  <si>
    <t>603200</t>
  </si>
  <si>
    <t>603210</t>
  </si>
  <si>
    <t>603220</t>
  </si>
  <si>
    <t>603230</t>
  </si>
  <si>
    <t>603240</t>
  </si>
  <si>
    <t>603250</t>
  </si>
  <si>
    <t>603260</t>
  </si>
  <si>
    <t>603270</t>
  </si>
  <si>
    <t>603280</t>
  </si>
  <si>
    <t>603290</t>
  </si>
  <si>
    <t>603300</t>
  </si>
  <si>
    <t>603310</t>
  </si>
  <si>
    <t>603330</t>
  </si>
  <si>
    <t>603340</t>
  </si>
  <si>
    <t>603350</t>
  </si>
  <si>
    <t>603360</t>
  </si>
  <si>
    <t>603370</t>
  </si>
  <si>
    <t>603380</t>
  </si>
  <si>
    <t>603390</t>
  </si>
  <si>
    <t>603400</t>
  </si>
  <si>
    <t>603410</t>
  </si>
  <si>
    <t>603420</t>
  </si>
  <si>
    <t>603430</t>
  </si>
  <si>
    <t>603440</t>
  </si>
  <si>
    <t>603450</t>
  </si>
  <si>
    <t>603460</t>
  </si>
  <si>
    <t>603470</t>
  </si>
  <si>
    <t>603480</t>
  </si>
  <si>
    <t>603490</t>
  </si>
  <si>
    <t>603500</t>
  </si>
  <si>
    <t>603510</t>
  </si>
  <si>
    <t>603520</t>
  </si>
  <si>
    <t>603530</t>
  </si>
  <si>
    <t>603550</t>
  </si>
  <si>
    <t>603560</t>
  </si>
  <si>
    <t>603570</t>
  </si>
  <si>
    <t>603580</t>
  </si>
  <si>
    <t>603590</t>
  </si>
  <si>
    <t>603600</t>
  </si>
  <si>
    <t>603610</t>
  </si>
  <si>
    <t>603620</t>
  </si>
  <si>
    <t>603630</t>
  </si>
  <si>
    <t>603640</t>
  </si>
  <si>
    <t>603650</t>
  </si>
  <si>
    <t>603660</t>
  </si>
  <si>
    <t>603670</t>
  </si>
  <si>
    <t>603680</t>
  </si>
  <si>
    <t>603690</t>
  </si>
  <si>
    <t>603700</t>
  </si>
  <si>
    <t>603710</t>
  </si>
  <si>
    <t>603740</t>
  </si>
  <si>
    <t>603750</t>
  </si>
  <si>
    <t>603760</t>
  </si>
  <si>
    <t>603770</t>
  </si>
  <si>
    <t>603780</t>
  </si>
  <si>
    <t>603790</t>
  </si>
  <si>
    <t>603800</t>
  </si>
  <si>
    <t>603810</t>
  </si>
  <si>
    <t>603820</t>
  </si>
  <si>
    <t>603830</t>
  </si>
  <si>
    <t>603840</t>
  </si>
  <si>
    <t>603850</t>
  </si>
  <si>
    <t>603860</t>
  </si>
  <si>
    <t>603870</t>
  </si>
  <si>
    <t>603880</t>
  </si>
  <si>
    <t>603890</t>
  </si>
  <si>
    <t>603900</t>
  </si>
  <si>
    <t>603910</t>
  </si>
  <si>
    <t>603920</t>
  </si>
  <si>
    <t>603930</t>
  </si>
  <si>
    <t>603950</t>
  </si>
  <si>
    <t>603960</t>
  </si>
  <si>
    <t>603970</t>
  </si>
  <si>
    <t>603980</t>
  </si>
  <si>
    <t>603990</t>
  </si>
  <si>
    <t>604000</t>
  </si>
  <si>
    <t>604010</t>
  </si>
  <si>
    <t>604020</t>
  </si>
  <si>
    <t>604030</t>
  </si>
  <si>
    <t>604040</t>
  </si>
  <si>
    <t>604050</t>
  </si>
  <si>
    <t>604060</t>
  </si>
  <si>
    <t>604070</t>
  </si>
  <si>
    <t>604080</t>
  </si>
  <si>
    <t>604090</t>
  </si>
  <si>
    <t>604100</t>
  </si>
  <si>
    <t>604130</t>
  </si>
  <si>
    <t>604150</t>
  </si>
  <si>
    <t>604160</t>
  </si>
  <si>
    <t>604170</t>
  </si>
  <si>
    <t>604200</t>
  </si>
  <si>
    <t>604210</t>
  </si>
  <si>
    <t>604220</t>
  </si>
  <si>
    <t>604230</t>
  </si>
  <si>
    <t>604240</t>
  </si>
  <si>
    <t>604250</t>
  </si>
  <si>
    <t>604260</t>
  </si>
  <si>
    <t>604270</t>
  </si>
  <si>
    <t>604280</t>
  </si>
  <si>
    <t>604300</t>
  </si>
  <si>
    <t>604310</t>
  </si>
  <si>
    <t>604320</t>
  </si>
  <si>
    <t>604330</t>
  </si>
  <si>
    <t>604340</t>
  </si>
  <si>
    <t>604350</t>
  </si>
  <si>
    <t>604360</t>
  </si>
  <si>
    <t>604380</t>
  </si>
  <si>
    <t>604390</t>
  </si>
  <si>
    <t>604400</t>
  </si>
  <si>
    <t>604410</t>
  </si>
  <si>
    <t>604430</t>
  </si>
  <si>
    <t>604440</t>
  </si>
  <si>
    <t>604450</t>
  </si>
  <si>
    <t>604460</t>
  </si>
  <si>
    <t>604470</t>
  </si>
  <si>
    <t>604480</t>
  </si>
  <si>
    <t>604490</t>
  </si>
  <si>
    <t>604500</t>
  </si>
  <si>
    <t>604510</t>
  </si>
  <si>
    <t>604520</t>
  </si>
  <si>
    <t>604530</t>
  </si>
  <si>
    <t>604550</t>
  </si>
  <si>
    <t>604560</t>
  </si>
  <si>
    <t>604570</t>
  </si>
  <si>
    <t>604590</t>
  </si>
  <si>
    <t>604610</t>
  </si>
  <si>
    <t>604640</t>
  </si>
  <si>
    <t>604660</t>
  </si>
  <si>
    <t>604670</t>
  </si>
  <si>
    <t>604680</t>
  </si>
  <si>
    <t>604700</t>
  </si>
  <si>
    <t>604710</t>
  </si>
  <si>
    <t>604720</t>
  </si>
  <si>
    <t>604730</t>
  </si>
  <si>
    <t>604740</t>
  </si>
  <si>
    <t>604750</t>
  </si>
  <si>
    <t>604760</t>
  </si>
  <si>
    <t>604770</t>
  </si>
  <si>
    <t>604780</t>
  </si>
  <si>
    <t>604790</t>
  </si>
  <si>
    <t>FUSE CUBICLE, TP, 35KV, DOUBLE FEEDER</t>
  </si>
  <si>
    <t>604800</t>
  </si>
  <si>
    <t>604810</t>
  </si>
  <si>
    <t>604820</t>
  </si>
  <si>
    <t>604830</t>
  </si>
  <si>
    <t>604840</t>
  </si>
  <si>
    <t>604850</t>
  </si>
  <si>
    <t>604860</t>
  </si>
  <si>
    <t>604870</t>
  </si>
  <si>
    <t>604890</t>
  </si>
  <si>
    <t>604900</t>
  </si>
  <si>
    <t>604920</t>
  </si>
  <si>
    <t>604930</t>
  </si>
  <si>
    <t>604970</t>
  </si>
  <si>
    <t>604990</t>
  </si>
  <si>
    <t>605040</t>
  </si>
  <si>
    <t>605050</t>
  </si>
  <si>
    <t>605060</t>
  </si>
  <si>
    <t>605080</t>
  </si>
  <si>
    <t>605100</t>
  </si>
  <si>
    <t>605120</t>
  </si>
  <si>
    <t>605130</t>
  </si>
  <si>
    <t>605140</t>
  </si>
  <si>
    <t>605220</t>
  </si>
  <si>
    <t>605280</t>
  </si>
  <si>
    <t>605340</t>
  </si>
  <si>
    <t>605400</t>
  </si>
  <si>
    <t>605410</t>
  </si>
  <si>
    <t>605420</t>
  </si>
  <si>
    <t>605430</t>
  </si>
  <si>
    <t>605440</t>
  </si>
  <si>
    <t>605450</t>
  </si>
  <si>
    <t>605460</t>
  </si>
  <si>
    <t>605470</t>
  </si>
  <si>
    <t>605480</t>
  </si>
  <si>
    <t>605490</t>
  </si>
  <si>
    <t>605500</t>
  </si>
  <si>
    <t>605510</t>
  </si>
  <si>
    <t>605520</t>
  </si>
  <si>
    <t>605530</t>
  </si>
  <si>
    <t>605540</t>
  </si>
  <si>
    <t>605550</t>
  </si>
  <si>
    <t>605560</t>
  </si>
  <si>
    <t>605570</t>
  </si>
  <si>
    <t>605580</t>
  </si>
  <si>
    <t>605590</t>
  </si>
  <si>
    <t>605600</t>
  </si>
  <si>
    <t>605610</t>
  </si>
  <si>
    <t>605620</t>
  </si>
  <si>
    <t>605630</t>
  </si>
  <si>
    <t>605640</t>
  </si>
  <si>
    <t>605650</t>
  </si>
  <si>
    <t>605660</t>
  </si>
  <si>
    <t>605670</t>
  </si>
  <si>
    <t>605680</t>
  </si>
  <si>
    <t>605690</t>
  </si>
  <si>
    <t>605700</t>
  </si>
  <si>
    <t>605710</t>
  </si>
  <si>
    <t>605720</t>
  </si>
  <si>
    <t>605750</t>
  </si>
  <si>
    <t>605760</t>
  </si>
  <si>
    <t>605770</t>
  </si>
  <si>
    <t>605780</t>
  </si>
  <si>
    <t>605790</t>
  </si>
  <si>
    <t>605810</t>
  </si>
  <si>
    <t>605820</t>
  </si>
  <si>
    <t>605830</t>
  </si>
  <si>
    <t>605840</t>
  </si>
  <si>
    <t>605850</t>
  </si>
  <si>
    <t>605860</t>
  </si>
  <si>
    <t>605870</t>
  </si>
  <si>
    <t>605880</t>
  </si>
  <si>
    <t>605890</t>
  </si>
  <si>
    <t>605900</t>
  </si>
  <si>
    <t>605920</t>
  </si>
  <si>
    <t>605930</t>
  </si>
  <si>
    <t>605940</t>
  </si>
  <si>
    <t>605950</t>
  </si>
  <si>
    <t>605960</t>
  </si>
  <si>
    <t>605970</t>
  </si>
  <si>
    <t>605980</t>
  </si>
  <si>
    <t>605990</t>
  </si>
  <si>
    <t>606000</t>
  </si>
  <si>
    <t>606010</t>
  </si>
  <si>
    <t>606020</t>
  </si>
  <si>
    <t>606030</t>
  </si>
  <si>
    <t>606040</t>
  </si>
  <si>
    <t>606050</t>
  </si>
  <si>
    <t>606060</t>
  </si>
  <si>
    <t>606070</t>
  </si>
  <si>
    <t>606090</t>
  </si>
  <si>
    <t>606100</t>
  </si>
  <si>
    <t>606110</t>
  </si>
  <si>
    <t>606130</t>
  </si>
  <si>
    <t>606140</t>
  </si>
  <si>
    <t>606150</t>
  </si>
  <si>
    <t>606160</t>
  </si>
  <si>
    <t>606170</t>
  </si>
  <si>
    <t>606180</t>
  </si>
  <si>
    <t>606190</t>
  </si>
  <si>
    <t>606200</t>
  </si>
  <si>
    <t>606210</t>
  </si>
  <si>
    <t>606220</t>
  </si>
  <si>
    <t>606230</t>
  </si>
  <si>
    <t>606240</t>
  </si>
  <si>
    <t>606250</t>
  </si>
  <si>
    <t>606260</t>
  </si>
  <si>
    <t>606270</t>
  </si>
  <si>
    <t>606280</t>
  </si>
  <si>
    <t>606290</t>
  </si>
  <si>
    <t>606300</t>
  </si>
  <si>
    <t>606320</t>
  </si>
  <si>
    <t>606330</t>
  </si>
  <si>
    <t>606340</t>
  </si>
  <si>
    <t>606350</t>
  </si>
  <si>
    <t>606360</t>
  </si>
  <si>
    <t>606370</t>
  </si>
  <si>
    <t>606380</t>
  </si>
  <si>
    <t>606390</t>
  </si>
  <si>
    <t>606400</t>
  </si>
  <si>
    <t>606410</t>
  </si>
  <si>
    <t>606420</t>
  </si>
  <si>
    <t>606430</t>
  </si>
  <si>
    <t>606440</t>
  </si>
  <si>
    <t>606450</t>
  </si>
  <si>
    <t>606460</t>
  </si>
  <si>
    <t>606480</t>
  </si>
  <si>
    <t>606490</t>
  </si>
  <si>
    <t>606510</t>
  </si>
  <si>
    <t>606520</t>
  </si>
  <si>
    <t>606530</t>
  </si>
  <si>
    <t>SWITCH, MANUAL AIR BREAK, TPST, 4000-VOL</t>
  </si>
  <si>
    <t>SWITCH,MAN AB, TPST, 4000 VOLT CLASS</t>
  </si>
  <si>
    <t>606540</t>
  </si>
  <si>
    <t>606550</t>
  </si>
  <si>
    <t>606560</t>
  </si>
  <si>
    <t>SWITCH, MANUAL VACUUM, 35000-VOLT CLASS</t>
  </si>
  <si>
    <t>SWITCH, MANUAL VACUUM, 35000 VOLT CLASS</t>
  </si>
  <si>
    <t>606570</t>
  </si>
  <si>
    <t>SWITCH, MOTOR OPERATED AIR BREAK, 600-VO</t>
  </si>
  <si>
    <t>SWITCH, MOTOR OP AIR BRK, 600 VOLT CLASS</t>
  </si>
  <si>
    <t>606580</t>
  </si>
  <si>
    <t>SWITCH, MOTOR OPERATED AIR BREAK, 35,000</t>
  </si>
  <si>
    <t>SWITCH, MOTOR OP, AIR BREAK, 35KV CLASS</t>
  </si>
  <si>
    <t>606590</t>
  </si>
  <si>
    <t>SWITCH, MOTOR OPERATED VACUUM, 12,000V,S</t>
  </si>
  <si>
    <t>SWITCH, MOTOR OP VAC,12KV,SINGLE FEEDER</t>
  </si>
  <si>
    <t>606600</t>
  </si>
  <si>
    <t>SWITCH, MOTOR OPERATED VACUUM, 12,000V,</t>
  </si>
  <si>
    <t>SWITCH, MOTOR OP VAC, 12KV, DBL FEEDER</t>
  </si>
  <si>
    <t>606610</t>
  </si>
  <si>
    <t>SWITCH, MOTOR OP VAC,35KV,SINGLE FEEDER</t>
  </si>
  <si>
    <t>606620</t>
  </si>
  <si>
    <t>606630</t>
  </si>
  <si>
    <t>606640</t>
  </si>
  <si>
    <t>606650</t>
  </si>
  <si>
    <t>606660</t>
  </si>
  <si>
    <t>606670</t>
  </si>
  <si>
    <t>SWITCH, SAFETY TPST 200-AMP</t>
  </si>
  <si>
    <t>SWITCH, SAFETY TPST 200 AMP</t>
  </si>
  <si>
    <t>606680</t>
  </si>
  <si>
    <t>SWITCH, SAFETY TPST 300 AMP</t>
  </si>
  <si>
    <t>606690</t>
  </si>
  <si>
    <t>SWITCH, SAFETY TPST 400 AMP</t>
  </si>
  <si>
    <t>606700</t>
  </si>
  <si>
    <t>SWITCH, SAFETY TPST 600 AMP</t>
  </si>
  <si>
    <t>606710</t>
  </si>
  <si>
    <t>SWITCH, COMB LOAD BREAK/FUSE TPST, GANG</t>
  </si>
  <si>
    <t>SWITCH, COMB LBK/FS TPST,GO,15KV,DBL FD</t>
  </si>
  <si>
    <t>606720</t>
  </si>
  <si>
    <t>SWITCH, COMP LBK/FS TPST,GO,15KV,SNGL FD</t>
  </si>
  <si>
    <t>606730</t>
  </si>
  <si>
    <t>SWITCHGEAR - AUTOMATIC, CUBICLE, VAULT T</t>
  </si>
  <si>
    <t>SWITCHGEAR,AUTO CBCL,VLT,TPST,15KV,2FDR</t>
  </si>
  <si>
    <t>606740</t>
  </si>
  <si>
    <t>SWITCHGEAR,AUTO CBCL,VLT,TPST,15KV,1FDR</t>
  </si>
  <si>
    <t>606750</t>
  </si>
  <si>
    <t>SWITCHGEAR - AUTOMATIC CUBICLE, VAULT TY</t>
  </si>
  <si>
    <t>SWITCHGEAR,AUTO CBCL,VLT,TPST,4KV,2FDR</t>
  </si>
  <si>
    <t>606760</t>
  </si>
  <si>
    <t>SWITCHGEAR,AUTO CBCL,VLT,TPST,4KV,3FDR</t>
  </si>
  <si>
    <t>606770</t>
  </si>
  <si>
    <t>SWITCHGEAR,AUTO CBCL,VLT,TPST,4KV,4FDR</t>
  </si>
  <si>
    <t>606780</t>
  </si>
  <si>
    <t>606790</t>
  </si>
  <si>
    <t>606800</t>
  </si>
  <si>
    <t>606810</t>
  </si>
  <si>
    <t>CIRCUIT BREAKERS, 4000 VOLT CLASS</t>
  </si>
  <si>
    <t>606820</t>
  </si>
  <si>
    <t>CIRCUIT BREAKERS, 600 VOLT CLASS</t>
  </si>
  <si>
    <t>606830</t>
  </si>
  <si>
    <t>606840</t>
  </si>
  <si>
    <t>FUSE CUBICLE, TP, 35KV, SINGLE FEEDER</t>
  </si>
  <si>
    <t>606850</t>
  </si>
  <si>
    <t>FUSE CUBICLE, SP, 19.92KV, DOUBLE FEEDER</t>
  </si>
  <si>
    <t>606860</t>
  </si>
  <si>
    <t>FUSE CUBICLE, SP, 19.92KV, SINGLE FEEDER</t>
  </si>
  <si>
    <t>606870</t>
  </si>
  <si>
    <t>606880</t>
  </si>
  <si>
    <t>606890</t>
  </si>
  <si>
    <t>606900</t>
  </si>
  <si>
    <t>606910</t>
  </si>
  <si>
    <t>606920</t>
  </si>
  <si>
    <t>606930</t>
  </si>
  <si>
    <t>606940</t>
  </si>
  <si>
    <t>606950</t>
  </si>
  <si>
    <t>606960</t>
  </si>
  <si>
    <t>606970</t>
  </si>
  <si>
    <t>606980</t>
  </si>
  <si>
    <t>606990</t>
  </si>
  <si>
    <t>607000</t>
  </si>
  <si>
    <t>607010</t>
  </si>
  <si>
    <t>607020</t>
  </si>
  <si>
    <t>607030</t>
  </si>
  <si>
    <t>607040</t>
  </si>
  <si>
    <t>607070</t>
  </si>
  <si>
    <t>607090</t>
  </si>
  <si>
    <t>607100</t>
  </si>
  <si>
    <t>607110</t>
  </si>
  <si>
    <t>607120</t>
  </si>
  <si>
    <t>607130</t>
  </si>
  <si>
    <t>607140</t>
  </si>
  <si>
    <t>607150</t>
  </si>
  <si>
    <t>607160</t>
  </si>
  <si>
    <t>607170</t>
  </si>
  <si>
    <t>607180</t>
  </si>
  <si>
    <t>607190</t>
  </si>
  <si>
    <t>607200</t>
  </si>
  <si>
    <t>607210</t>
  </si>
  <si>
    <t>607220</t>
  </si>
  <si>
    <t>607230</t>
  </si>
  <si>
    <t>607250</t>
  </si>
  <si>
    <t>607260</t>
  </si>
  <si>
    <t>607270</t>
  </si>
  <si>
    <t>607280</t>
  </si>
  <si>
    <t>607290</t>
  </si>
  <si>
    <t>SWITCH, MOTOR OP VAC, 35KV,DBL FEEDER</t>
  </si>
  <si>
    <t>607300</t>
  </si>
  <si>
    <t>607310</t>
  </si>
  <si>
    <t>607320</t>
  </si>
  <si>
    <t>607330</t>
  </si>
  <si>
    <t>607340</t>
  </si>
  <si>
    <t>607350</t>
  </si>
  <si>
    <t>607360</t>
  </si>
  <si>
    <t>607370</t>
  </si>
  <si>
    <t>607380</t>
  </si>
  <si>
    <t>607390</t>
  </si>
  <si>
    <t>607400</t>
  </si>
  <si>
    <t>607410</t>
  </si>
  <si>
    <t>607420</t>
  </si>
  <si>
    <t>607430</t>
  </si>
  <si>
    <t>607440</t>
  </si>
  <si>
    <t>607450</t>
  </si>
  <si>
    <t>607460</t>
  </si>
  <si>
    <t>607470</t>
  </si>
  <si>
    <t>607480</t>
  </si>
  <si>
    <t>607490</t>
  </si>
  <si>
    <t>607500</t>
  </si>
  <si>
    <t>607510</t>
  </si>
  <si>
    <t>607520</t>
  </si>
  <si>
    <t>607530</t>
  </si>
  <si>
    <t>607540</t>
  </si>
  <si>
    <t>607560</t>
  </si>
  <si>
    <t>607570</t>
  </si>
  <si>
    <t>607580</t>
  </si>
  <si>
    <t>607590</t>
  </si>
  <si>
    <t>607600</t>
  </si>
  <si>
    <t>607610</t>
  </si>
  <si>
    <t>607620</t>
  </si>
  <si>
    <t>607630</t>
  </si>
  <si>
    <t>607640</t>
  </si>
  <si>
    <t>607650</t>
  </si>
  <si>
    <t>607660</t>
  </si>
  <si>
    <t>607670</t>
  </si>
  <si>
    <t>607680</t>
  </si>
  <si>
    <t>607690</t>
  </si>
  <si>
    <t>607700</t>
  </si>
  <si>
    <t>607710</t>
  </si>
  <si>
    <t>607720</t>
  </si>
  <si>
    <t>607730</t>
  </si>
  <si>
    <t>607750</t>
  </si>
  <si>
    <t>607760</t>
  </si>
  <si>
    <t>607770</t>
  </si>
  <si>
    <t>607780</t>
  </si>
  <si>
    <t>607790</t>
  </si>
  <si>
    <t>607800</t>
  </si>
  <si>
    <t>607810</t>
  </si>
  <si>
    <t>607820</t>
  </si>
  <si>
    <t>607830</t>
  </si>
  <si>
    <t>607840</t>
  </si>
  <si>
    <t>607850</t>
  </si>
  <si>
    <t>607860</t>
  </si>
  <si>
    <t>607870</t>
  </si>
  <si>
    <t>607880</t>
  </si>
  <si>
    <t>607890</t>
  </si>
  <si>
    <t>607900</t>
  </si>
  <si>
    <t>607910</t>
  </si>
  <si>
    <t>607920</t>
  </si>
  <si>
    <t>607930</t>
  </si>
  <si>
    <t>607940</t>
  </si>
  <si>
    <t>607950</t>
  </si>
  <si>
    <t>608000</t>
  </si>
  <si>
    <t>608010</t>
  </si>
  <si>
    <t>608020</t>
  </si>
  <si>
    <t>608030</t>
  </si>
  <si>
    <t>608040</t>
  </si>
  <si>
    <t>608050</t>
  </si>
  <si>
    <t>608060</t>
  </si>
  <si>
    <t>608070</t>
  </si>
  <si>
    <t>608080</t>
  </si>
  <si>
    <t>608090</t>
  </si>
  <si>
    <t>608100</t>
  </si>
  <si>
    <t>608110</t>
  </si>
  <si>
    <t>608120</t>
  </si>
  <si>
    <t>608130</t>
  </si>
  <si>
    <t>608140</t>
  </si>
  <si>
    <t>608150</t>
  </si>
  <si>
    <t>608160</t>
  </si>
  <si>
    <t>608170</t>
  </si>
  <si>
    <t>608220</t>
  </si>
  <si>
    <t>608230</t>
  </si>
  <si>
    <t>608240</t>
  </si>
  <si>
    <t>608250</t>
  </si>
  <si>
    <t>608260</t>
  </si>
  <si>
    <t>608270</t>
  </si>
  <si>
    <t>608280</t>
  </si>
  <si>
    <t>608290</t>
  </si>
  <si>
    <t>608300</t>
  </si>
  <si>
    <t>608310</t>
  </si>
  <si>
    <t>608320</t>
  </si>
  <si>
    <t>608330</t>
  </si>
  <si>
    <t>608340</t>
  </si>
  <si>
    <t>608350</t>
  </si>
  <si>
    <t>608360</t>
  </si>
  <si>
    <t>608370</t>
  </si>
  <si>
    <t>608380</t>
  </si>
  <si>
    <t>608400</t>
  </si>
  <si>
    <t>608410</t>
  </si>
  <si>
    <t>1900800</t>
  </si>
  <si>
    <t>3343860</t>
  </si>
  <si>
    <t>FUSE, CUBICLE, TP, 35KV DOUBLE FEEDER</t>
  </si>
  <si>
    <t>5101550</t>
  </si>
  <si>
    <t>5225240</t>
  </si>
  <si>
    <t>SWITCH, RGLTR BYPASS 15KV 600A</t>
  </si>
  <si>
    <t>5350610</t>
  </si>
  <si>
    <t>5354310</t>
  </si>
  <si>
    <t>SWITCH-PADMOUNT-AUTOTRANSFER</t>
  </si>
  <si>
    <t>6270250</t>
  </si>
  <si>
    <t>6270260</t>
  </si>
  <si>
    <t>6270280</t>
  </si>
  <si>
    <t>6270300</t>
  </si>
  <si>
    <t>6270370</t>
  </si>
  <si>
    <t>6270400</t>
  </si>
  <si>
    <t>6270420</t>
  </si>
  <si>
    <t>6389670</t>
  </si>
  <si>
    <t>6389680</t>
  </si>
  <si>
    <t>6389690</t>
  </si>
  <si>
    <t>6880680</t>
  </si>
  <si>
    <t>7117730</t>
  </si>
  <si>
    <t>7117760</t>
  </si>
  <si>
    <t>7398590</t>
  </si>
  <si>
    <t>7794680</t>
  </si>
  <si>
    <t>7794690</t>
  </si>
  <si>
    <t>8398880</t>
  </si>
  <si>
    <t>10093220</t>
  </si>
  <si>
    <t>SWITCH, 35KV VACUUM , NON-ZVC</t>
  </si>
  <si>
    <t>10093240</t>
  </si>
  <si>
    <t>12578120</t>
  </si>
  <si>
    <t>Switches, Manual Disconnect</t>
  </si>
  <si>
    <t>12579180</t>
  </si>
  <si>
    <t>Switches, Safety, TPST, 100 AMP</t>
  </si>
  <si>
    <t>12579880</t>
  </si>
  <si>
    <t>Switches, Motor Operated Vacuum 35,000 Volt,</t>
  </si>
  <si>
    <t>12579890</t>
  </si>
  <si>
    <t>Switches, Manual Vacuum 12,000 Volt Class</t>
  </si>
  <si>
    <t>12842200</t>
  </si>
  <si>
    <t>Switches, Motor Operated Air Break, 35,000 Volt Cl</t>
  </si>
  <si>
    <t>12842210</t>
  </si>
  <si>
    <t>12842220</t>
  </si>
  <si>
    <t>12842230</t>
  </si>
  <si>
    <t>Switches, Motor Operated Vacuum 12,000 Volt, Singl</t>
  </si>
  <si>
    <t>12842240</t>
  </si>
  <si>
    <t>12842250</t>
  </si>
  <si>
    <t>12842260</t>
  </si>
  <si>
    <t>12842270</t>
  </si>
  <si>
    <t>12842280</t>
  </si>
  <si>
    <t>12842290</t>
  </si>
  <si>
    <t>12847940</t>
  </si>
  <si>
    <t>Switches, Manual Disconnect 35,000 Volt Class</t>
  </si>
  <si>
    <t>12847970</t>
  </si>
  <si>
    <t>13339660</t>
  </si>
  <si>
    <t>Switches, Motor Operated Air Break, 35000 Volt Cla</t>
  </si>
  <si>
    <t>13340400</t>
  </si>
  <si>
    <t>15977950</t>
  </si>
  <si>
    <t>15977970</t>
  </si>
  <si>
    <t>15978000</t>
  </si>
  <si>
    <t>SWITCH, MOTOR OP VAC, 12KV, SINGLE FEEDER</t>
  </si>
  <si>
    <t>15978840</t>
  </si>
  <si>
    <t>SWITCH, SAFETY TPST, 100 AMP</t>
  </si>
  <si>
    <t>16111660</t>
  </si>
  <si>
    <t>16112120</t>
  </si>
  <si>
    <t>SWITCH, MOTOR OP VAC, 35KV, DBL FEEDER</t>
  </si>
  <si>
    <t>16112130</t>
  </si>
  <si>
    <t>SWITCH, MANUAL VACUUM, 35KV CLASS</t>
  </si>
  <si>
    <t>16571540</t>
  </si>
  <si>
    <t>16571550</t>
  </si>
  <si>
    <t>16571560</t>
  </si>
  <si>
    <t>16571570</t>
  </si>
  <si>
    <t>16571580</t>
  </si>
  <si>
    <t>16571590</t>
  </si>
  <si>
    <t>16571600</t>
  </si>
  <si>
    <t>16571610</t>
  </si>
  <si>
    <t>16571620</t>
  </si>
  <si>
    <t>16571630</t>
  </si>
  <si>
    <t>16571640</t>
  </si>
  <si>
    <t>16571650</t>
  </si>
  <si>
    <t>16571660</t>
  </si>
  <si>
    <t>16571670</t>
  </si>
  <si>
    <t>16571680</t>
  </si>
  <si>
    <t>16571690</t>
  </si>
  <si>
    <t>16571700</t>
  </si>
  <si>
    <t>16571710</t>
  </si>
  <si>
    <t>16571720</t>
  </si>
  <si>
    <t>16571730</t>
  </si>
  <si>
    <t>16571740</t>
  </si>
  <si>
    <t>16571750</t>
  </si>
  <si>
    <t>16571760</t>
  </si>
  <si>
    <t>16571770</t>
  </si>
  <si>
    <t>16571780</t>
  </si>
  <si>
    <t>16571790</t>
  </si>
  <si>
    <t>16571810</t>
  </si>
  <si>
    <t>16571820</t>
  </si>
  <si>
    <t>16571830</t>
  </si>
  <si>
    <t>16571840</t>
  </si>
  <si>
    <t>16571850</t>
  </si>
  <si>
    <t>16571860</t>
  </si>
  <si>
    <t>16571870</t>
  </si>
  <si>
    <t>16571880</t>
  </si>
  <si>
    <t>16571890</t>
  </si>
  <si>
    <t>16571900</t>
  </si>
  <si>
    <t>16571910</t>
  </si>
  <si>
    <t>16571920</t>
  </si>
  <si>
    <t>16571930</t>
  </si>
  <si>
    <t>16571940</t>
  </si>
  <si>
    <t>16571950</t>
  </si>
  <si>
    <t>16571960</t>
  </si>
  <si>
    <t>16571970</t>
  </si>
  <si>
    <t>16571980</t>
  </si>
  <si>
    <t>16571990</t>
  </si>
  <si>
    <t>16572000</t>
  </si>
  <si>
    <t>16572010</t>
  </si>
  <si>
    <t>16572020</t>
  </si>
  <si>
    <t>16572030</t>
  </si>
  <si>
    <t>16572040</t>
  </si>
  <si>
    <t>16572060</t>
  </si>
  <si>
    <t>MICROPROCESSOR RELAY</t>
  </si>
  <si>
    <t>16572070</t>
  </si>
  <si>
    <t>16572090</t>
  </si>
  <si>
    <t>SWITCH,  VLT, DF, 15KV,</t>
  </si>
  <si>
    <t>16572100</t>
  </si>
  <si>
    <t>16572140</t>
  </si>
  <si>
    <t>SWITCH, VAULT TYPE, LF, 15KV</t>
  </si>
  <si>
    <t>17090050</t>
  </si>
  <si>
    <t>MICROPROCESSOR CONTROL DEVICE</t>
  </si>
  <si>
    <t>17090060</t>
  </si>
  <si>
    <t>MOTOR CONTROL PACK</t>
  </si>
  <si>
    <t>17090070</t>
  </si>
  <si>
    <t>17090080</t>
  </si>
  <si>
    <t>17460470</t>
  </si>
  <si>
    <t>18174120</t>
  </si>
  <si>
    <t>SWITCH, AUTO, POP, OH, 38KV, 3PH</t>
  </si>
  <si>
    <t>18174150</t>
  </si>
  <si>
    <t>Microprocessor Control Device</t>
  </si>
  <si>
    <t>18804280</t>
  </si>
  <si>
    <t>18804290</t>
  </si>
  <si>
    <t>18959690</t>
  </si>
  <si>
    <t xml:space="preserve"> SWITCH,  VLT, DF, 15KV</t>
  </si>
  <si>
    <t>19212160</t>
  </si>
  <si>
    <t>19212170</t>
  </si>
  <si>
    <t>20179940</t>
  </si>
  <si>
    <t>RELAY,SEL 451-2, 24VDC, 1AMP, PM USE</t>
  </si>
  <si>
    <t>20339420</t>
  </si>
  <si>
    <t>21184090</t>
  </si>
  <si>
    <t>21184100</t>
  </si>
  <si>
    <t>21358190</t>
  </si>
  <si>
    <t>21358200</t>
  </si>
  <si>
    <t>21358210</t>
  </si>
  <si>
    <t>21358220</t>
  </si>
  <si>
    <t>21358300</t>
  </si>
  <si>
    <t>21506840</t>
  </si>
  <si>
    <t>21506850</t>
  </si>
  <si>
    <t>21506880</t>
  </si>
  <si>
    <t>21506890</t>
  </si>
  <si>
    <t>21506900</t>
  </si>
  <si>
    <t>21506910</t>
  </si>
  <si>
    <t>21506920</t>
  </si>
  <si>
    <t>21506930</t>
  </si>
  <si>
    <t>21506950</t>
  </si>
  <si>
    <t>21506960</t>
  </si>
  <si>
    <t>21506970</t>
  </si>
  <si>
    <t>21506980</t>
  </si>
  <si>
    <t>21506990</t>
  </si>
  <si>
    <t>21507000</t>
  </si>
  <si>
    <t>21532480</t>
  </si>
  <si>
    <t>21532490</t>
  </si>
  <si>
    <t>21532500</t>
  </si>
  <si>
    <t>21532510</t>
  </si>
  <si>
    <t>21532520</t>
  </si>
  <si>
    <t>21532530</t>
  </si>
  <si>
    <t>21532540</t>
  </si>
  <si>
    <t>21532550</t>
  </si>
  <si>
    <t>21532560</t>
  </si>
  <si>
    <t>21532570</t>
  </si>
  <si>
    <t>21532720</t>
  </si>
  <si>
    <t>21532750</t>
  </si>
  <si>
    <t>21532790</t>
  </si>
  <si>
    <t>21536940</t>
  </si>
  <si>
    <t>21699340</t>
  </si>
  <si>
    <t>21699350</t>
  </si>
  <si>
    <t>MICROPROCESSOR CONTROL DEVICES</t>
  </si>
  <si>
    <t>22152110</t>
  </si>
  <si>
    <t>SWITCH,PM,DF, 15KV,600A,3PH,2L-2L,12KA,</t>
  </si>
  <si>
    <t>22152120</t>
  </si>
  <si>
    <t>22390970</t>
  </si>
  <si>
    <t>AMRS</t>
  </si>
  <si>
    <t>2010 AMS Recon-AMS Proj Management</t>
  </si>
  <si>
    <t>22390980</t>
  </si>
  <si>
    <t>22825690</t>
  </si>
  <si>
    <t>24259200</t>
  </si>
  <si>
    <t>24886390</t>
  </si>
  <si>
    <t>25277890</t>
  </si>
  <si>
    <t>SWITCHGEAR - AUTOMATIC, VAULT TYPE, 38KV</t>
  </si>
  <si>
    <t>SWITCHGEAR, AUTO, VLT, 38KV, DF</t>
  </si>
  <si>
    <t>25435390</t>
  </si>
  <si>
    <t>SWITCH, VLT, DF, 15KV</t>
  </si>
  <si>
    <t>25435400</t>
  </si>
  <si>
    <t>RELAY, SEL, 24VDC, 1 AMP, PM USE</t>
  </si>
  <si>
    <t>26824930</t>
  </si>
  <si>
    <t>SWITCHGEAR-AUTOMATIC, VAULT TYPE, 38KV, DF</t>
  </si>
  <si>
    <t>27735010</t>
  </si>
  <si>
    <t>28320700</t>
  </si>
  <si>
    <t>CA700068</t>
  </si>
  <si>
    <t>30317040</t>
  </si>
  <si>
    <t>CA700055</t>
  </si>
  <si>
    <t>30465930</t>
  </si>
  <si>
    <t>30944870</t>
  </si>
  <si>
    <t>32341120</t>
  </si>
  <si>
    <t>32517570</t>
  </si>
  <si>
    <t>CA700081</t>
  </si>
  <si>
    <t>32752820</t>
  </si>
  <si>
    <t>32847090</t>
  </si>
  <si>
    <t>33047850</t>
  </si>
  <si>
    <t>33051030</t>
  </si>
  <si>
    <t>FIBER OPTIC CABLE</t>
  </si>
  <si>
    <t>33070810</t>
  </si>
  <si>
    <t>33078800</t>
  </si>
  <si>
    <t>33080780</t>
  </si>
  <si>
    <t>33105670</t>
  </si>
  <si>
    <t>33115050</t>
  </si>
  <si>
    <t>33115060</t>
  </si>
  <si>
    <t>33115070</t>
  </si>
  <si>
    <t>33115080</t>
  </si>
  <si>
    <t>33115090</t>
  </si>
  <si>
    <t>33115100</t>
  </si>
  <si>
    <t>33115110</t>
  </si>
  <si>
    <t>33115120</t>
  </si>
  <si>
    <t>33115130</t>
  </si>
  <si>
    <t>33115140</t>
  </si>
  <si>
    <t>33115150</t>
  </si>
  <si>
    <t>33115160</t>
  </si>
  <si>
    <t>33115170</t>
  </si>
  <si>
    <t>33115180</t>
  </si>
  <si>
    <t>33115190</t>
  </si>
  <si>
    <t>33115200</t>
  </si>
  <si>
    <t>33115210</t>
  </si>
  <si>
    <t>33115220</t>
  </si>
  <si>
    <t>33115230</t>
  </si>
  <si>
    <t>33115240</t>
  </si>
  <si>
    <t>33115250</t>
  </si>
  <si>
    <t>33115260</t>
  </si>
  <si>
    <t>33115270</t>
  </si>
  <si>
    <t>33115280</t>
  </si>
  <si>
    <t>33115290</t>
  </si>
  <si>
    <t>33115300</t>
  </si>
  <si>
    <t>33115310</t>
  </si>
  <si>
    <t>33115320</t>
  </si>
  <si>
    <t>33115330</t>
  </si>
  <si>
    <t>33115350</t>
  </si>
  <si>
    <t>33115360</t>
  </si>
  <si>
    <t>33115370</t>
  </si>
  <si>
    <t>33115380</t>
  </si>
  <si>
    <t>33115390</t>
  </si>
  <si>
    <t>Switches, Manual Vacuum 35,000 Volt Class</t>
  </si>
  <si>
    <t>33115400</t>
  </si>
  <si>
    <t>33115410</t>
  </si>
  <si>
    <t>33115420</t>
  </si>
  <si>
    <t>33115430</t>
  </si>
  <si>
    <t>33115440</t>
  </si>
  <si>
    <t>33115450</t>
  </si>
  <si>
    <t>33115460</t>
  </si>
  <si>
    <t>33115470</t>
  </si>
  <si>
    <t>33115480</t>
  </si>
  <si>
    <t>33115490</t>
  </si>
  <si>
    <t>SCADA REMOTE TERMINAL UNIT</t>
  </si>
  <si>
    <t>33115500</t>
  </si>
  <si>
    <t>33115510</t>
  </si>
  <si>
    <t>33115520</t>
  </si>
  <si>
    <t>33115530</t>
  </si>
  <si>
    <t>33115540</t>
  </si>
  <si>
    <t>33115560</t>
  </si>
  <si>
    <t>33115570</t>
  </si>
  <si>
    <t>33115580</t>
  </si>
  <si>
    <t>33115590</t>
  </si>
  <si>
    <t>33115600</t>
  </si>
  <si>
    <t>33115610</t>
  </si>
  <si>
    <t>33115620</t>
  </si>
  <si>
    <t>33115630</t>
  </si>
  <si>
    <t>33115640</t>
  </si>
  <si>
    <t>33115650</t>
  </si>
  <si>
    <t>33115660</t>
  </si>
  <si>
    <t>33119720</t>
  </si>
  <si>
    <t>33119740</t>
  </si>
  <si>
    <t>33119750</t>
  </si>
  <si>
    <t>33119760</t>
  </si>
  <si>
    <t>33119840</t>
  </si>
  <si>
    <t>33119850</t>
  </si>
  <si>
    <t>33119860</t>
  </si>
  <si>
    <t>33136920</t>
  </si>
  <si>
    <t>33157050</t>
  </si>
  <si>
    <t>33163580</t>
  </si>
  <si>
    <t>CA700094</t>
  </si>
  <si>
    <t>33287010</t>
  </si>
  <si>
    <t>33309360</t>
  </si>
  <si>
    <t>33332000</t>
  </si>
  <si>
    <t>33369130</t>
  </si>
  <si>
    <t>33369150</t>
  </si>
  <si>
    <t>33559910</t>
  </si>
  <si>
    <t>BATTERY SETS</t>
  </si>
  <si>
    <t>33564040</t>
  </si>
  <si>
    <t>33565270</t>
  </si>
  <si>
    <t>POWER SUPPLY</t>
  </si>
  <si>
    <t>33565280</t>
  </si>
  <si>
    <t>33572370</t>
  </si>
  <si>
    <t>33589700</t>
  </si>
  <si>
    <t>33589730</t>
  </si>
  <si>
    <t>33600480</t>
  </si>
  <si>
    <t>33629340</t>
  </si>
  <si>
    <t>33750420</t>
  </si>
  <si>
    <t>33939460</t>
  </si>
  <si>
    <t>34032420</t>
  </si>
  <si>
    <t>34242430</t>
  </si>
  <si>
    <t>34257420</t>
  </si>
  <si>
    <t>34257430</t>
  </si>
  <si>
    <t>34314420</t>
  </si>
  <si>
    <t>34413680</t>
  </si>
  <si>
    <t>35286430</t>
  </si>
  <si>
    <t>E36801</t>
  </si>
  <si>
    <t>35286790</t>
  </si>
  <si>
    <t>P-TRF,OH,1PH,19920V-2400-50KVA</t>
  </si>
  <si>
    <t>2502910</t>
  </si>
  <si>
    <t>P-TRF,OH,1PH,34500/19920V-7200-50KVA</t>
  </si>
  <si>
    <t>TRF,OH,1PH,34500/19920V-7</t>
  </si>
  <si>
    <t>2505170</t>
  </si>
  <si>
    <t>2509690</t>
  </si>
  <si>
    <t>2511950</t>
  </si>
  <si>
    <t>TRF,OH,1PH,34500/19920V-7200V, 50KVA</t>
  </si>
  <si>
    <t>2514220</t>
  </si>
  <si>
    <t>2518750</t>
  </si>
  <si>
    <t>TRF,OH,1PH,34500/19920V-7200V,50KVA</t>
  </si>
  <si>
    <t>2523270</t>
  </si>
  <si>
    <t>2525530</t>
  </si>
  <si>
    <t>2530050</t>
  </si>
  <si>
    <t>2532310</t>
  </si>
  <si>
    <t>2536830</t>
  </si>
  <si>
    <t>33116030</t>
  </si>
  <si>
    <t>35286830</t>
  </si>
  <si>
    <t>2502920</t>
  </si>
  <si>
    <t>P-TRF,OH,1PH,34500/19920V-7200-167KVA</t>
  </si>
  <si>
    <t>2505180</t>
  </si>
  <si>
    <t>2509700</t>
  </si>
  <si>
    <t>2511960</t>
  </si>
  <si>
    <t>2514230</t>
  </si>
  <si>
    <t>TRF,OH,1PH,34500/19920V-7200V, 167KVA</t>
  </si>
  <si>
    <t>2518760</t>
  </si>
  <si>
    <t>2521020</t>
  </si>
  <si>
    <t>2523280</t>
  </si>
  <si>
    <t>TRF,OH,1PH,34500/19920V-7200V,167KVA</t>
  </si>
  <si>
    <t>2525540</t>
  </si>
  <si>
    <t>2527800</t>
  </si>
  <si>
    <t>2530060</t>
  </si>
  <si>
    <t>2532320</t>
  </si>
  <si>
    <t>2536840</t>
  </si>
  <si>
    <t>33116040</t>
  </si>
  <si>
    <t>35286840</t>
  </si>
  <si>
    <t>2502930</t>
  </si>
  <si>
    <t>P-TRF,OH,1PH,34500/19920V-7200-250KVA</t>
  </si>
  <si>
    <t>TRF,OH,1PH,34500 /19920V-</t>
  </si>
  <si>
    <t>2505190</t>
  </si>
  <si>
    <t>2511970</t>
  </si>
  <si>
    <t>TRF,OH,1PH,34500 /19920V-7200V, 250KVA</t>
  </si>
  <si>
    <t>2514240</t>
  </si>
  <si>
    <t>2516510</t>
  </si>
  <si>
    <t>2518770</t>
  </si>
  <si>
    <t>2523290</t>
  </si>
  <si>
    <t>TRF,OH,1PH,34500 /19920V-7200V,250KVA</t>
  </si>
  <si>
    <t>2525550</t>
  </si>
  <si>
    <t>2527810</t>
  </si>
  <si>
    <t>2530070</t>
  </si>
  <si>
    <t>2532330</t>
  </si>
  <si>
    <t>2536850</t>
  </si>
  <si>
    <t>33116050</t>
  </si>
  <si>
    <t>35286850</t>
  </si>
  <si>
    <t>2502940</t>
  </si>
  <si>
    <t>P-TRF,OH,1PH,34500/19920V-7200-333KVA</t>
  </si>
  <si>
    <t>2505200</t>
  </si>
  <si>
    <t>2509720</t>
  </si>
  <si>
    <t>2511980</t>
  </si>
  <si>
    <t>2514250</t>
  </si>
  <si>
    <t>2516520</t>
  </si>
  <si>
    <t>2518780</t>
  </si>
  <si>
    <t>2523300</t>
  </si>
  <si>
    <t>2525560</t>
  </si>
  <si>
    <t>2527820</t>
  </si>
  <si>
    <t>2530080</t>
  </si>
  <si>
    <t>TRF,OH,1PH,34500/19920V-7200V, 333KVA</t>
  </si>
  <si>
    <t>2532340</t>
  </si>
  <si>
    <t>2536860</t>
  </si>
  <si>
    <t>33116060</t>
  </si>
  <si>
    <t>35286860</t>
  </si>
  <si>
    <t>2502950</t>
  </si>
  <si>
    <t>P-TRF,OH,1PH,34500/19920V-7200-500KVA</t>
  </si>
  <si>
    <t>TRF,OH,1PH,34500/19920V-7200V 500KVA</t>
  </si>
  <si>
    <t>2505210</t>
  </si>
  <si>
    <t>2509730</t>
  </si>
  <si>
    <t>2511990</t>
  </si>
  <si>
    <t>TRF,OH,1PH,34500/19920V-7200V, 500KVA</t>
  </si>
  <si>
    <t>2514260</t>
  </si>
  <si>
    <t>2518790</t>
  </si>
  <si>
    <t>2523310</t>
  </si>
  <si>
    <t>TRF,OH,1PH,34500/19920V-7200V,500KVA</t>
  </si>
  <si>
    <t>2525570</t>
  </si>
  <si>
    <t>2527830</t>
  </si>
  <si>
    <t>2530090</t>
  </si>
  <si>
    <t>2532350</t>
  </si>
  <si>
    <t>2536870</t>
  </si>
  <si>
    <t>33116070</t>
  </si>
  <si>
    <t>35286870</t>
  </si>
  <si>
    <t>33556790</t>
  </si>
  <si>
    <t>TRF,VLT,3PH,12000-120/208V-750KVA</t>
  </si>
  <si>
    <t>35287530</t>
  </si>
  <si>
    <t>33116600</t>
  </si>
  <si>
    <t>P-REG,VOLT,2400V,1PH,100AMP</t>
  </si>
  <si>
    <t>REG,VOLT,2400V,1PH,100AMP</t>
  </si>
  <si>
    <t>2504380</t>
  </si>
  <si>
    <t>P-REG,VOLT,7200V,1PH, 50AMP</t>
  </si>
  <si>
    <t>REG,VOLT,7200V,1PH, IN SV</t>
  </si>
  <si>
    <t>2513430</t>
  </si>
  <si>
    <t>2515700</t>
  </si>
  <si>
    <t>33116610</t>
  </si>
  <si>
    <t>2504390</t>
  </si>
  <si>
    <t>P-REG,VOLT,7200V,1PH, 100AMP</t>
  </si>
  <si>
    <t>REG,VOLT,7200V,1PH,IN SV</t>
  </si>
  <si>
    <t>2506650</t>
  </si>
  <si>
    <t>2513440</t>
  </si>
  <si>
    <t>2515710</t>
  </si>
  <si>
    <t>2517970</t>
  </si>
  <si>
    <t>2524750</t>
  </si>
  <si>
    <t>2527010</t>
  </si>
  <si>
    <t>2531530</t>
  </si>
  <si>
    <t>2533790</t>
  </si>
  <si>
    <t>33116620</t>
  </si>
  <si>
    <t>33119770</t>
  </si>
  <si>
    <t>REG,VOLT,7200V,1PH, 100AMP</t>
  </si>
  <si>
    <t>34881620</t>
  </si>
  <si>
    <t>2504400</t>
  </si>
  <si>
    <t>P-REG,VOLT,7200V,1PH, 150AMP</t>
  </si>
  <si>
    <t>REG, VOLT, 7200V, 1PH, IN</t>
  </si>
  <si>
    <t>2515720</t>
  </si>
  <si>
    <t>2520240</t>
  </si>
  <si>
    <t>2524760</t>
  </si>
  <si>
    <t>2529280</t>
  </si>
  <si>
    <t>2531540</t>
  </si>
  <si>
    <t>2533800</t>
  </si>
  <si>
    <t>33116630</t>
  </si>
  <si>
    <t>2504410</t>
  </si>
  <si>
    <t>P-REG,VOLT,7200V,1PH, 219AMP</t>
  </si>
  <si>
    <t>2506670</t>
  </si>
  <si>
    <t>2513460</t>
  </si>
  <si>
    <t>2515730</t>
  </si>
  <si>
    <t>2517990</t>
  </si>
  <si>
    <t>2524770</t>
  </si>
  <si>
    <t>2527030</t>
  </si>
  <si>
    <t>2529290</t>
  </si>
  <si>
    <t>2531550</t>
  </si>
  <si>
    <t>2533810</t>
  </si>
  <si>
    <t>33116640</t>
  </si>
  <si>
    <t>34881630</t>
  </si>
  <si>
    <t>2504420</t>
  </si>
  <si>
    <t>P-REG,VOLT,7200V,1PH, 328AMP</t>
  </si>
  <si>
    <t>2506680</t>
  </si>
  <si>
    <t>2511200</t>
  </si>
  <si>
    <t>2513470</t>
  </si>
  <si>
    <t>2515740</t>
  </si>
  <si>
    <t>2518000</t>
  </si>
  <si>
    <t>2520260</t>
  </si>
  <si>
    <t>2524780</t>
  </si>
  <si>
    <t>2527040</t>
  </si>
  <si>
    <t>2529300</t>
  </si>
  <si>
    <t>2531560</t>
  </si>
  <si>
    <t>2538340</t>
  </si>
  <si>
    <t>33116650</t>
  </si>
  <si>
    <t>34881640</t>
  </si>
  <si>
    <t>2504430</t>
  </si>
  <si>
    <t>P-REG,VOLT,7200V,1PH, 437AMP</t>
  </si>
  <si>
    <t>2506690</t>
  </si>
  <si>
    <t>2515750</t>
  </si>
  <si>
    <t>2518010</t>
  </si>
  <si>
    <t>2524790</t>
  </si>
  <si>
    <t>2533830</t>
  </si>
  <si>
    <t>2538350</t>
  </si>
  <si>
    <t>33116660</t>
  </si>
  <si>
    <t>34881650</t>
  </si>
  <si>
    <t>2506700</t>
  </si>
  <si>
    <t>P-REG,VOLT,19920V,1PH, 167AMP</t>
  </si>
  <si>
    <t>REG, VOLT, 19920V, 1PH,IN</t>
  </si>
  <si>
    <t>2513490</t>
  </si>
  <si>
    <t>2527060</t>
  </si>
  <si>
    <t>33116670</t>
  </si>
  <si>
    <t>34881660</t>
  </si>
  <si>
    <t>2504450</t>
  </si>
  <si>
    <t>P-REG,VOLT,19920V,1PH, 335AMP</t>
  </si>
  <si>
    <t>2506710</t>
  </si>
  <si>
    <t>2513500</t>
  </si>
  <si>
    <t>2515770</t>
  </si>
  <si>
    <t>2524810</t>
  </si>
  <si>
    <t>2527070</t>
  </si>
  <si>
    <t>2533850</t>
  </si>
  <si>
    <t>2538370</t>
  </si>
  <si>
    <t>REG,VOLT,19920V,1PH, 335AMP</t>
  </si>
  <si>
    <t>33116680</t>
  </si>
  <si>
    <t>34881670</t>
  </si>
  <si>
    <t>610650</t>
  </si>
  <si>
    <t>P-CAPACITORS, 240 VOLT, 3KVA</t>
  </si>
  <si>
    <t>CAPACITORS, 240 VOLT, 3KVA</t>
  </si>
  <si>
    <t>610920</t>
  </si>
  <si>
    <t>611430</t>
  </si>
  <si>
    <t>611690</t>
  </si>
  <si>
    <t>611940</t>
  </si>
  <si>
    <t>612190</t>
  </si>
  <si>
    <t>612540</t>
  </si>
  <si>
    <t>613080</t>
  </si>
  <si>
    <t>613330</t>
  </si>
  <si>
    <t>613590</t>
  </si>
  <si>
    <t>613980</t>
  </si>
  <si>
    <t>614240</t>
  </si>
  <si>
    <t>614540</t>
  </si>
  <si>
    <t>33116690</t>
  </si>
  <si>
    <t>610660</t>
  </si>
  <si>
    <t>P-CAPACITORS, 240 VOLT, 5KVA</t>
  </si>
  <si>
    <t>CAPACITORS, 240 VOLT, 5KVA</t>
  </si>
  <si>
    <t>610930</t>
  </si>
  <si>
    <t>611440</t>
  </si>
  <si>
    <t>611700</t>
  </si>
  <si>
    <t>611950</t>
  </si>
  <si>
    <t>612200</t>
  </si>
  <si>
    <t>612550</t>
  </si>
  <si>
    <t>613090</t>
  </si>
  <si>
    <t>613340</t>
  </si>
  <si>
    <t>613600</t>
  </si>
  <si>
    <t>613990</t>
  </si>
  <si>
    <t>614250</t>
  </si>
  <si>
    <t>614550</t>
  </si>
  <si>
    <t>33116700</t>
  </si>
  <si>
    <t>610670</t>
  </si>
  <si>
    <t>P-CAPACITORS, 2400 VOLT, 15 KVA</t>
  </si>
  <si>
    <t>CAPACITORS, 2400 VOLT, 15 KVA</t>
  </si>
  <si>
    <t>610940</t>
  </si>
  <si>
    <t>611450</t>
  </si>
  <si>
    <t>611710</t>
  </si>
  <si>
    <t>611960</t>
  </si>
  <si>
    <t>612210</t>
  </si>
  <si>
    <t>612560</t>
  </si>
  <si>
    <t>613100</t>
  </si>
  <si>
    <t>613350</t>
  </si>
  <si>
    <t>613610</t>
  </si>
  <si>
    <t>614000</t>
  </si>
  <si>
    <t>614260</t>
  </si>
  <si>
    <t>614560</t>
  </si>
  <si>
    <t>33116710</t>
  </si>
  <si>
    <t>611720</t>
  </si>
  <si>
    <t>P-CAPACITORS, 2400 VOLT, 25 KVA</t>
  </si>
  <si>
    <t>CAPACITORS, 2400 VOLT, 25 KVA</t>
  </si>
  <si>
    <t>611970</t>
  </si>
  <si>
    <t>613360</t>
  </si>
  <si>
    <t>611980</t>
  </si>
  <si>
    <t>P-CAPACITORS, 7200 VOLT, 15 KVA</t>
  </si>
  <si>
    <t>CAPACITORS, 7200 VOLT, 15 KVA</t>
  </si>
  <si>
    <t>612220</t>
  </si>
  <si>
    <t>613370</t>
  </si>
  <si>
    <t>33116720</t>
  </si>
  <si>
    <t>610680</t>
  </si>
  <si>
    <t>P-CAPACITORS, 7200 VOLT, 25 KVA</t>
  </si>
  <si>
    <t>CAPACITORS, 7200 VOLT, 25 KVA</t>
  </si>
  <si>
    <t>610950</t>
  </si>
  <si>
    <t>611460</t>
  </si>
  <si>
    <t>611730</t>
  </si>
  <si>
    <t>611990</t>
  </si>
  <si>
    <t>612230</t>
  </si>
  <si>
    <t>612570</t>
  </si>
  <si>
    <t>613110</t>
  </si>
  <si>
    <t>613380</t>
  </si>
  <si>
    <t>613620</t>
  </si>
  <si>
    <t>614010</t>
  </si>
  <si>
    <t>614270</t>
  </si>
  <si>
    <t>614570</t>
  </si>
  <si>
    <t>33116730</t>
  </si>
  <si>
    <t>610960</t>
  </si>
  <si>
    <t>P-CAPACITORS, 7200 VOLT, 50 KVA</t>
  </si>
  <si>
    <t>CAPACITORS, 7200 VOLT, 50 KVA</t>
  </si>
  <si>
    <t>611470</t>
  </si>
  <si>
    <t>611740</t>
  </si>
  <si>
    <t>612000</t>
  </si>
  <si>
    <t>612580</t>
  </si>
  <si>
    <t>613120</t>
  </si>
  <si>
    <t>613390</t>
  </si>
  <si>
    <t>613630</t>
  </si>
  <si>
    <t>614020</t>
  </si>
  <si>
    <t>614280</t>
  </si>
  <si>
    <t>614580</t>
  </si>
  <si>
    <t>21532800</t>
  </si>
  <si>
    <t>33116740</t>
  </si>
  <si>
    <t>610700</t>
  </si>
  <si>
    <t>P-CAPACITORS, 7200 VOLT, 100 KVA</t>
  </si>
  <si>
    <t>CAPACITORS, 7200 VOLT, 100 KVA</t>
  </si>
  <si>
    <t>610970</t>
  </si>
  <si>
    <t>611480</t>
  </si>
  <si>
    <t>611750</t>
  </si>
  <si>
    <t>612010</t>
  </si>
  <si>
    <t>612250</t>
  </si>
  <si>
    <t>612590</t>
  </si>
  <si>
    <t>613130</t>
  </si>
  <si>
    <t>613400</t>
  </si>
  <si>
    <t>613640</t>
  </si>
  <si>
    <t>614030</t>
  </si>
  <si>
    <t>614290</t>
  </si>
  <si>
    <t>614590</t>
  </si>
  <si>
    <t>33116750</t>
  </si>
  <si>
    <t>610710</t>
  </si>
  <si>
    <t>P-CAPACITORS, 7200 VOLT, 150 KVA</t>
  </si>
  <si>
    <t>CAPACITORS, 7200 VOLT, 150 KVA</t>
  </si>
  <si>
    <t>610980</t>
  </si>
  <si>
    <t>611490</t>
  </si>
  <si>
    <t>611760</t>
  </si>
  <si>
    <t>612020</t>
  </si>
  <si>
    <t>612260</t>
  </si>
  <si>
    <t>612600</t>
  </si>
  <si>
    <t>613140</t>
  </si>
  <si>
    <t>613410</t>
  </si>
  <si>
    <t>613650</t>
  </si>
  <si>
    <t>614040</t>
  </si>
  <si>
    <t>614300</t>
  </si>
  <si>
    <t>614500</t>
  </si>
  <si>
    <t>614600</t>
  </si>
  <si>
    <t>33116760</t>
  </si>
  <si>
    <t>34881680</t>
  </si>
  <si>
    <t>610990</t>
  </si>
  <si>
    <t>P-CAPACITORS, 7200 VOLT, 200 KVA</t>
  </si>
  <si>
    <t>CAPACITORS, 7200 VOLT, 200 KVA</t>
  </si>
  <si>
    <t>611500</t>
  </si>
  <si>
    <t>611770</t>
  </si>
  <si>
    <t>612030</t>
  </si>
  <si>
    <t>612270</t>
  </si>
  <si>
    <t>612610</t>
  </si>
  <si>
    <t>612880</t>
  </si>
  <si>
    <t>613150</t>
  </si>
  <si>
    <t>613420</t>
  </si>
  <si>
    <t>613660</t>
  </si>
  <si>
    <t>614050</t>
  </si>
  <si>
    <t>614310</t>
  </si>
  <si>
    <t>614610</t>
  </si>
  <si>
    <t>21358310</t>
  </si>
  <si>
    <t>33116770</t>
  </si>
  <si>
    <t>34881690</t>
  </si>
  <si>
    <t>610730</t>
  </si>
  <si>
    <t>P-CAPACITORS, 7200 VOLT, 300 KVA</t>
  </si>
  <si>
    <t>CAPACITORS, 7200 VOLT, 300 KVA</t>
  </si>
  <si>
    <t>611000</t>
  </si>
  <si>
    <t>611510</t>
  </si>
  <si>
    <t>612620</t>
  </si>
  <si>
    <t>613160</t>
  </si>
  <si>
    <t>613670</t>
  </si>
  <si>
    <t>614060</t>
  </si>
  <si>
    <t>614320</t>
  </si>
  <si>
    <t>33116780</t>
  </si>
  <si>
    <t>33119900</t>
  </si>
  <si>
    <t>610740</t>
  </si>
  <si>
    <t>P-CAPACITORS, 7200 VOLT, 400 KVA</t>
  </si>
  <si>
    <t>CAPACITORS, 7200 VOLT, 400 KVA</t>
  </si>
  <si>
    <t>612280</t>
  </si>
  <si>
    <t>614620</t>
  </si>
  <si>
    <t>33116790</t>
  </si>
  <si>
    <t>610750</t>
  </si>
  <si>
    <t>P-CAPACITORS, 19920 VOLT, 150 KVA</t>
  </si>
  <si>
    <t>CAPACITORS, 19920 VOLT, 150 KVA</t>
  </si>
  <si>
    <t>611010</t>
  </si>
  <si>
    <t>611520</t>
  </si>
  <si>
    <t>611780</t>
  </si>
  <si>
    <t>612040</t>
  </si>
  <si>
    <t>612290</t>
  </si>
  <si>
    <t>612630</t>
  </si>
  <si>
    <t>613170</t>
  </si>
  <si>
    <t>613430</t>
  </si>
  <si>
    <t>613680</t>
  </si>
  <si>
    <t>614070</t>
  </si>
  <si>
    <t>614330</t>
  </si>
  <si>
    <t>614630</t>
  </si>
  <si>
    <t>33116800</t>
  </si>
  <si>
    <t>610760</t>
  </si>
  <si>
    <t>P-CAPACITORS, 19920 VOLT, 200 KVA</t>
  </si>
  <si>
    <t>CAPACITORS, 19920 VOLT, 200 KVA</t>
  </si>
  <si>
    <t>611020</t>
  </si>
  <si>
    <t>611530</t>
  </si>
  <si>
    <t>612050</t>
  </si>
  <si>
    <t>612300</t>
  </si>
  <si>
    <t>612640</t>
  </si>
  <si>
    <t>613180</t>
  </si>
  <si>
    <t>613440</t>
  </si>
  <si>
    <t>613690</t>
  </si>
  <si>
    <t>614080</t>
  </si>
  <si>
    <t>614340</t>
  </si>
  <si>
    <t>614640</t>
  </si>
  <si>
    <t>33116810</t>
  </si>
  <si>
    <t>34881700</t>
  </si>
  <si>
    <t>611030</t>
  </si>
  <si>
    <t>P-CAPACITORS, 19920 VOLT, 300 KVA</t>
  </si>
  <si>
    <t>CAPACITORS, 19920 VOLT, 300 KVA</t>
  </si>
  <si>
    <t>611540</t>
  </si>
  <si>
    <t>611800</t>
  </si>
  <si>
    <t>612310</t>
  </si>
  <si>
    <t>612650</t>
  </si>
  <si>
    <t>612930</t>
  </si>
  <si>
    <t>613450</t>
  </si>
  <si>
    <t>613700</t>
  </si>
  <si>
    <t>614090</t>
  </si>
  <si>
    <t>614350</t>
  </si>
  <si>
    <t>614650</t>
  </si>
  <si>
    <t>21525540</t>
  </si>
  <si>
    <t>21526170</t>
  </si>
  <si>
    <t>21526240</t>
  </si>
  <si>
    <t>33116820</t>
  </si>
  <si>
    <t>35287700</t>
  </si>
  <si>
    <t>610780</t>
  </si>
  <si>
    <t>P-CUTOUTS, CONVENTIONAL TYPE</t>
  </si>
  <si>
    <t>CUTOUTS, CONVENTIONAL TYPE</t>
  </si>
  <si>
    <t>611040</t>
  </si>
  <si>
    <t>611300</t>
  </si>
  <si>
    <t>611550</t>
  </si>
  <si>
    <t>611810</t>
  </si>
  <si>
    <t>612070</t>
  </si>
  <si>
    <t>612320</t>
  </si>
  <si>
    <t>612660</t>
  </si>
  <si>
    <t>612940</t>
  </si>
  <si>
    <t>613200</t>
  </si>
  <si>
    <t>613460</t>
  </si>
  <si>
    <t>613710</t>
  </si>
  <si>
    <t>614100</t>
  </si>
  <si>
    <t>614360</t>
  </si>
  <si>
    <t>614660</t>
  </si>
  <si>
    <t>33116830</t>
  </si>
  <si>
    <t>34224430</t>
  </si>
  <si>
    <t>610790</t>
  </si>
  <si>
    <t>P-POWER FUSE</t>
  </si>
  <si>
    <t>POWER FUSE</t>
  </si>
  <si>
    <t>611050</t>
  </si>
  <si>
    <t>611560</t>
  </si>
  <si>
    <t>611820</t>
  </si>
  <si>
    <t>612080</t>
  </si>
  <si>
    <t>612330</t>
  </si>
  <si>
    <t>612670</t>
  </si>
  <si>
    <t>613210</t>
  </si>
  <si>
    <t>613470</t>
  </si>
  <si>
    <t>613720</t>
  </si>
  <si>
    <t>614110</t>
  </si>
  <si>
    <t>614370</t>
  </si>
  <si>
    <t>614670</t>
  </si>
  <si>
    <t>33116840</t>
  </si>
  <si>
    <t>614680</t>
  </si>
  <si>
    <t>P-CUTOUTS, OIL FUSED</t>
  </si>
  <si>
    <t>CUTOUTS, OIL FUSED</t>
  </si>
  <si>
    <t>610810</t>
  </si>
  <si>
    <t>611060</t>
  </si>
  <si>
    <t>611570</t>
  </si>
  <si>
    <t>611840</t>
  </si>
  <si>
    <t>612090</t>
  </si>
  <si>
    <t>612350</t>
  </si>
  <si>
    <t>612690</t>
  </si>
  <si>
    <t>612970</t>
  </si>
  <si>
    <t>613230</t>
  </si>
  <si>
    <t>613480</t>
  </si>
  <si>
    <t>613730</t>
  </si>
  <si>
    <t>614130</t>
  </si>
  <si>
    <t>614380</t>
  </si>
  <si>
    <t>614520</t>
  </si>
  <si>
    <t>614690</t>
  </si>
  <si>
    <t>33116860</t>
  </si>
  <si>
    <t>610820</t>
  </si>
  <si>
    <t>P-COMBINATION CUTOUTS/LIGHTNING ARRESTER</t>
  </si>
  <si>
    <t>COMBINATION CUTOUTS &amp; LIGHTNING ARRESTER</t>
  </si>
  <si>
    <t>611070</t>
  </si>
  <si>
    <t>611580</t>
  </si>
  <si>
    <t>612100</t>
  </si>
  <si>
    <t>612360</t>
  </si>
  <si>
    <t>612700</t>
  </si>
  <si>
    <t>612980</t>
  </si>
  <si>
    <t>613240</t>
  </si>
  <si>
    <t>613490</t>
  </si>
  <si>
    <t>613740</t>
  </si>
  <si>
    <t>614140</t>
  </si>
  <si>
    <t>614390</t>
  </si>
  <si>
    <t>614530</t>
  </si>
  <si>
    <t>21526150</t>
  </si>
  <si>
    <t>21526320</t>
  </si>
  <si>
    <t>33116870</t>
  </si>
  <si>
    <t>610830</t>
  </si>
  <si>
    <t>P-CAP CONT DEV, SWITCH, SINGLE POLE</t>
  </si>
  <si>
    <t>CAP CONT DEV, SWITCH, SINGLE POLE</t>
  </si>
  <si>
    <t>611080</t>
  </si>
  <si>
    <t>611590</t>
  </si>
  <si>
    <t>611860</t>
  </si>
  <si>
    <t>612110</t>
  </si>
  <si>
    <t>612370</t>
  </si>
  <si>
    <t>612710</t>
  </si>
  <si>
    <t>613250</t>
  </si>
  <si>
    <t>613500</t>
  </si>
  <si>
    <t>613750</t>
  </si>
  <si>
    <t>614150</t>
  </si>
  <si>
    <t>614400</t>
  </si>
  <si>
    <t>614710</t>
  </si>
  <si>
    <t>33116880</t>
  </si>
  <si>
    <t>610840</t>
  </si>
  <si>
    <t>P-CAP CONT DEV, SWITCH, 3 POLE,4KV CLASS</t>
  </si>
  <si>
    <t>CAP CONT DEV, SWITCH, 3 POLE, 4KV CLASS</t>
  </si>
  <si>
    <t>611090</t>
  </si>
  <si>
    <t>611600</t>
  </si>
  <si>
    <t>611870</t>
  </si>
  <si>
    <t>612120</t>
  </si>
  <si>
    <t>612380</t>
  </si>
  <si>
    <t>612720</t>
  </si>
  <si>
    <t>613260</t>
  </si>
  <si>
    <t>613510</t>
  </si>
  <si>
    <t>613760</t>
  </si>
  <si>
    <t>614160</t>
  </si>
  <si>
    <t>614410</t>
  </si>
  <si>
    <t>614720</t>
  </si>
  <si>
    <t>33116890</t>
  </si>
  <si>
    <t>611610</t>
  </si>
  <si>
    <t>P-CAP CONT DEV, SWITCH,3 POLE,12KA CLASS</t>
  </si>
  <si>
    <t>CAP CONT DEV, SWITCH, 3 POLE, 12KA CLASS</t>
  </si>
  <si>
    <t>612390</t>
  </si>
  <si>
    <t>612730</t>
  </si>
  <si>
    <t>613520</t>
  </si>
  <si>
    <t>613770</t>
  </si>
  <si>
    <t>614170</t>
  </si>
  <si>
    <t>614420</t>
  </si>
  <si>
    <t>33116900</t>
  </si>
  <si>
    <t>8036650</t>
  </si>
  <si>
    <t>P-RADIO CAPACITOR CONTROL</t>
  </si>
  <si>
    <t>RADIO CAPACITOR CONTROL</t>
  </si>
  <si>
    <t>8036660</t>
  </si>
  <si>
    <t>8036860</t>
  </si>
  <si>
    <t>8036870</t>
  </si>
  <si>
    <t>8036880</t>
  </si>
  <si>
    <t>8036890</t>
  </si>
  <si>
    <t>8036900</t>
  </si>
  <si>
    <t>8036910</t>
  </si>
  <si>
    <t>8036920</t>
  </si>
  <si>
    <t>8036930</t>
  </si>
  <si>
    <t>8036940</t>
  </si>
  <si>
    <t>8036950</t>
  </si>
  <si>
    <t>8036960</t>
  </si>
  <si>
    <t>33116920</t>
  </si>
  <si>
    <t>611140</t>
  </si>
  <si>
    <t>P-CAPACITOR CONTROL DEVICE, SWITCH, OIL</t>
  </si>
  <si>
    <t>CAPACITOR CONTROL DEVICE, SWITCH, OIL</t>
  </si>
  <si>
    <t>614460</t>
  </si>
  <si>
    <t>12582720</t>
  </si>
  <si>
    <t>Capacitor Control Devices, Switch, Oil</t>
  </si>
  <si>
    <t>12842050</t>
  </si>
  <si>
    <t>Capacitor Control Devices, Switch, Oil Motor</t>
  </si>
  <si>
    <t>12842060</t>
  </si>
  <si>
    <t>12842070</t>
  </si>
  <si>
    <t>12842080</t>
  </si>
  <si>
    <t>12842090</t>
  </si>
  <si>
    <t>12842100</t>
  </si>
  <si>
    <t>12842110</t>
  </si>
  <si>
    <t>12842120</t>
  </si>
  <si>
    <t>32893450</t>
  </si>
  <si>
    <t>33116950</t>
  </si>
  <si>
    <t>8160920</t>
  </si>
  <si>
    <t>P-CAPACITOR CONTROL VACUUM SWITCH 35KV</t>
  </si>
  <si>
    <t>CAPACITOR CONTROL VACUUM SWITCH 35KV</t>
  </si>
  <si>
    <t>33116960</t>
  </si>
  <si>
    <t>33116970</t>
  </si>
  <si>
    <t>P-CAP CONT DEV, RELAY, VOLTAGE CONTROL</t>
  </si>
  <si>
    <t>CAP CONT DEV, RELAY, VOLTAGE CONTROL</t>
  </si>
  <si>
    <t>611160</t>
  </si>
  <si>
    <t>P-CAP CONT DEV, RELAY, CURRENT CONTROL</t>
  </si>
  <si>
    <t>CAP CONT DEV, RELAY, CURRENT CONTROL</t>
  </si>
  <si>
    <t>611920</t>
  </si>
  <si>
    <t>612440</t>
  </si>
  <si>
    <t>614770</t>
  </si>
  <si>
    <t>30760120</t>
  </si>
  <si>
    <t>33116980</t>
  </si>
  <si>
    <t>33555420</t>
  </si>
  <si>
    <t>P-PROTECTOR - NTWK, SUBM, 2000 AMP</t>
  </si>
  <si>
    <t>33560130</t>
  </si>
  <si>
    <t>2504490</t>
  </si>
  <si>
    <t>S-TRF, OH, 1PH, 480-120/240-1.5KVA</t>
  </si>
  <si>
    <t>TRF, OH, 1PH, 480-120/240</t>
  </si>
  <si>
    <t>2506750</t>
  </si>
  <si>
    <t>2509010</t>
  </si>
  <si>
    <t>2513540</t>
  </si>
  <si>
    <t>2515810</t>
  </si>
  <si>
    <t>2518070</t>
  </si>
  <si>
    <t>2520330</t>
  </si>
  <si>
    <t>2522590</t>
  </si>
  <si>
    <t>2524850</t>
  </si>
  <si>
    <t>2527110</t>
  </si>
  <si>
    <t>2529370</t>
  </si>
  <si>
    <t>2531630</t>
  </si>
  <si>
    <t>2536150</t>
  </si>
  <si>
    <t>30944440</t>
  </si>
  <si>
    <t>33115670</t>
  </si>
  <si>
    <t>35286440</t>
  </si>
  <si>
    <t>2531640</t>
  </si>
  <si>
    <t>S-TRF, OH, 1PH, 480-120/240-2KVA</t>
  </si>
  <si>
    <t>33118870</t>
  </si>
  <si>
    <t>2504510</t>
  </si>
  <si>
    <t>S-TRF, OH, 1PH, 480-120/240-3KVA</t>
  </si>
  <si>
    <t>2513560</t>
  </si>
  <si>
    <t>2515830</t>
  </si>
  <si>
    <t>2529390</t>
  </si>
  <si>
    <t>2531650</t>
  </si>
  <si>
    <t>2536170</t>
  </si>
  <si>
    <t>33118880</t>
  </si>
  <si>
    <t>35286450</t>
  </si>
  <si>
    <t>2531660</t>
  </si>
  <si>
    <t>S-TRF, OH, 1PH, 480-120/240-5KVA</t>
  </si>
  <si>
    <t>33118890</t>
  </si>
  <si>
    <t>2531670</t>
  </si>
  <si>
    <t>S-TRF, OH, 1PH, 480-120/240-7.5KVA</t>
  </si>
  <si>
    <t>TRF, OH, 1PH, 480-120.240</t>
  </si>
  <si>
    <t>2531680</t>
  </si>
  <si>
    <t>S-TRF, OH, 1PH, 480-120/240-10KVA</t>
  </si>
  <si>
    <t>2504550</t>
  </si>
  <si>
    <t>S-TRF, OH, 1PH, 480-120/240-15KVA</t>
  </si>
  <si>
    <t>2531690</t>
  </si>
  <si>
    <t>33118920</t>
  </si>
  <si>
    <t>35286460</t>
  </si>
  <si>
    <t>2504560</t>
  </si>
  <si>
    <t>S-TRF, OH, 1PH, 480-120/240-25KVA</t>
  </si>
  <si>
    <t>2531700</t>
  </si>
  <si>
    <t>35286470</t>
  </si>
  <si>
    <t>2531720</t>
  </si>
  <si>
    <t>S-TRF, OH, 1PH, 480-120/240-50KVA</t>
  </si>
  <si>
    <t>33118940</t>
  </si>
  <si>
    <t>2531730</t>
  </si>
  <si>
    <t>S-TRF, OH, 1PH, 480-120/240-75KVA</t>
  </si>
  <si>
    <t>35286480</t>
  </si>
  <si>
    <t>2531740</t>
  </si>
  <si>
    <t>S-TRF,OH,1PH,2400-120/480-1.5KVA</t>
  </si>
  <si>
    <t>TRANSFORMER,OH,1PH,2400-1</t>
  </si>
  <si>
    <t>33118960</t>
  </si>
  <si>
    <t>2513660</t>
  </si>
  <si>
    <t>S-TRF,OH,1PH,2400-120/480-3KVA</t>
  </si>
  <si>
    <t>2502360</t>
  </si>
  <si>
    <t>S-TRF,OH,1PH,2400-120/480-5KVA</t>
  </si>
  <si>
    <t>2513670</t>
  </si>
  <si>
    <t>2527240</t>
  </si>
  <si>
    <t>2502370</t>
  </si>
  <si>
    <t>S-TRF,OH,1PH,2400-120/480-7.5KVA</t>
  </si>
  <si>
    <t>2504630</t>
  </si>
  <si>
    <t>2531770</t>
  </si>
  <si>
    <t>TRF,OH,1PH,2400-120/480-7.5KVA</t>
  </si>
  <si>
    <t>2536290</t>
  </si>
  <si>
    <t>33115680</t>
  </si>
  <si>
    <t>2504640</t>
  </si>
  <si>
    <t>S-TRF,OH,1PH,2400-120/480-10KVA</t>
  </si>
  <si>
    <t>2531780</t>
  </si>
  <si>
    <t>TRF,OH,1PH,2400-120/480-10KVA</t>
  </si>
  <si>
    <t>2536300</t>
  </si>
  <si>
    <t>33115690</t>
  </si>
  <si>
    <t>2513700</t>
  </si>
  <si>
    <t>S-TRF,OH,1PH,2400-120/480-15KVA</t>
  </si>
  <si>
    <t>2515970</t>
  </si>
  <si>
    <t>2527270</t>
  </si>
  <si>
    <t>2502400</t>
  </si>
  <si>
    <t>S-TRF,OH,1PH,2400-120/480-25KVA</t>
  </si>
  <si>
    <t>2513710</t>
  </si>
  <si>
    <t>2502410</t>
  </si>
  <si>
    <t>S-TRF,OH,1PH,2400-120/480-50KVA</t>
  </si>
  <si>
    <t>2513720</t>
  </si>
  <si>
    <t>2527290</t>
  </si>
  <si>
    <t>2502420</t>
  </si>
  <si>
    <t>S-TRF,OH,1PH,2400-120/480-150KVA</t>
  </si>
  <si>
    <t>2525040</t>
  </si>
  <si>
    <t>2527300</t>
  </si>
  <si>
    <t>33115700</t>
  </si>
  <si>
    <t>2531830</t>
  </si>
  <si>
    <t>S-TRF,OH,1PH,2400-120/480-167KVA</t>
  </si>
  <si>
    <t>2513750</t>
  </si>
  <si>
    <t>S-TRF,OH,1PH,2400-120/480-200KVA</t>
  </si>
  <si>
    <t>2502450</t>
  </si>
  <si>
    <t>S-TRF,OH,1PH,2400-120/480-300KVA</t>
  </si>
  <si>
    <t>2504720</t>
  </si>
  <si>
    <t>S-TRF,OH,1PH,4160-240/480-10KVA</t>
  </si>
  <si>
    <t>TRANSFR,OH, 1PH,4160-240/</t>
  </si>
  <si>
    <t>2513770</t>
  </si>
  <si>
    <t>2518300</t>
  </si>
  <si>
    <t>2527340</t>
  </si>
  <si>
    <t>35286490</t>
  </si>
  <si>
    <t>2502470</t>
  </si>
  <si>
    <t>S-TRF,OH,1PH,12000/7200V-120/480-1.5KVA</t>
  </si>
  <si>
    <t>TRF,OH,1PH,12000/7200V-12</t>
  </si>
  <si>
    <t>2504730</t>
  </si>
  <si>
    <t>TRF,OH,1PH,12000/7200V-120/480-1.5KVA</t>
  </si>
  <si>
    <t>2511510</t>
  </si>
  <si>
    <t>2513780</t>
  </si>
  <si>
    <t>2522830</t>
  </si>
  <si>
    <t>2531870</t>
  </si>
  <si>
    <t>2536390</t>
  </si>
  <si>
    <t>33115710</t>
  </si>
  <si>
    <t>2502480</t>
  </si>
  <si>
    <t>S-TRF,OH,1PH,12000/7200V-120/480-3KVA</t>
  </si>
  <si>
    <t>2504740</t>
  </si>
  <si>
    <t>TRF,OH,1PH,12000/7200V-120/480-3KVA</t>
  </si>
  <si>
    <t>2509260</t>
  </si>
  <si>
    <t>2511520</t>
  </si>
  <si>
    <t>2513790</t>
  </si>
  <si>
    <t>2516060</t>
  </si>
  <si>
    <t>2518320</t>
  </si>
  <si>
    <t>2522840</t>
  </si>
  <si>
    <t>2527360</t>
  </si>
  <si>
    <t>2529620</t>
  </si>
  <si>
    <t>2531880</t>
  </si>
  <si>
    <t>2536400</t>
  </si>
  <si>
    <t>33115720</t>
  </si>
  <si>
    <t>2502490</t>
  </si>
  <si>
    <t>S-TRF,OH,1PH,12000/7200V-120/480-5KVA</t>
  </si>
  <si>
    <t>2504750</t>
  </si>
  <si>
    <t>TRF,OH,1PH,12000/7200V-120/480-5KVA</t>
  </si>
  <si>
    <t>2509270</t>
  </si>
  <si>
    <t>2511530</t>
  </si>
  <si>
    <t>2513800</t>
  </si>
  <si>
    <t>2516070</t>
  </si>
  <si>
    <t>2518330</t>
  </si>
  <si>
    <t>2522850</t>
  </si>
  <si>
    <t>2525110</t>
  </si>
  <si>
    <t>2527370</t>
  </si>
  <si>
    <t>2529630</t>
  </si>
  <si>
    <t>2531890</t>
  </si>
  <si>
    <t>2536410</t>
  </si>
  <si>
    <t>33115730</t>
  </si>
  <si>
    <t>2531900</t>
  </si>
  <si>
    <t>S-TRF,OH,1PH,12000/7200V-120/480-7.5KVA</t>
  </si>
  <si>
    <t>33118980</t>
  </si>
  <si>
    <t>2502510</t>
  </si>
  <si>
    <t>S-TRF,OH,1PH,12000/7200V-120/480-10KVA</t>
  </si>
  <si>
    <t>TRF,OH,1PH,12000/7200V-120/480V 10 KVA</t>
  </si>
  <si>
    <t>2504770</t>
  </si>
  <si>
    <t>2509290</t>
  </si>
  <si>
    <t>2511550</t>
  </si>
  <si>
    <t>2513820</t>
  </si>
  <si>
    <t>TRF,OH,1PH,12000/7200V-120/480V 10KVA</t>
  </si>
  <si>
    <t>2516090</t>
  </si>
  <si>
    <t>2518350</t>
  </si>
  <si>
    <t>2520610</t>
  </si>
  <si>
    <t>2522870</t>
  </si>
  <si>
    <t>2525130</t>
  </si>
  <si>
    <t>2527390</t>
  </si>
  <si>
    <t>2529650</t>
  </si>
  <si>
    <t>2531910</t>
  </si>
  <si>
    <t>2534170</t>
  </si>
  <si>
    <t>2536430</t>
  </si>
  <si>
    <t>33115740</t>
  </si>
  <si>
    <t>35286500</t>
  </si>
  <si>
    <t>2502520</t>
  </si>
  <si>
    <t>S-TRF,OH,1PH,12000/7200V-120/480-15KVA</t>
  </si>
  <si>
    <t>2504780</t>
  </si>
  <si>
    <t>TRF,OH,1PH,12000/7200V-120/480V 15 KVA</t>
  </si>
  <si>
    <t>2509300</t>
  </si>
  <si>
    <t>2511560</t>
  </si>
  <si>
    <t>2513830</t>
  </si>
  <si>
    <t>TRF,OH,1PH,12000/7200V-120/480V 15KVA</t>
  </si>
  <si>
    <t>2516100</t>
  </si>
  <si>
    <t>2518360</t>
  </si>
  <si>
    <t>2520620</t>
  </si>
  <si>
    <t>2522880</t>
  </si>
  <si>
    <t>2525140</t>
  </si>
  <si>
    <t>2527400</t>
  </si>
  <si>
    <t>2529660</t>
  </si>
  <si>
    <t>2531920</t>
  </si>
  <si>
    <t>2534180</t>
  </si>
  <si>
    <t>2536440</t>
  </si>
  <si>
    <t>33115750</t>
  </si>
  <si>
    <t>35286510</t>
  </si>
  <si>
    <t>2531930</t>
  </si>
  <si>
    <t>S-TRF,OH,1PH,12000/7200V-120/480-20KVA</t>
  </si>
  <si>
    <t>TRF,OH,1PH,12000/7200V,12</t>
  </si>
  <si>
    <t>2534190</t>
  </si>
  <si>
    <t>2502540</t>
  </si>
  <si>
    <t>S-TRF,OH,1PH,12000/7200V-120/480-25KVA</t>
  </si>
  <si>
    <t>TRF,OH,1PH,12000/7200V-120/480V 25 KVA</t>
  </si>
  <si>
    <t>2504800</t>
  </si>
  <si>
    <t>2509320</t>
  </si>
  <si>
    <t>2511580</t>
  </si>
  <si>
    <t>TRF,OH,1PH,12000/7200V-120/480V 25KVA</t>
  </si>
  <si>
    <t>2513850</t>
  </si>
  <si>
    <t>2516120</t>
  </si>
  <si>
    <t>2518380</t>
  </si>
  <si>
    <t>2520640</t>
  </si>
  <si>
    <t>2522900</t>
  </si>
  <si>
    <t>2525160</t>
  </si>
  <si>
    <t>TRF,OH,1PH,12000/7200V-120/480V,25KVA</t>
  </si>
  <si>
    <t>2527420</t>
  </si>
  <si>
    <t>2529680</t>
  </si>
  <si>
    <t>2531940</t>
  </si>
  <si>
    <t>2534200</t>
  </si>
  <si>
    <t>2536460</t>
  </si>
  <si>
    <t>22390990</t>
  </si>
  <si>
    <t>33115760</t>
  </si>
  <si>
    <t>35286520</t>
  </si>
  <si>
    <t>2502550</t>
  </si>
  <si>
    <t>S-TRF,OH,1PH,12000/7200V-120/480-37.5KVA</t>
  </si>
  <si>
    <t>TRF,OH,1PH,12000/7200V-120/480V 37.5KVA</t>
  </si>
  <si>
    <t>2504810</t>
  </si>
  <si>
    <t>2509330</t>
  </si>
  <si>
    <t>2511590</t>
  </si>
  <si>
    <t>2513860</t>
  </si>
  <si>
    <t>2516130</t>
  </si>
  <si>
    <t>2518390</t>
  </si>
  <si>
    <t>2522910</t>
  </si>
  <si>
    <t>2525170</t>
  </si>
  <si>
    <t>2527430</t>
  </si>
  <si>
    <t>2529690</t>
  </si>
  <si>
    <t>2531950</t>
  </si>
  <si>
    <t>2536470</t>
  </si>
  <si>
    <t>33115770</t>
  </si>
  <si>
    <t>35286530</t>
  </si>
  <si>
    <t>2502560</t>
  </si>
  <si>
    <t>S-TRF,OH,1PH,12000/7200V-120/480-50KVA</t>
  </si>
  <si>
    <t>TRF,OH,1PH,12000/7200V,120/480V 50 KVA</t>
  </si>
  <si>
    <t>2504820</t>
  </si>
  <si>
    <t>2509340</t>
  </si>
  <si>
    <t>2511600</t>
  </si>
  <si>
    <t>TRF,OH,1PH,12000/7200V,120/480V, 50KVA</t>
  </si>
  <si>
    <t>2513870</t>
  </si>
  <si>
    <t>2516140</t>
  </si>
  <si>
    <t>2518400</t>
  </si>
  <si>
    <t>2520660</t>
  </si>
  <si>
    <t>2522920</t>
  </si>
  <si>
    <t>TRF,OH,1PH,12000/7200V,120/480V,50KVA</t>
  </si>
  <si>
    <t>2525180</t>
  </si>
  <si>
    <t>2527440</t>
  </si>
  <si>
    <t>2529700</t>
  </si>
  <si>
    <t>TRF,OH,1PH,12000/7200V,120/480V 50KVA</t>
  </si>
  <si>
    <t>2531960</t>
  </si>
  <si>
    <t>2534220</t>
  </si>
  <si>
    <t>2536480</t>
  </si>
  <si>
    <t>22391000</t>
  </si>
  <si>
    <t>33115780</t>
  </si>
  <si>
    <t>35286540</t>
  </si>
  <si>
    <t>2502570</t>
  </si>
  <si>
    <t>S-TRF,OH,1PH,12000/7200V-120/480-75KVA</t>
  </si>
  <si>
    <t>TRF,OH,1PH,12000/7200V-120/480V 75 KVA</t>
  </si>
  <si>
    <t>2504830</t>
  </si>
  <si>
    <t>2509350</t>
  </si>
  <si>
    <t>2511610</t>
  </si>
  <si>
    <t>2513880</t>
  </si>
  <si>
    <t>TRF,OH,1PH,12000/7200V-120/480V 75KVA</t>
  </si>
  <si>
    <t>2516150</t>
  </si>
  <si>
    <t>2518410</t>
  </si>
  <si>
    <t>2520670</t>
  </si>
  <si>
    <t>2522930</t>
  </si>
  <si>
    <t>2525190</t>
  </si>
  <si>
    <t>2527450</t>
  </si>
  <si>
    <t>2529710</t>
  </si>
  <si>
    <t>2531970</t>
  </si>
  <si>
    <t>2534230</t>
  </si>
  <si>
    <t>2536490</t>
  </si>
  <si>
    <t>33115790</t>
  </si>
  <si>
    <t>35286550</t>
  </si>
  <si>
    <t>2502580</t>
  </si>
  <si>
    <t>S-TRF,OH,1PH,12000/7200V-120/480-100KVA</t>
  </si>
  <si>
    <t>TRF,OH,1PH,12000/7200V-120/480V 100KVA</t>
  </si>
  <si>
    <t>2504840</t>
  </si>
  <si>
    <t>2509360</t>
  </si>
  <si>
    <t>2511620</t>
  </si>
  <si>
    <t>2513890</t>
  </si>
  <si>
    <t>2516160</t>
  </si>
  <si>
    <t>2518420</t>
  </si>
  <si>
    <t>2520680</t>
  </si>
  <si>
    <t>2522940</t>
  </si>
  <si>
    <t>2525200</t>
  </si>
  <si>
    <t>2527460</t>
  </si>
  <si>
    <t>2529720</t>
  </si>
  <si>
    <t>TRF,OH,1PH,12000/7200V-120/480V,100KVA</t>
  </si>
  <si>
    <t>2531980</t>
  </si>
  <si>
    <t>2536500</t>
  </si>
  <si>
    <t>33115800</t>
  </si>
  <si>
    <t>35286560</t>
  </si>
  <si>
    <t>2518430</t>
  </si>
  <si>
    <t>S-TRF,OH,1PH,12000/7200V-120/480-150KVA</t>
  </si>
  <si>
    <t>2527470</t>
  </si>
  <si>
    <t>2502600</t>
  </si>
  <si>
    <t>S-TRF,OH,1PH,12000/7200V-120/480-167KVA</t>
  </si>
  <si>
    <t>2504860</t>
  </si>
  <si>
    <t>TRF,OH,1PH,12000/7200V-120/480V 167KVA</t>
  </si>
  <si>
    <t>2509380</t>
  </si>
  <si>
    <t>2511640</t>
  </si>
  <si>
    <t>2513910</t>
  </si>
  <si>
    <t>2516180</t>
  </si>
  <si>
    <t>TRF,OH,1PH,12000/7200V-120/480V, 167KVA</t>
  </si>
  <si>
    <t>2518440</t>
  </si>
  <si>
    <t>2520700</t>
  </si>
  <si>
    <t>2522960</t>
  </si>
  <si>
    <t>2525220</t>
  </si>
  <si>
    <t>2527480</t>
  </si>
  <si>
    <t>2529740</t>
  </si>
  <si>
    <t>2532000</t>
  </si>
  <si>
    <t>2536520</t>
  </si>
  <si>
    <t>33115810</t>
  </si>
  <si>
    <t>35286570</t>
  </si>
  <si>
    <t>2522970</t>
  </si>
  <si>
    <t>S-TRF,OH,1PH,12000/7200V-120/480-200KVA</t>
  </si>
  <si>
    <t>2527490</t>
  </si>
  <si>
    <t>2536530</t>
  </si>
  <si>
    <t>2502620</t>
  </si>
  <si>
    <t>S-TRF,OH,1PH,12000/7200V-120/480-250KVA</t>
  </si>
  <si>
    <t>2504880</t>
  </si>
  <si>
    <t>TRF,OH,1PH,12000/7200V-120/480V 250KVA</t>
  </si>
  <si>
    <t>2509400</t>
  </si>
  <si>
    <t>2511660</t>
  </si>
  <si>
    <t>2513930</t>
  </si>
  <si>
    <t>2516200</t>
  </si>
  <si>
    <t>2518460</t>
  </si>
  <si>
    <t>2522980</t>
  </si>
  <si>
    <t>2525240</t>
  </si>
  <si>
    <t>2527500</t>
  </si>
  <si>
    <t>2529760</t>
  </si>
  <si>
    <t>2532020</t>
  </si>
  <si>
    <t>2536540</t>
  </si>
  <si>
    <t>33115820</t>
  </si>
  <si>
    <t>35286580</t>
  </si>
  <si>
    <t>2502630</t>
  </si>
  <si>
    <t>S-TRF,OH,1PH,12000/7200V-120/480-333KVA</t>
  </si>
  <si>
    <t>2504890</t>
  </si>
  <si>
    <t>TRF,OH,1PH,12000/7200V-120/480V 333KVA</t>
  </si>
  <si>
    <t>2509410</t>
  </si>
  <si>
    <t>2511670</t>
  </si>
  <si>
    <t>2513940</t>
  </si>
  <si>
    <t>2516210</t>
  </si>
  <si>
    <t>2518470</t>
  </si>
  <si>
    <t>2522990</t>
  </si>
  <si>
    <t>2525250</t>
  </si>
  <si>
    <t>2527510</t>
  </si>
  <si>
    <t>2529770</t>
  </si>
  <si>
    <t>2532030</t>
  </si>
  <si>
    <t>2536550</t>
  </si>
  <si>
    <t>33115830</t>
  </si>
  <si>
    <t>35286590</t>
  </si>
  <si>
    <t>2502640</t>
  </si>
  <si>
    <t>S-TRF,OH,1PH,12000/7200V-120/480-500KVA</t>
  </si>
  <si>
    <t>2504900</t>
  </si>
  <si>
    <t>TRF,OH,1PH,12000/7200V-120/480V 500KVA</t>
  </si>
  <si>
    <t>2509420</t>
  </si>
  <si>
    <t>2511680</t>
  </si>
  <si>
    <t>2513950</t>
  </si>
  <si>
    <t>2516220</t>
  </si>
  <si>
    <t>2518480</t>
  </si>
  <si>
    <t>2523000</t>
  </si>
  <si>
    <t>2525260</t>
  </si>
  <si>
    <t>2527520</t>
  </si>
  <si>
    <t>2529780</t>
  </si>
  <si>
    <t>2532040</t>
  </si>
  <si>
    <t>2536560</t>
  </si>
  <si>
    <t>33115840</t>
  </si>
  <si>
    <t>35286600</t>
  </si>
  <si>
    <t>33115850</t>
  </si>
  <si>
    <t>S-TRF,OH,1PH,12000/7200V-120/480-833KVA</t>
  </si>
  <si>
    <t>2502660</t>
  </si>
  <si>
    <t>S-TRF,OH,1PH,12000/7200V-120/480-1000KVA</t>
  </si>
  <si>
    <t>2527540</t>
  </si>
  <si>
    <t>33115860</t>
  </si>
  <si>
    <t>2502670</t>
  </si>
  <si>
    <t>S-TRF,OH,1PH,12000/7200V-2400-50KVA</t>
  </si>
  <si>
    <t>TRANSFORMER,OH,1PH,12K/72</t>
  </si>
  <si>
    <t>2523030</t>
  </si>
  <si>
    <t>2527550</t>
  </si>
  <si>
    <t>35286610</t>
  </si>
  <si>
    <t>2502680</t>
  </si>
  <si>
    <t>S-TRF,OH,1PH,12000/7200V-2400-100KVA</t>
  </si>
  <si>
    <t>TRANSFORMR,OH,1PH,12K/720</t>
  </si>
  <si>
    <t>2504940</t>
  </si>
  <si>
    <t>2518520</t>
  </si>
  <si>
    <t>2529820</t>
  </si>
  <si>
    <t>2532080</t>
  </si>
  <si>
    <t>2536600</t>
  </si>
  <si>
    <t>33115880</t>
  </si>
  <si>
    <t>35286620</t>
  </si>
  <si>
    <t>2502690</t>
  </si>
  <si>
    <t>S-TRF,OH,1PH,12000/7200V-2400-167KVA</t>
  </si>
  <si>
    <t>2504950</t>
  </si>
  <si>
    <t>2514000</t>
  </si>
  <si>
    <t>35286630</t>
  </si>
  <si>
    <t>2514010</t>
  </si>
  <si>
    <t>S-TRF,OH,1PH,12000/7200V-2400-250KVA</t>
  </si>
  <si>
    <t>2516280</t>
  </si>
  <si>
    <t>2518540</t>
  </si>
  <si>
    <t>2527580</t>
  </si>
  <si>
    <t>35286640</t>
  </si>
  <si>
    <t>2502710</t>
  </si>
  <si>
    <t>S-TRF,OH,1PH,12000/7200V-2400-333KVA</t>
  </si>
  <si>
    <t>2504970</t>
  </si>
  <si>
    <t>2509490</t>
  </si>
  <si>
    <t>2514020</t>
  </si>
  <si>
    <t>2518550</t>
  </si>
  <si>
    <t>2525330</t>
  </si>
  <si>
    <t>2536630</t>
  </si>
  <si>
    <t>35286650</t>
  </si>
  <si>
    <t>2502720</t>
  </si>
  <si>
    <t>S-TRF,OH,1PH,12000/7200V-2400-500KVA</t>
  </si>
  <si>
    <t>2504980</t>
  </si>
  <si>
    <t>2511760</t>
  </si>
  <si>
    <t>2514030</t>
  </si>
  <si>
    <t>2518560</t>
  </si>
  <si>
    <t>2527600</t>
  </si>
  <si>
    <t>2529860</t>
  </si>
  <si>
    <t>2532120</t>
  </si>
  <si>
    <t>2536640</t>
  </si>
  <si>
    <t>33115900</t>
  </si>
  <si>
    <t>35286660</t>
  </si>
  <si>
    <t>2532130</t>
  </si>
  <si>
    <t>S-TRF,OH, 1PH, 23000-480-167KVA</t>
  </si>
  <si>
    <t>TRANSFORMER, OH, 1PH, 230</t>
  </si>
  <si>
    <t>33119000</t>
  </si>
  <si>
    <t>35286670</t>
  </si>
  <si>
    <t>2518580</t>
  </si>
  <si>
    <t>S-TRF,OH,1PH,34500/19920V-120/480-3KVA</t>
  </si>
  <si>
    <t>TRF,OH,1PH,34500/19920V-1</t>
  </si>
  <si>
    <t>2505010</t>
  </si>
  <si>
    <t>S-TRF,OH,1PH,34500/19920V-120/480-5KVA</t>
  </si>
  <si>
    <t>2532150</t>
  </si>
  <si>
    <t>33119010</t>
  </si>
  <si>
    <t>33092770</t>
  </si>
  <si>
    <t>S-TRF,1PH,1KVA,19920-120V,FIXED,DF,NT,OH</t>
  </si>
  <si>
    <t>TRF,1PH,1KVA,19920-120V,FIXED,DF,NT,OH</t>
  </si>
  <si>
    <t>33107920</t>
  </si>
  <si>
    <t>33589720</t>
  </si>
  <si>
    <t>2502760</t>
  </si>
  <si>
    <t>S-TRF,OH,1PH,34500/19920V-120/480-10KVA</t>
  </si>
  <si>
    <t>2505020</t>
  </si>
  <si>
    <t>2509540</t>
  </si>
  <si>
    <t>2511800</t>
  </si>
  <si>
    <t>2514070</t>
  </si>
  <si>
    <t>2516340</t>
  </si>
  <si>
    <t>2518600</t>
  </si>
  <si>
    <t>2520860</t>
  </si>
  <si>
    <t>2523120</t>
  </si>
  <si>
    <t>2525380</t>
  </si>
  <si>
    <t>2527640</t>
  </si>
  <si>
    <t>2529900</t>
  </si>
  <si>
    <t>2532160</t>
  </si>
  <si>
    <t>2534420</t>
  </si>
  <si>
    <t>2536680</t>
  </si>
  <si>
    <t>TRF,OH,1PH,34500/19920V-120/480V, 10KVA</t>
  </si>
  <si>
    <t>33115910</t>
  </si>
  <si>
    <t>35286680</t>
  </si>
  <si>
    <t>2502770</t>
  </si>
  <si>
    <t>S-TRF,OH,1PH,34500/19920V-120/480-15KVA</t>
  </si>
  <si>
    <t>TRF,1PH 15KVA 34500/19920</t>
  </si>
  <si>
    <t>2505030</t>
  </si>
  <si>
    <t>2509550</t>
  </si>
  <si>
    <t>2511810</t>
  </si>
  <si>
    <t>2514080</t>
  </si>
  <si>
    <t>2518610</t>
  </si>
  <si>
    <t>2520870</t>
  </si>
  <si>
    <t>2523130</t>
  </si>
  <si>
    <t>2525390</t>
  </si>
  <si>
    <t>2527650</t>
  </si>
  <si>
    <t>2529910</t>
  </si>
  <si>
    <t>2532170</t>
  </si>
  <si>
    <t>2534430</t>
  </si>
  <si>
    <t>2536690</t>
  </si>
  <si>
    <t>33115920</t>
  </si>
  <si>
    <t>35286690</t>
  </si>
  <si>
    <t>2502780</t>
  </si>
  <si>
    <t>S-TRF,OH,1PH,34500/19920V-120/480-25KVA</t>
  </si>
  <si>
    <t>TRF,OH,1PH,34500/19920V-120/480V 25KVA</t>
  </si>
  <si>
    <t>2505040</t>
  </si>
  <si>
    <t>2509560</t>
  </si>
  <si>
    <t>2511820</t>
  </si>
  <si>
    <t>TRF,OH,1PH,34500/19920V-120/480V, 25KVA</t>
  </si>
  <si>
    <t>2514090</t>
  </si>
  <si>
    <t>2516360</t>
  </si>
  <si>
    <t>2518620</t>
  </si>
  <si>
    <t>2520880</t>
  </si>
  <si>
    <t>2523140</t>
  </si>
  <si>
    <t>2525400</t>
  </si>
  <si>
    <t>2527660</t>
  </si>
  <si>
    <t>2529920</t>
  </si>
  <si>
    <t>2532180</t>
  </si>
  <si>
    <t>2534440</t>
  </si>
  <si>
    <t>2536700</t>
  </si>
  <si>
    <t>33115930</t>
  </si>
  <si>
    <t>35286700</t>
  </si>
  <si>
    <t>2502790</t>
  </si>
  <si>
    <t>S-TRF,OH,1PH,34500/19920V-120/480-37.5KV</t>
  </si>
  <si>
    <t>2505050</t>
  </si>
  <si>
    <t>2511830</t>
  </si>
  <si>
    <t>2514100</t>
  </si>
  <si>
    <t>2518630</t>
  </si>
  <si>
    <t>2523150</t>
  </si>
  <si>
    <t>TRF,OH,1PH,34500/19920V-120-480 VOLT, 37.5 KVATRF,</t>
  </si>
  <si>
    <t>2525410</t>
  </si>
  <si>
    <t>2529930</t>
  </si>
  <si>
    <t>2532190</t>
  </si>
  <si>
    <t>2536710</t>
  </si>
  <si>
    <t>33115940</t>
  </si>
  <si>
    <t>35286710</t>
  </si>
  <si>
    <t>2502800</t>
  </si>
  <si>
    <t>S-TRF,OH,1PH,34500/19920V-120/480-50KVA</t>
  </si>
  <si>
    <t>TRF,OH,1PH,34500/19920V-120/480V 50KVA</t>
  </si>
  <si>
    <t>2505060</t>
  </si>
  <si>
    <t>2509580</t>
  </si>
  <si>
    <t>2511840</t>
  </si>
  <si>
    <t>TRF,OH,1PH,34500/19920V-120/480V, 50KVA</t>
  </si>
  <si>
    <t>2514110</t>
  </si>
  <si>
    <t>2516380</t>
  </si>
  <si>
    <t>2518640</t>
  </si>
  <si>
    <t>2520900</t>
  </si>
  <si>
    <t>2523160</t>
  </si>
  <si>
    <t>2525420</t>
  </si>
  <si>
    <t>2527680</t>
  </si>
  <si>
    <t>2529940</t>
  </si>
  <si>
    <t>2532200</t>
  </si>
  <si>
    <t>2534460</t>
  </si>
  <si>
    <t>2536720</t>
  </si>
  <si>
    <t>33115950</t>
  </si>
  <si>
    <t>35286720</t>
  </si>
  <si>
    <t>2502810</t>
  </si>
  <si>
    <t>S-TRF,OH,1PH,34500/19920V-120/480-75KVA</t>
  </si>
  <si>
    <t>2505070</t>
  </si>
  <si>
    <t>TRF,OH,1PH,34500/19920V-120/480V 75KVA</t>
  </si>
  <si>
    <t>2509590</t>
  </si>
  <si>
    <t>2511850</t>
  </si>
  <si>
    <t>TRF,OH,1PH,34500/19920V-120/480V, 75KVA</t>
  </si>
  <si>
    <t>2514120</t>
  </si>
  <si>
    <t>2516390</t>
  </si>
  <si>
    <t>2518650</t>
  </si>
  <si>
    <t>2520910</t>
  </si>
  <si>
    <t>2523170</t>
  </si>
  <si>
    <t>2525430</t>
  </si>
  <si>
    <t>2527690</t>
  </si>
  <si>
    <t>2529950</t>
  </si>
  <si>
    <t>2532210</t>
  </si>
  <si>
    <t>2534470</t>
  </si>
  <si>
    <t>2536730</t>
  </si>
  <si>
    <t>33115960</t>
  </si>
  <si>
    <t>35286730</t>
  </si>
  <si>
    <t>2502820</t>
  </si>
  <si>
    <t>S-TRF,OH,1PH,34500/19920V-120/480-100KVA</t>
  </si>
  <si>
    <t>2505080</t>
  </si>
  <si>
    <t>2509600</t>
  </si>
  <si>
    <t>2511860</t>
  </si>
  <si>
    <t>TRF,OH,1PH,34500/19920V-120/480V, 100KVA</t>
  </si>
  <si>
    <t>2514130</t>
  </si>
  <si>
    <t>2516400</t>
  </si>
  <si>
    <t>2518660</t>
  </si>
  <si>
    <t>2520920</t>
  </si>
  <si>
    <t>2523180</t>
  </si>
  <si>
    <t>2525440</t>
  </si>
  <si>
    <t>2527700</t>
  </si>
  <si>
    <t>2529960</t>
  </si>
  <si>
    <t>2532220</t>
  </si>
  <si>
    <t>2534480</t>
  </si>
  <si>
    <t>2536740</t>
  </si>
  <si>
    <t>33115970</t>
  </si>
  <si>
    <t>35286740</t>
  </si>
  <si>
    <t>2502830</t>
  </si>
  <si>
    <t>S-TRF,OH,1PH,34500/19920V-120/480-167KVA</t>
  </si>
  <si>
    <t>2505090</t>
  </si>
  <si>
    <t>TRF,OH,1PH,34500/19920V-120/480V 167KVA</t>
  </si>
  <si>
    <t>2509610</t>
  </si>
  <si>
    <t>2511870</t>
  </si>
  <si>
    <t>TRF,OH,1PH,34500/19920V-120/480V, 167KVA</t>
  </si>
  <si>
    <t>2514140</t>
  </si>
  <si>
    <t>2516410</t>
  </si>
  <si>
    <t>2518670</t>
  </si>
  <si>
    <t>2520930</t>
  </si>
  <si>
    <t>2523190</t>
  </si>
  <si>
    <t>TRF,OH,1PH,34500/19920V-120/480V, 167KV</t>
  </si>
  <si>
    <t>2525450</t>
  </si>
  <si>
    <t>2527710</t>
  </si>
  <si>
    <t>2529970</t>
  </si>
  <si>
    <t>2532230</t>
  </si>
  <si>
    <t>2536750</t>
  </si>
  <si>
    <t>33115980</t>
  </si>
  <si>
    <t>35286750</t>
  </si>
  <si>
    <t>2502840</t>
  </si>
  <si>
    <t>S-TRF,OH,1PH,34500/19920V-120/480-250KVA</t>
  </si>
  <si>
    <t>2505100</t>
  </si>
  <si>
    <t>2509620</t>
  </si>
  <si>
    <t>2511880</t>
  </si>
  <si>
    <t>2514150</t>
  </si>
  <si>
    <t>2518680</t>
  </si>
  <si>
    <t>2523200</t>
  </si>
  <si>
    <t>2525460</t>
  </si>
  <si>
    <t>TRF,OH,1PH,34500/19920V-120/480V, 250KVA</t>
  </si>
  <si>
    <t>2527720</t>
  </si>
  <si>
    <t>2529980</t>
  </si>
  <si>
    <t>2532240</t>
  </si>
  <si>
    <t>2536760</t>
  </si>
  <si>
    <t>33115990</t>
  </si>
  <si>
    <t>35286760</t>
  </si>
  <si>
    <t>2502850</t>
  </si>
  <si>
    <t>S-TRF,OH,1PH,34500/19920V-120/480-333KVA</t>
  </si>
  <si>
    <t>2505110</t>
  </si>
  <si>
    <t>2511890</t>
  </si>
  <si>
    <t>2514160</t>
  </si>
  <si>
    <t>2518690</t>
  </si>
  <si>
    <t>2523210</t>
  </si>
  <si>
    <t>2525470</t>
  </si>
  <si>
    <t>2527730</t>
  </si>
  <si>
    <t>2529990</t>
  </si>
  <si>
    <t>2532250</t>
  </si>
  <si>
    <t>2534510</t>
  </si>
  <si>
    <t>2536770</t>
  </si>
  <si>
    <t>33116000</t>
  </si>
  <si>
    <t>35286770</t>
  </si>
  <si>
    <t>2502860</t>
  </si>
  <si>
    <t>S-TRF,OH,1PH,34500/19920V-120/480-500KVA</t>
  </si>
  <si>
    <t>2505120</t>
  </si>
  <si>
    <t>2509640</t>
  </si>
  <si>
    <t>2511900</t>
  </si>
  <si>
    <t>2514170</t>
  </si>
  <si>
    <t>2518700</t>
  </si>
  <si>
    <t>2523220</t>
  </si>
  <si>
    <t>2525480</t>
  </si>
  <si>
    <t>2527740</t>
  </si>
  <si>
    <t>2530000</t>
  </si>
  <si>
    <t>2532260</t>
  </si>
  <si>
    <t>2536780</t>
  </si>
  <si>
    <t>33116010</t>
  </si>
  <si>
    <t>35286780</t>
  </si>
  <si>
    <t>2502880</t>
  </si>
  <si>
    <t>S-TRF,OH,1PH,34500/19920V-2400-250KVA</t>
  </si>
  <si>
    <t>TRF,OH,1PH,34500/19920V-2</t>
  </si>
  <si>
    <t>2505140</t>
  </si>
  <si>
    <t>2511920</t>
  </si>
  <si>
    <t>2518720</t>
  </si>
  <si>
    <t>2523240</t>
  </si>
  <si>
    <t>2530020</t>
  </si>
  <si>
    <t>33570870</t>
  </si>
  <si>
    <t>35286800</t>
  </si>
  <si>
    <t>2525510</t>
  </si>
  <si>
    <t>S-TRF,OH,1PH,34500/19920V-2400-333KVA</t>
  </si>
  <si>
    <t>2530030</t>
  </si>
  <si>
    <t>2536810</t>
  </si>
  <si>
    <t>35286810</t>
  </si>
  <si>
    <t>2505160</t>
  </si>
  <si>
    <t>S-TRF,OH,1PH,34500/19920V-2400-500KVA</t>
  </si>
  <si>
    <t>2511940</t>
  </si>
  <si>
    <t>2514210</t>
  </si>
  <si>
    <t>2518740</t>
  </si>
  <si>
    <t>2523260</t>
  </si>
  <si>
    <t>2525520</t>
  </si>
  <si>
    <t>2530040</t>
  </si>
  <si>
    <t>2532300</t>
  </si>
  <si>
    <t>TRF,OH,1PH,34500/19920V-2400-500KVA</t>
  </si>
  <si>
    <t>2536820</t>
  </si>
  <si>
    <t>33116020</t>
  </si>
  <si>
    <t>35286820</t>
  </si>
  <si>
    <t>2512000</t>
  </si>
  <si>
    <t>S-TRF,PMT,1PH,12000/7200V-120/480-10KVA</t>
  </si>
  <si>
    <t>TRF,PMT,1PH,12000/7200V-1</t>
  </si>
  <si>
    <t>2532360</t>
  </si>
  <si>
    <t>33116080</t>
  </si>
  <si>
    <t>2512010</t>
  </si>
  <si>
    <t>S-TRF,PMT,1PH,12000/7200V-120/480-15KVA</t>
  </si>
  <si>
    <t>2536890</t>
  </si>
  <si>
    <t>2502980</t>
  </si>
  <si>
    <t>S-TRF,PMT,1PH,12000/7200V-120/480-25KVA</t>
  </si>
  <si>
    <t>TRF,PMT,1PH,12000/7200V-120/480V 25KVA</t>
  </si>
  <si>
    <t>2505240</t>
  </si>
  <si>
    <t>2509760</t>
  </si>
  <si>
    <t>2512020</t>
  </si>
  <si>
    <t>2514290</t>
  </si>
  <si>
    <t>2516560</t>
  </si>
  <si>
    <t>2518820</t>
  </si>
  <si>
    <t>TRF,PMT,1PH,12000/7200V-120/480V, 25 KVA</t>
  </si>
  <si>
    <t>2521080</t>
  </si>
  <si>
    <t>2523340</t>
  </si>
  <si>
    <t>2525600</t>
  </si>
  <si>
    <t>2527860</t>
  </si>
  <si>
    <t>2530120</t>
  </si>
  <si>
    <t>2532380</t>
  </si>
  <si>
    <t>TRF,PMT,1PH,12000/7200V-120/480V,25KVA</t>
  </si>
  <si>
    <t>2536900</t>
  </si>
  <si>
    <t>33116090</t>
  </si>
  <si>
    <t>35286880</t>
  </si>
  <si>
    <t>2502990</t>
  </si>
  <si>
    <t>S-TRF,PMT,1PH,12000/7200V-120/480-37.5KV</t>
  </si>
  <si>
    <t>2505250</t>
  </si>
  <si>
    <t>TRF,PMT,1PH,12000/7200V-120/480V 37.5KVA</t>
  </si>
  <si>
    <t>2509770</t>
  </si>
  <si>
    <t>2512030</t>
  </si>
  <si>
    <t>2514300</t>
  </si>
  <si>
    <t>2516570</t>
  </si>
  <si>
    <t>2518830</t>
  </si>
  <si>
    <t>TRF,PMT,1PH,12000/7200V-120/480V, 37.5KVA</t>
  </si>
  <si>
    <t>2523350</t>
  </si>
  <si>
    <t>2527870</t>
  </si>
  <si>
    <t>2530130</t>
  </si>
  <si>
    <t>2532390</t>
  </si>
  <si>
    <t>2536910</t>
  </si>
  <si>
    <t>33116100</t>
  </si>
  <si>
    <t>35286890</t>
  </si>
  <si>
    <t>2503000</t>
  </si>
  <si>
    <t>S-TRF,PMT,1PH,12000/7200V-120/480-50KVA</t>
  </si>
  <si>
    <t>TRF,PMT,1PH,12000/7200V-120/480V 50 KVA</t>
  </si>
  <si>
    <t>2505260</t>
  </si>
  <si>
    <t>2509780</t>
  </si>
  <si>
    <t>2512040</t>
  </si>
  <si>
    <t>2514310</t>
  </si>
  <si>
    <t>2516580</t>
  </si>
  <si>
    <t>2518840</t>
  </si>
  <si>
    <t>TRF,PMT,1PH,12000/7200V-120/480V, 50 KVA</t>
  </si>
  <si>
    <t>2521100</t>
  </si>
  <si>
    <t>2523360</t>
  </si>
  <si>
    <t>TRF,PMT,1PH,12000/7200V-120/480V,50KVA</t>
  </si>
  <si>
    <t>2525620</t>
  </si>
  <si>
    <t>2527880</t>
  </si>
  <si>
    <t>2530140</t>
  </si>
  <si>
    <t>2532400</t>
  </si>
  <si>
    <t>2536920</t>
  </si>
  <si>
    <t>33116110</t>
  </si>
  <si>
    <t>35286900</t>
  </si>
  <si>
    <t>2503010</t>
  </si>
  <si>
    <t>S-TRF,PMT,1PH,12000/7200V-120/480-75KVA</t>
  </si>
  <si>
    <t>TRF,PMT,1PH,12000/7200V-120/480V 75KVA</t>
  </si>
  <si>
    <t>2505270</t>
  </si>
  <si>
    <t>2509790</t>
  </si>
  <si>
    <t>2512050</t>
  </si>
  <si>
    <t>2514320</t>
  </si>
  <si>
    <t>2516590</t>
  </si>
  <si>
    <t>2518850</t>
  </si>
  <si>
    <t>TRF,PMT,1PH,12000/7200V-120/480V, 75 KVA</t>
  </si>
  <si>
    <t>2521110</t>
  </si>
  <si>
    <t>2523370</t>
  </si>
  <si>
    <t>2525630</t>
  </si>
  <si>
    <t>2527890</t>
  </si>
  <si>
    <t>2530150</t>
  </si>
  <si>
    <t>2532410</t>
  </si>
  <si>
    <t>TRF,PMT,1PH,12000/7200V-120/480V,75KVA</t>
  </si>
  <si>
    <t>2536930</t>
  </si>
  <si>
    <t>33116120</t>
  </si>
  <si>
    <t>35286910</t>
  </si>
  <si>
    <t>2503020</t>
  </si>
  <si>
    <t>S-TRF,PMT,1PH,12000/7200V-120/480-100KVA</t>
  </si>
  <si>
    <t>TRF,PMT,1PH,12000/7200V-120/480V 100KVA</t>
  </si>
  <si>
    <t>2505280</t>
  </si>
  <si>
    <t>2509800</t>
  </si>
  <si>
    <t>2512060</t>
  </si>
  <si>
    <t>2514330</t>
  </si>
  <si>
    <t>2516600</t>
  </si>
  <si>
    <t>2518860</t>
  </si>
  <si>
    <t>TRF,PMT,1PH,12000/7200V-120/480V, 100KVA</t>
  </si>
  <si>
    <t>2523380</t>
  </si>
  <si>
    <t>2525640</t>
  </si>
  <si>
    <t>2527900</t>
  </si>
  <si>
    <t>2530160</t>
  </si>
  <si>
    <t>2532420</t>
  </si>
  <si>
    <t>2536940</t>
  </si>
  <si>
    <t>33116130</t>
  </si>
  <si>
    <t>35286920</t>
  </si>
  <si>
    <t>2505290</t>
  </si>
  <si>
    <t>S-TRF,PMT,1PH,12000/7200V-120/480-150KVA</t>
  </si>
  <si>
    <t>2536950</t>
  </si>
  <si>
    <t>2503040</t>
  </si>
  <si>
    <t>S-TRF,PMT,1PH,12000/7200V-120/480-167KVA</t>
  </si>
  <si>
    <t>2505300</t>
  </si>
  <si>
    <t>2509820</t>
  </si>
  <si>
    <t>2514350</t>
  </si>
  <si>
    <t>2516620</t>
  </si>
  <si>
    <t>2518880</t>
  </si>
  <si>
    <t>2523400</t>
  </si>
  <si>
    <t>2525660</t>
  </si>
  <si>
    <t>2527920</t>
  </si>
  <si>
    <t>2530180</t>
  </si>
  <si>
    <t>2532440</t>
  </si>
  <si>
    <t>TRF,PMT,1PH,12000/7200V-120/480V, 167KVA</t>
  </si>
  <si>
    <t>2536960</t>
  </si>
  <si>
    <t>33116140</t>
  </si>
  <si>
    <t>35286930</t>
  </si>
  <si>
    <t>2505310</t>
  </si>
  <si>
    <t>S-TRF,PMT,1PH,12000/7200V-120/480-200KVA</t>
  </si>
  <si>
    <t>2530190</t>
  </si>
  <si>
    <t>2503060</t>
  </si>
  <si>
    <t>S-TRF,PMT,1PH,12000/7200V-120/480-250KVA</t>
  </si>
  <si>
    <t>2505320</t>
  </si>
  <si>
    <t>TRF,PMT,1PH,12000/7200V-120/480V 250KVA</t>
  </si>
  <si>
    <t>2509840</t>
  </si>
  <si>
    <t>2516640</t>
  </si>
  <si>
    <t>2518900</t>
  </si>
  <si>
    <t>2523420</t>
  </si>
  <si>
    <t>2527940</t>
  </si>
  <si>
    <t>2530200</t>
  </si>
  <si>
    <t>2532460</t>
  </si>
  <si>
    <t>2536980</t>
  </si>
  <si>
    <t>33116150</t>
  </si>
  <si>
    <t>35286940</t>
  </si>
  <si>
    <t>2532470</t>
  </si>
  <si>
    <t>S-TRF,PMT,1PH,12000/7200V-120/480-500KVA</t>
  </si>
  <si>
    <t>2512120</t>
  </si>
  <si>
    <t>S-TRF,PMT,1PH,12000/7200V-120/480-1000KV</t>
  </si>
  <si>
    <t>2516660</t>
  </si>
  <si>
    <t>2523440</t>
  </si>
  <si>
    <t>2527960</t>
  </si>
  <si>
    <t>2532490</t>
  </si>
  <si>
    <t>S-TRF,PMT,1PH,34500/19920V-120/480-3KVA</t>
  </si>
  <si>
    <t>TRF,PMT,1PH,34500/19920V-</t>
  </si>
  <si>
    <t>2503100</t>
  </si>
  <si>
    <t>S-TRF,PMT,1PH,34500/19920V-120/480-10KVA</t>
  </si>
  <si>
    <t>2505360</t>
  </si>
  <si>
    <t>2512140</t>
  </si>
  <si>
    <t>2514410</t>
  </si>
  <si>
    <t>2518940</t>
  </si>
  <si>
    <t>2521200</t>
  </si>
  <si>
    <t>2523460</t>
  </si>
  <si>
    <t>2525720</t>
  </si>
  <si>
    <t>2530240</t>
  </si>
  <si>
    <t>2532500</t>
  </si>
  <si>
    <t>2537020</t>
  </si>
  <si>
    <t>33116160</t>
  </si>
  <si>
    <t>35286950</t>
  </si>
  <si>
    <t>2503110</t>
  </si>
  <si>
    <t>S-TRF,PMT,1PH,34500/19920V-120/480-25KVA</t>
  </si>
  <si>
    <t>2505370</t>
  </si>
  <si>
    <t>TRF,PMT,1PH,34500/19920V-120/480V, 25KVA</t>
  </si>
  <si>
    <t>2509890</t>
  </si>
  <si>
    <t>2512150</t>
  </si>
  <si>
    <t>2514420</t>
  </si>
  <si>
    <t>2516690</t>
  </si>
  <si>
    <t>2518950</t>
  </si>
  <si>
    <t>2521210</t>
  </si>
  <si>
    <t>2523470</t>
  </si>
  <si>
    <t>2525730</t>
  </si>
  <si>
    <t>2527990</t>
  </si>
  <si>
    <t>2530250</t>
  </si>
  <si>
    <t>2532510</t>
  </si>
  <si>
    <t>2537030</t>
  </si>
  <si>
    <t>33116170</t>
  </si>
  <si>
    <t>35286960</t>
  </si>
  <si>
    <t>2505380</t>
  </si>
  <si>
    <t>S-TRF,PMT,1PH,34500/19920V-120/480-37.5K</t>
  </si>
  <si>
    <t>TRF,PMT,1PH,34500/19920-1</t>
  </si>
  <si>
    <t>2509900</t>
  </si>
  <si>
    <t>2512160</t>
  </si>
  <si>
    <t>2514430</t>
  </si>
  <si>
    <t>2518960</t>
  </si>
  <si>
    <t>2523480</t>
  </si>
  <si>
    <t>2525740</t>
  </si>
  <si>
    <t>2530260</t>
  </si>
  <si>
    <t>2532520</t>
  </si>
  <si>
    <t>2537040</t>
  </si>
  <si>
    <t>33116180</t>
  </si>
  <si>
    <t>2503130</t>
  </si>
  <si>
    <t>S-TRF,PMT,1PH,34500/19920V-120/480-50KVA</t>
  </si>
  <si>
    <t>TRF,PMT,1PH,34500/19920V-120/480V, 50 KVA</t>
  </si>
  <si>
    <t>2505390</t>
  </si>
  <si>
    <t>TRF,PMT,1PH,34500/19920V-120/480V, 50KVA</t>
  </si>
  <si>
    <t>2509910</t>
  </si>
  <si>
    <t>2512170</t>
  </si>
  <si>
    <t>2514440</t>
  </si>
  <si>
    <t>2516710</t>
  </si>
  <si>
    <t>2518970</t>
  </si>
  <si>
    <t>2521230</t>
  </si>
  <si>
    <t>2523490</t>
  </si>
  <si>
    <t>2525750</t>
  </si>
  <si>
    <t>2528010</t>
  </si>
  <si>
    <t>2530270</t>
  </si>
  <si>
    <t>2532530</t>
  </si>
  <si>
    <t>2534790</t>
  </si>
  <si>
    <t>2537050</t>
  </si>
  <si>
    <t>33116190</t>
  </si>
  <si>
    <t>35286970</t>
  </si>
  <si>
    <t>2503140</t>
  </si>
  <si>
    <t>S-TRF,PMT,1PH,34500/19920V-120/480-75KVA</t>
  </si>
  <si>
    <t>TRF,PMT,1PH,34500/19920V-120/480V, 75 KVA</t>
  </si>
  <si>
    <t>2505400</t>
  </si>
  <si>
    <t>TRF,PMT,1PH,34500/19920V-120/480V, 75KVA</t>
  </si>
  <si>
    <t>2509920</t>
  </si>
  <si>
    <t>2512180</t>
  </si>
  <si>
    <t>2514450</t>
  </si>
  <si>
    <t>2516720</t>
  </si>
  <si>
    <t>2518980</t>
  </si>
  <si>
    <t>2521240</t>
  </si>
  <si>
    <t>2523500</t>
  </si>
  <si>
    <t>2525760</t>
  </si>
  <si>
    <t>2528020</t>
  </si>
  <si>
    <t>2530280</t>
  </si>
  <si>
    <t>2532540</t>
  </si>
  <si>
    <t>2534800</t>
  </si>
  <si>
    <t>2537060</t>
  </si>
  <si>
    <t>33116200</t>
  </si>
  <si>
    <t>35286980</t>
  </si>
  <si>
    <t>2503150</t>
  </si>
  <si>
    <t>S-TRF,PMT,1PH,34500/19920V-120/480-100KV</t>
  </si>
  <si>
    <t>2505410</t>
  </si>
  <si>
    <t>2509930</t>
  </si>
  <si>
    <t>2512190</t>
  </si>
  <si>
    <t>TRF,PMT,1PH,34500/19920V-120/480V, 100KVA</t>
  </si>
  <si>
    <t>2514460</t>
  </si>
  <si>
    <t>2516730</t>
  </si>
  <si>
    <t>2518990</t>
  </si>
  <si>
    <t>2521250</t>
  </si>
  <si>
    <t>2523510</t>
  </si>
  <si>
    <t>2525770</t>
  </si>
  <si>
    <t>2528030</t>
  </si>
  <si>
    <t>2530290</t>
  </si>
  <si>
    <t>2532550</t>
  </si>
  <si>
    <t>2537070</t>
  </si>
  <si>
    <t>33116210</t>
  </si>
  <si>
    <t>35286990</t>
  </si>
  <si>
    <t>2503160</t>
  </si>
  <si>
    <t>S-TRF,PMT,1PH,34500/19920V-120/480-167KV</t>
  </si>
  <si>
    <t>2505420</t>
  </si>
  <si>
    <t>2509940</t>
  </si>
  <si>
    <t>2512200</t>
  </si>
  <si>
    <t>2514470</t>
  </si>
  <si>
    <t>2516740</t>
  </si>
  <si>
    <t>2519000</t>
  </si>
  <si>
    <t>TRF,PMT,1PH,34500/19920V-120/480V, 167KVA</t>
  </si>
  <si>
    <t>2521260</t>
  </si>
  <si>
    <t>2523520</t>
  </si>
  <si>
    <t>2525780</t>
  </si>
  <si>
    <t>2528040</t>
  </si>
  <si>
    <t>2530300</t>
  </si>
  <si>
    <t>2532560</t>
  </si>
  <si>
    <t>2537080</t>
  </si>
  <si>
    <t>33116220</t>
  </si>
  <si>
    <t>35287000</t>
  </si>
  <si>
    <t>2503170</t>
  </si>
  <si>
    <t>S-TRF,PMT,1PH,34500/19920V-120/480-250KV</t>
  </si>
  <si>
    <t>2505430</t>
  </si>
  <si>
    <t>2512210</t>
  </si>
  <si>
    <t>2514480</t>
  </si>
  <si>
    <t>2516750</t>
  </si>
  <si>
    <t>2519010</t>
  </si>
  <si>
    <t>2523530</t>
  </si>
  <si>
    <t>2525790</t>
  </si>
  <si>
    <t>2528050</t>
  </si>
  <si>
    <t>2530310</t>
  </si>
  <si>
    <t>2532570</t>
  </si>
  <si>
    <t>2537090</t>
  </si>
  <si>
    <t>TRF,PMT,1PH,34500/19920V-120/480V, 250KVA</t>
  </si>
  <si>
    <t>33116230</t>
  </si>
  <si>
    <t>35287010</t>
  </si>
  <si>
    <t>2516760</t>
  </si>
  <si>
    <t>S-TRF,PMT,1PH,34500/19920V-120/480-333KV</t>
  </si>
  <si>
    <t>2503190</t>
  </si>
  <si>
    <t>S-TRF,PMT,1PH,34500/19920V-120/480-500KV</t>
  </si>
  <si>
    <t>2505450</t>
  </si>
  <si>
    <t>2530330</t>
  </si>
  <si>
    <t>2537110</t>
  </si>
  <si>
    <t>2532600</t>
  </si>
  <si>
    <t>S-TRF,PMT,3PH,480V-120/240-45KVA</t>
  </si>
  <si>
    <t>TRANSFORMER,PMT,3PH,480V-</t>
  </si>
  <si>
    <t>2532610</t>
  </si>
  <si>
    <t>S-TRF,PMT,3PH,480V-120/240-75KVA</t>
  </si>
  <si>
    <t>2532620</t>
  </si>
  <si>
    <t>S-TRF,PMT,3PH,480V-120/240-225KVA</t>
  </si>
  <si>
    <t>2532630</t>
  </si>
  <si>
    <t>S-TRF,PMT,3PH,480V-120/240-300KVA</t>
  </si>
  <si>
    <t>2532640</t>
  </si>
  <si>
    <t>S-TRF,PMT,3PH,2200/4000V-120/240-25KVA</t>
  </si>
  <si>
    <t>TRF,PMT,3PH,2200/4000V-12</t>
  </si>
  <si>
    <t>2505510</t>
  </si>
  <si>
    <t>S-TRF,PMT,3PH,12000/2400V-1000KVA</t>
  </si>
  <si>
    <t>TRANSFORMER,PMT,3PH,12000</t>
  </si>
  <si>
    <t>2523610</t>
  </si>
  <si>
    <t>2532650</t>
  </si>
  <si>
    <t>35287020</t>
  </si>
  <si>
    <t>2503260</t>
  </si>
  <si>
    <t>S-TRF,PMT,3PH,12000/2400V-1500KVA</t>
  </si>
  <si>
    <t>33116240</t>
  </si>
  <si>
    <t>35287030</t>
  </si>
  <si>
    <t>2503270</t>
  </si>
  <si>
    <t>S-TRF,PMT,3PH,12000/2400V-2000KVA</t>
  </si>
  <si>
    <t>2505530</t>
  </si>
  <si>
    <t>2514580</t>
  </si>
  <si>
    <t>2528150</t>
  </si>
  <si>
    <t>2532670</t>
  </si>
  <si>
    <t>33116250</t>
  </si>
  <si>
    <t>35287040</t>
  </si>
  <si>
    <t>2503280</t>
  </si>
  <si>
    <t>S-TRF,PMT,3PH,12000/2400V-2500KVA</t>
  </si>
  <si>
    <t>2507800</t>
  </si>
  <si>
    <t>2516860</t>
  </si>
  <si>
    <t>2519120</t>
  </si>
  <si>
    <t>2528160</t>
  </si>
  <si>
    <t>2530420</t>
  </si>
  <si>
    <t>2532680</t>
  </si>
  <si>
    <t>2503290</t>
  </si>
  <si>
    <t>S-TRF,PMT,3PH,12000/2400V-3000KVA</t>
  </si>
  <si>
    <t>2505550</t>
  </si>
  <si>
    <t>2519130</t>
  </si>
  <si>
    <t>2523650</t>
  </si>
  <si>
    <t>2530430</t>
  </si>
  <si>
    <t>2532690</t>
  </si>
  <si>
    <t>2537210</t>
  </si>
  <si>
    <t>35287050</t>
  </si>
  <si>
    <t>2503300</t>
  </si>
  <si>
    <t>S-TRF,PMT,3PH,12000/2400V-3750KVA</t>
  </si>
  <si>
    <t>2505560</t>
  </si>
  <si>
    <t>2514610</t>
  </si>
  <si>
    <t>2519140</t>
  </si>
  <si>
    <t>2528180</t>
  </si>
  <si>
    <t>2530440</t>
  </si>
  <si>
    <t>2532700</t>
  </si>
  <si>
    <t>35287060</t>
  </si>
  <si>
    <t>2503310</t>
  </si>
  <si>
    <t>S-TRF,PMT,3PH,12000/2400V-5000KVA</t>
  </si>
  <si>
    <t>2505570</t>
  </si>
  <si>
    <t>2514620</t>
  </si>
  <si>
    <t>2516890</t>
  </si>
  <si>
    <t>2521410</t>
  </si>
  <si>
    <t>2523670</t>
  </si>
  <si>
    <t>2528190</t>
  </si>
  <si>
    <t>2530450</t>
  </si>
  <si>
    <t>2532710</t>
  </si>
  <si>
    <t>TRF,PMT,3PH,12000/2400V-5000KVA</t>
  </si>
  <si>
    <t>2537230</t>
  </si>
  <si>
    <t>33116260</t>
  </si>
  <si>
    <t>35287070</t>
  </si>
  <si>
    <t>2514630</t>
  </si>
  <si>
    <t>S-TRF,PMT,3PH,12000V-120/480V-300KVA</t>
  </si>
  <si>
    <t>TRF,PMT,3PH,12000V-120/48</t>
  </si>
  <si>
    <t>2532720</t>
  </si>
  <si>
    <t>2503330</t>
  </si>
  <si>
    <t>S-TRF,PMT,3PH,12000V-120/480V-600KVA</t>
  </si>
  <si>
    <t>2505590</t>
  </si>
  <si>
    <t>2510110</t>
  </si>
  <si>
    <t>2512370</t>
  </si>
  <si>
    <t>2514640</t>
  </si>
  <si>
    <t>2516910</t>
  </si>
  <si>
    <t>2519170</t>
  </si>
  <si>
    <t>2523690</t>
  </si>
  <si>
    <t>2525950</t>
  </si>
  <si>
    <t>2528210</t>
  </si>
  <si>
    <t>2530470</t>
  </si>
  <si>
    <t>2532730</t>
  </si>
  <si>
    <t>2537250</t>
  </si>
  <si>
    <t>33116270</t>
  </si>
  <si>
    <t>2503340</t>
  </si>
  <si>
    <t>S-TRF,PMT,3PH,12000V-120/480V-750KVA</t>
  </si>
  <si>
    <t>2505600</t>
  </si>
  <si>
    <t>2510120</t>
  </si>
  <si>
    <t>2512380</t>
  </si>
  <si>
    <t>2514650</t>
  </si>
  <si>
    <t>2516920</t>
  </si>
  <si>
    <t>2519180</t>
  </si>
  <si>
    <t>2523700</t>
  </si>
  <si>
    <t>2525960</t>
  </si>
  <si>
    <t>2528220</t>
  </si>
  <si>
    <t>2530480</t>
  </si>
  <si>
    <t>TRF,PMT,3PH,12000V-120/480V-750KVA</t>
  </si>
  <si>
    <t>2532740</t>
  </si>
  <si>
    <t>2537260</t>
  </si>
  <si>
    <t>33116280</t>
  </si>
  <si>
    <t>35287080</t>
  </si>
  <si>
    <t>2503350</t>
  </si>
  <si>
    <t>S-TRF,PMT,3PH,12000V-120/480V-1000KVA</t>
  </si>
  <si>
    <t>2505610</t>
  </si>
  <si>
    <t>2510130</t>
  </si>
  <si>
    <t>2514660</t>
  </si>
  <si>
    <t>2516930</t>
  </si>
  <si>
    <t>2519190</t>
  </si>
  <si>
    <t>2525970</t>
  </si>
  <si>
    <t>2528230</t>
  </si>
  <si>
    <t>2530490</t>
  </si>
  <si>
    <t>2532750</t>
  </si>
  <si>
    <t>2537270</t>
  </si>
  <si>
    <t>33116290</t>
  </si>
  <si>
    <t>29600500</t>
  </si>
  <si>
    <t>S-TRF,PMT,3PH,12000V-208Y/120V-1000KVA</t>
  </si>
  <si>
    <t>TRF, PMT, 3PH, 12000V 208Y/120V, 1000KVA</t>
  </si>
  <si>
    <t>35287090</t>
  </si>
  <si>
    <t>2532760</t>
  </si>
  <si>
    <t>S-TRF,PMT,3PH,12000V-280/120V-150KVA</t>
  </si>
  <si>
    <t>1200V 208V/120V 30 150 KV</t>
  </si>
  <si>
    <t>33119150</t>
  </si>
  <si>
    <t>2533860</t>
  </si>
  <si>
    <t>S-TRF,PMT,3PH,12470V-280/120V-750KVA</t>
  </si>
  <si>
    <t>750 KVA,12470-208Y/120V,3</t>
  </si>
  <si>
    <t>17780260</t>
  </si>
  <si>
    <t>TRSF, 750KVA 12KV-208Y/120V, 3PH, LF</t>
  </si>
  <si>
    <t>33119280</t>
  </si>
  <si>
    <t>2503370</t>
  </si>
  <si>
    <t>S-TRF,PMT,3PH,12000V-280/120V-300KVA</t>
  </si>
  <si>
    <t>12000V 208Y/120Y 3 PH 300</t>
  </si>
  <si>
    <t>2505630</t>
  </si>
  <si>
    <t>2514680</t>
  </si>
  <si>
    <t>2516950</t>
  </si>
  <si>
    <t>2519210</t>
  </si>
  <si>
    <t>2523730</t>
  </si>
  <si>
    <t>2525990</t>
  </si>
  <si>
    <t>2528250</t>
  </si>
  <si>
    <t>2530510</t>
  </si>
  <si>
    <t>2532770</t>
  </si>
  <si>
    <t>2537290</t>
  </si>
  <si>
    <t>33116300</t>
  </si>
  <si>
    <t>35287100</t>
  </si>
  <si>
    <t>2503380</t>
  </si>
  <si>
    <t>S-TRF,PMT,3PH,12000V-280/120V-500KVA</t>
  </si>
  <si>
    <t>12000V-208Y/120V 3PH 500K</t>
  </si>
  <si>
    <t>2505640</t>
  </si>
  <si>
    <t>2507900</t>
  </si>
  <si>
    <t>2514690</t>
  </si>
  <si>
    <t>2516960</t>
  </si>
  <si>
    <t>2526000</t>
  </si>
  <si>
    <t>2530520</t>
  </si>
  <si>
    <t>TRF,PMT,3PH,12000V-280/120V-500KVA</t>
  </si>
  <si>
    <t>2532780</t>
  </si>
  <si>
    <t>2537300</t>
  </si>
  <si>
    <t>33119910</t>
  </si>
  <si>
    <t>35287110</t>
  </si>
  <si>
    <t>2503390</t>
  </si>
  <si>
    <t>S-TRF,PMT,3PH,12000V-277/480-150KVA</t>
  </si>
  <si>
    <t>TRF,PMT,3PH,12000V-277/48</t>
  </si>
  <si>
    <t>2505650</t>
  </si>
  <si>
    <t>2507910</t>
  </si>
  <si>
    <t>2516970</t>
  </si>
  <si>
    <t>2519230</t>
  </si>
  <si>
    <t>2521490</t>
  </si>
  <si>
    <t>2523750</t>
  </si>
  <si>
    <t>2528270</t>
  </si>
  <si>
    <t>2530530</t>
  </si>
  <si>
    <t>2532790</t>
  </si>
  <si>
    <t>2537310</t>
  </si>
  <si>
    <t>33119160</t>
  </si>
  <si>
    <t>35287120</t>
  </si>
  <si>
    <t>2505660</t>
  </si>
  <si>
    <t>S-TRF,PMT,3PH,12000V-277/480-250KVA</t>
  </si>
  <si>
    <t>2503410</t>
  </si>
  <si>
    <t>S-TRF,PMT,3PH,12000V-277/480-300KVA</t>
  </si>
  <si>
    <t>2505670</t>
  </si>
  <si>
    <t>2510190</t>
  </si>
  <si>
    <t>2512450</t>
  </si>
  <si>
    <t>2514720</t>
  </si>
  <si>
    <t>2516990</t>
  </si>
  <si>
    <t>2519250</t>
  </si>
  <si>
    <t>2523770</t>
  </si>
  <si>
    <t>2526030</t>
  </si>
  <si>
    <t>2528290</t>
  </si>
  <si>
    <t>2530550</t>
  </si>
  <si>
    <t>2532810</t>
  </si>
  <si>
    <t>2537330</t>
  </si>
  <si>
    <t>33116310</t>
  </si>
  <si>
    <t>35287130</t>
  </si>
  <si>
    <t>2503420</t>
  </si>
  <si>
    <t>S-TRF,PMT,3PH,12000V-277/480-500KVA</t>
  </si>
  <si>
    <t>2505680</t>
  </si>
  <si>
    <t>2507940</t>
  </si>
  <si>
    <t>2510200</t>
  </si>
  <si>
    <t>2512460</t>
  </si>
  <si>
    <t>2514730</t>
  </si>
  <si>
    <t>2517000</t>
  </si>
  <si>
    <t>2519260</t>
  </si>
  <si>
    <t>2521520</t>
  </si>
  <si>
    <t>2523780</t>
  </si>
  <si>
    <t>2526040</t>
  </si>
  <si>
    <t>2528300</t>
  </si>
  <si>
    <t>2530560</t>
  </si>
  <si>
    <t>2532820</t>
  </si>
  <si>
    <t>2537340</t>
  </si>
  <si>
    <t>33116320</t>
  </si>
  <si>
    <t>35287140</t>
  </si>
  <si>
    <t>2503430</t>
  </si>
  <si>
    <t>S-TRF,PMT,3PH,12000V-277/480-750KVA</t>
  </si>
  <si>
    <t>2505690</t>
  </si>
  <si>
    <t>TRF,PMT,3PH,12000V-277/48V,750 KVA</t>
  </si>
  <si>
    <t>2507950</t>
  </si>
  <si>
    <t>2510210</t>
  </si>
  <si>
    <t>2512470</t>
  </si>
  <si>
    <t>2514740</t>
  </si>
  <si>
    <t>2517010</t>
  </si>
  <si>
    <t>2519270</t>
  </si>
  <si>
    <t>2521530</t>
  </si>
  <si>
    <t>2523790</t>
  </si>
  <si>
    <t>TRF,PMT,3PH,12000V-277/480V,750KVA</t>
  </si>
  <si>
    <t>2526050</t>
  </si>
  <si>
    <t>2528310</t>
  </si>
  <si>
    <t>2530570</t>
  </si>
  <si>
    <t>2532830</t>
  </si>
  <si>
    <t>2537350</t>
  </si>
  <si>
    <t>33116330</t>
  </si>
  <si>
    <t>35287150</t>
  </si>
  <si>
    <t>2503440</t>
  </si>
  <si>
    <t>S-TRF,PMT,3PH,12000V-277/480-1000KVA</t>
  </si>
  <si>
    <t>2505700</t>
  </si>
  <si>
    <t>2510220</t>
  </si>
  <si>
    <t>2512480</t>
  </si>
  <si>
    <t>2514750</t>
  </si>
  <si>
    <t>2517020</t>
  </si>
  <si>
    <t>2519280</t>
  </si>
  <si>
    <t>2521540</t>
  </si>
  <si>
    <t>2523800</t>
  </si>
  <si>
    <t>2526060</t>
  </si>
  <si>
    <t>2528320</t>
  </si>
  <si>
    <t>2530580</t>
  </si>
  <si>
    <t>2532840</t>
  </si>
  <si>
    <t>2537360</t>
  </si>
  <si>
    <t>33116340</t>
  </si>
  <si>
    <t>35287160</t>
  </si>
  <si>
    <t>2504480</t>
  </si>
  <si>
    <t>S-TRF,PMT,3PH,12000V-277/480-1500KVA</t>
  </si>
  <si>
    <t>- PMT, 3 PHASE 1500KVA 12</t>
  </si>
  <si>
    <t>2505710</t>
  </si>
  <si>
    <t>2507970</t>
  </si>
  <si>
    <t>2511260</t>
  </si>
  <si>
    <t>TRF,PMT,3PH,12000V-277/480-1500KVA</t>
  </si>
  <si>
    <t>2512490</t>
  </si>
  <si>
    <t>2514760</t>
  </si>
  <si>
    <t>2518060</t>
  </si>
  <si>
    <t>2519290</t>
  </si>
  <si>
    <t>2521550</t>
  </si>
  <si>
    <t>2523810</t>
  </si>
  <si>
    <t>2528330</t>
  </si>
  <si>
    <t>2530590</t>
  </si>
  <si>
    <t>2532850</t>
  </si>
  <si>
    <t>2537370</t>
  </si>
  <si>
    <t>33116350</t>
  </si>
  <si>
    <t>35287170</t>
  </si>
  <si>
    <t>2503460</t>
  </si>
  <si>
    <t>S-TRF,PMT,3PH,12000V-277/480-2000KVA</t>
  </si>
  <si>
    <t>2505720</t>
  </si>
  <si>
    <t>2510240</t>
  </si>
  <si>
    <t>2512500</t>
  </si>
  <si>
    <t>2514770</t>
  </si>
  <si>
    <t>2519300</t>
  </si>
  <si>
    <t>2521560</t>
  </si>
  <si>
    <t>2523820</t>
  </si>
  <si>
    <t>2528340</t>
  </si>
  <si>
    <t>2530600</t>
  </si>
  <si>
    <t>2532860</t>
  </si>
  <si>
    <t>2537380</t>
  </si>
  <si>
    <t>33116360</t>
  </si>
  <si>
    <t>35287180</t>
  </si>
  <si>
    <t>2503470</t>
  </si>
  <si>
    <t>S-TRF,PMT,3PH,12000V-277/480-2500KVA</t>
  </si>
  <si>
    <t>2505730</t>
  </si>
  <si>
    <t>2507990</t>
  </si>
  <si>
    <t>2510250</t>
  </si>
  <si>
    <t>2514780</t>
  </si>
  <si>
    <t>2517050</t>
  </si>
  <si>
    <t>2519310</t>
  </si>
  <si>
    <t>2523830</t>
  </si>
  <si>
    <t>2528350</t>
  </si>
  <si>
    <t>2530610</t>
  </si>
  <si>
    <t>2532870</t>
  </si>
  <si>
    <t>2537390</t>
  </si>
  <si>
    <t>33116370</t>
  </si>
  <si>
    <t>35287190</t>
  </si>
  <si>
    <t>2503480</t>
  </si>
  <si>
    <t>S-TRF,PMT,3PH,12000V-277/480-3000KVA</t>
  </si>
  <si>
    <t>2505740</t>
  </si>
  <si>
    <t>2512520</t>
  </si>
  <si>
    <t>2517060</t>
  </si>
  <si>
    <t>2519320</t>
  </si>
  <si>
    <t>2523840</t>
  </si>
  <si>
    <t>2526100</t>
  </si>
  <si>
    <t>2528360</t>
  </si>
  <si>
    <t>2530620</t>
  </si>
  <si>
    <t>2532880</t>
  </si>
  <si>
    <t>2537400</t>
  </si>
  <si>
    <t>33116380</t>
  </si>
  <si>
    <t>33294770</t>
  </si>
  <si>
    <t>TRF,PMT,3PH,12000V-277/480-3000KVA</t>
  </si>
  <si>
    <t>35287200</t>
  </si>
  <si>
    <t>2503490</t>
  </si>
  <si>
    <t>S-TRF,PMT,3PH,12000V-277/480-3750KVA</t>
  </si>
  <si>
    <t>2505750</t>
  </si>
  <si>
    <t>2532890</t>
  </si>
  <si>
    <t>TRF,PMT,3PH,12000V-277/480-3750KVA</t>
  </si>
  <si>
    <t>2537410</t>
  </si>
  <si>
    <t>33116390</t>
  </si>
  <si>
    <t>2503500</t>
  </si>
  <si>
    <t>S-TRF,PMT,3PH,12000V-277/480-5000KVA</t>
  </si>
  <si>
    <t>2505760</t>
  </si>
  <si>
    <t>2508020</t>
  </si>
  <si>
    <t>2510280</t>
  </si>
  <si>
    <t>2514810</t>
  </si>
  <si>
    <t>2517080</t>
  </si>
  <si>
    <t>TRF,PMT,3PH,12000V-277/480-5000KVA</t>
  </si>
  <si>
    <t>2519340</t>
  </si>
  <si>
    <t>2523860</t>
  </si>
  <si>
    <t>2528380</t>
  </si>
  <si>
    <t>2530640</t>
  </si>
  <si>
    <t>2532900</t>
  </si>
  <si>
    <t>TRF,PMT,3PH,12000V-277/48, 5,000KVA</t>
  </si>
  <si>
    <t>2537420</t>
  </si>
  <si>
    <t>33116400</t>
  </si>
  <si>
    <t>35287210</t>
  </si>
  <si>
    <t>2503510</t>
  </si>
  <si>
    <t>S-TRF,PMT,3PH,34500V-2400V-1500KV</t>
  </si>
  <si>
    <t>TRF,PMT,3PH,34500V-2400V,</t>
  </si>
  <si>
    <t>2528390</t>
  </si>
  <si>
    <t>2537430</t>
  </si>
  <si>
    <t>2505780</t>
  </si>
  <si>
    <t>S-TRF,PMT,3PH,34500V-2400V-2000KV</t>
  </si>
  <si>
    <t>2519360</t>
  </si>
  <si>
    <t>2523880</t>
  </si>
  <si>
    <t>2528400</t>
  </si>
  <si>
    <t>2530660</t>
  </si>
  <si>
    <t>2537440</t>
  </si>
  <si>
    <t>35287220</t>
  </si>
  <si>
    <t>2505790</t>
  </si>
  <si>
    <t>S-TRF,PMT,3PH,34500V-2400V-2500KV</t>
  </si>
  <si>
    <t>2519370</t>
  </si>
  <si>
    <t>2523890</t>
  </si>
  <si>
    <t>2532930</t>
  </si>
  <si>
    <t>2503540</t>
  </si>
  <si>
    <t>S-TRF,PMT,3PH,34500V-2400V-3000KV</t>
  </si>
  <si>
    <t>2505800</t>
  </si>
  <si>
    <t>2512580</t>
  </si>
  <si>
    <t>2519380</t>
  </si>
  <si>
    <t>2526160</t>
  </si>
  <si>
    <t>2528420</t>
  </si>
  <si>
    <t>2530680</t>
  </si>
  <si>
    <t>2537460</t>
  </si>
  <si>
    <t>35287230</t>
  </si>
  <si>
    <t>2503550</t>
  </si>
  <si>
    <t>S-TRF,PMT,3PH,34500V-2400V-3750KV</t>
  </si>
  <si>
    <t>TRF,PMT,3PH,34500V-2400V3</t>
  </si>
  <si>
    <t>2505810</t>
  </si>
  <si>
    <t>2530690</t>
  </si>
  <si>
    <t>2537470</t>
  </si>
  <si>
    <t>33116410</t>
  </si>
  <si>
    <t>2503560</t>
  </si>
  <si>
    <t>S-TRF,PMT,3PH,34500V-2400V-5000KV</t>
  </si>
  <si>
    <t>2505820</t>
  </si>
  <si>
    <t>TRF,PMT,3PH,34500V-2400V,5000KVA</t>
  </si>
  <si>
    <t>2512600</t>
  </si>
  <si>
    <t>2519400</t>
  </si>
  <si>
    <t>2521660</t>
  </si>
  <si>
    <t>2523920</t>
  </si>
  <si>
    <t>2528440</t>
  </si>
  <si>
    <t>2530700</t>
  </si>
  <si>
    <t>2537480</t>
  </si>
  <si>
    <t>33116420</t>
  </si>
  <si>
    <t>35287240</t>
  </si>
  <si>
    <t>2519410</t>
  </si>
  <si>
    <t>S-TRF,PMT,3PH,34500V-7200V-1500KVA</t>
  </si>
  <si>
    <t>TRF,PMT,3PH,34500V-7200V,</t>
  </si>
  <si>
    <t>2537490</t>
  </si>
  <si>
    <t>2505840</t>
  </si>
  <si>
    <t>S-TRF,PMT,3PH,34500V-7200V-2000KVA</t>
  </si>
  <si>
    <t>2532980</t>
  </si>
  <si>
    <t>35287250</t>
  </si>
  <si>
    <t>2503590</t>
  </si>
  <si>
    <t>S-TRF,PMT,3PH,34500V-7200V-2500KVA</t>
  </si>
  <si>
    <t>2505850</t>
  </si>
  <si>
    <t>2514900</t>
  </si>
  <si>
    <t>2526210</t>
  </si>
  <si>
    <t>2532990</t>
  </si>
  <si>
    <t>2537510</t>
  </si>
  <si>
    <t>33119200</t>
  </si>
  <si>
    <t>35287260</t>
  </si>
  <si>
    <t>2505860</t>
  </si>
  <si>
    <t>S-TRF,PMT,3PH,34500V-7200V-3000KVA</t>
  </si>
  <si>
    <t>2519440</t>
  </si>
  <si>
    <t>2533000</t>
  </si>
  <si>
    <t>TRF,PMT,3PH,34500V-7200V-3000KVA</t>
  </si>
  <si>
    <t>2537520</t>
  </si>
  <si>
    <t>33116430</t>
  </si>
  <si>
    <t>2519450</t>
  </si>
  <si>
    <t>S-TRF,PMT,3PH,34500V-7200V-3750KVA</t>
  </si>
  <si>
    <t>2521710</t>
  </si>
  <si>
    <t>2530750</t>
  </si>
  <si>
    <t>2533010</t>
  </si>
  <si>
    <t>TRF,PMT,3PH,34500V-7200V-3750KVA</t>
  </si>
  <si>
    <t>2537530</t>
  </si>
  <si>
    <t>33116440</t>
  </si>
  <si>
    <t>35287270</t>
  </si>
  <si>
    <t>2503620</t>
  </si>
  <si>
    <t>S-TRF,PMT,3PH,34500V-7200V-5000KVA</t>
  </si>
  <si>
    <t>2505880</t>
  </si>
  <si>
    <t>2512660</t>
  </si>
  <si>
    <t>2514930</t>
  </si>
  <si>
    <t>2519460</t>
  </si>
  <si>
    <t>2523980</t>
  </si>
  <si>
    <t>2530760</t>
  </si>
  <si>
    <t>2537540</t>
  </si>
  <si>
    <t>2533030</t>
  </si>
  <si>
    <t>S-TRF,PMT,3PH,34500V-12000V-1500KVA</t>
  </si>
  <si>
    <t>TRF,PMT,3PH,34500V-12000V</t>
  </si>
  <si>
    <t>33116450</t>
  </si>
  <si>
    <t>2533040</t>
  </si>
  <si>
    <t>S-TRF,PMT,3PH,34500V-12000V-2000KVA</t>
  </si>
  <si>
    <t>2503650</t>
  </si>
  <si>
    <t>S-TRF,PMT,3PH,34500V-12000V-2500KVA</t>
  </si>
  <si>
    <t>2505910</t>
  </si>
  <si>
    <t>2530790</t>
  </si>
  <si>
    <t>2533050</t>
  </si>
  <si>
    <t>2537570</t>
  </si>
  <si>
    <t>33119220</t>
  </si>
  <si>
    <t>35287280</t>
  </si>
  <si>
    <t>2533060</t>
  </si>
  <si>
    <t>S-TRF,PMT,3PH,34500V-12000V-3000KVA</t>
  </si>
  <si>
    <t>2533070</t>
  </si>
  <si>
    <t>S-TRF,PMT,3PH,34500V-12000V-5000KVA</t>
  </si>
  <si>
    <t>2503680</t>
  </si>
  <si>
    <t>S-TRF,PMT,3PH,34500V-277/480V-150KVA</t>
  </si>
  <si>
    <t>TRF,PMT,3PH,34500V-277/48</t>
  </si>
  <si>
    <t>2505940</t>
  </si>
  <si>
    <t>2512720</t>
  </si>
  <si>
    <t>2514990</t>
  </si>
  <si>
    <t>2519520</t>
  </si>
  <si>
    <t>2521780</t>
  </si>
  <si>
    <t>2524040</t>
  </si>
  <si>
    <t>2526300</t>
  </si>
  <si>
    <t>2533080</t>
  </si>
  <si>
    <t>2537600</t>
  </si>
  <si>
    <t>33116460</t>
  </si>
  <si>
    <t>35287290</t>
  </si>
  <si>
    <t>2503690</t>
  </si>
  <si>
    <t>S-TRF,PMT,3PH,34500V-277/480V-300KVA</t>
  </si>
  <si>
    <t>2505950</t>
  </si>
  <si>
    <t>2512730</t>
  </si>
  <si>
    <t>2515000</t>
  </si>
  <si>
    <t>2519530</t>
  </si>
  <si>
    <t>2521790</t>
  </si>
  <si>
    <t>2524050</t>
  </si>
  <si>
    <t>2526310</t>
  </si>
  <si>
    <t>2530830</t>
  </si>
  <si>
    <t>2533090</t>
  </si>
  <si>
    <t>2537610</t>
  </si>
  <si>
    <t>33116470</t>
  </si>
  <si>
    <t>35287300</t>
  </si>
  <si>
    <t>2503700</t>
  </si>
  <si>
    <t>S-TRF,PMT,3PH,34500V-277/480V-500KVA</t>
  </si>
  <si>
    <t>2505960</t>
  </si>
  <si>
    <t>2512740</t>
  </si>
  <si>
    <t>2515020</t>
  </si>
  <si>
    <t>2519540</t>
  </si>
  <si>
    <t>2521800</t>
  </si>
  <si>
    <t>2524060</t>
  </si>
  <si>
    <t>2526320</t>
  </si>
  <si>
    <t>2528580</t>
  </si>
  <si>
    <t>2530840</t>
  </si>
  <si>
    <t>2533100</t>
  </si>
  <si>
    <t>2537620</t>
  </si>
  <si>
    <t>33116480</t>
  </si>
  <si>
    <t>35287310</t>
  </si>
  <si>
    <t>2503710</t>
  </si>
  <si>
    <t>S-TRF,PMT,3PH,34500V-277/480V-750KVA</t>
  </si>
  <si>
    <t>2505970</t>
  </si>
  <si>
    <t>2508230</t>
  </si>
  <si>
    <t>2512750</t>
  </si>
  <si>
    <t>TRF,PMT,3PH,34500V-277/480V, 750 KVA</t>
  </si>
  <si>
    <t>2515030</t>
  </si>
  <si>
    <t>2519550</t>
  </si>
  <si>
    <t>2521810</t>
  </si>
  <si>
    <t>2524070</t>
  </si>
  <si>
    <t>2526330</t>
  </si>
  <si>
    <t>2528590</t>
  </si>
  <si>
    <t>2530850</t>
  </si>
  <si>
    <t>2533110</t>
  </si>
  <si>
    <t>2537630</t>
  </si>
  <si>
    <t>33116490</t>
  </si>
  <si>
    <t>35287320</t>
  </si>
  <si>
    <t>2503720</t>
  </si>
  <si>
    <t>S-TRF,PMT,3PH,34500V-277/480V-1000KVA</t>
  </si>
  <si>
    <t>2505980</t>
  </si>
  <si>
    <t>2510500</t>
  </si>
  <si>
    <t>2512760</t>
  </si>
  <si>
    <t>2515040</t>
  </si>
  <si>
    <t>2519560</t>
  </si>
  <si>
    <t>2521820</t>
  </si>
  <si>
    <t>2524080</t>
  </si>
  <si>
    <t>2526340</t>
  </si>
  <si>
    <t>2528600</t>
  </si>
  <si>
    <t>2530860</t>
  </si>
  <si>
    <t>2533120</t>
  </si>
  <si>
    <t>2537640</t>
  </si>
  <si>
    <t>33116500</t>
  </si>
  <si>
    <t>35287330</t>
  </si>
  <si>
    <t>2503730</t>
  </si>
  <si>
    <t>S-TRF,PMT,3PH,34500V-277/480V-1500KVA</t>
  </si>
  <si>
    <t>2505990</t>
  </si>
  <si>
    <t>2510510</t>
  </si>
  <si>
    <t>2512770</t>
  </si>
  <si>
    <t>2515050</t>
  </si>
  <si>
    <t>2519570</t>
  </si>
  <si>
    <t>2521830</t>
  </si>
  <si>
    <t>2524090</t>
  </si>
  <si>
    <t>TRF,PMT,3PH,34500V-277/480, 1500V</t>
  </si>
  <si>
    <t>2526350</t>
  </si>
  <si>
    <t>2528610</t>
  </si>
  <si>
    <t>2530870</t>
  </si>
  <si>
    <t>2533130</t>
  </si>
  <si>
    <t>2537650</t>
  </si>
  <si>
    <t>33116510</t>
  </si>
  <si>
    <t>35287340</t>
  </si>
  <si>
    <t>2503740</t>
  </si>
  <si>
    <t>S-TRF,PMT,3PH,34500V-277/480V-2000KVA</t>
  </si>
  <si>
    <t>2506000</t>
  </si>
  <si>
    <t>2508260</t>
  </si>
  <si>
    <t>2510520</t>
  </si>
  <si>
    <t>2512780</t>
  </si>
  <si>
    <t>2515060</t>
  </si>
  <si>
    <t>2519580</t>
  </si>
  <si>
    <t>2521840</t>
  </si>
  <si>
    <t>2524100</t>
  </si>
  <si>
    <t>2526360</t>
  </si>
  <si>
    <t>2528620</t>
  </si>
  <si>
    <t>2530880</t>
  </si>
  <si>
    <t>2533140</t>
  </si>
  <si>
    <t>2537660</t>
  </si>
  <si>
    <t>33116520</t>
  </si>
  <si>
    <t>35287350</t>
  </si>
  <si>
    <t>2503750</t>
  </si>
  <si>
    <t>S-TRF,PMT,3PH,34500V-277/480V-2500KVA</t>
  </si>
  <si>
    <t>2506010</t>
  </si>
  <si>
    <t>2510530</t>
  </si>
  <si>
    <t>2512790</t>
  </si>
  <si>
    <t>2515070</t>
  </si>
  <si>
    <t>2519590</t>
  </si>
  <si>
    <t>2524110</t>
  </si>
  <si>
    <t>2526370</t>
  </si>
  <si>
    <t>2528630</t>
  </si>
  <si>
    <t>2530890</t>
  </si>
  <si>
    <t>2537670</t>
  </si>
  <si>
    <t>33116530</t>
  </si>
  <si>
    <t>35287360</t>
  </si>
  <si>
    <t>2503760</t>
  </si>
  <si>
    <t>S-TRF,PMT,3PH,34500V-277/480V-3000KVA</t>
  </si>
  <si>
    <t>2506020</t>
  </si>
  <si>
    <t>2512800</t>
  </si>
  <si>
    <t>2515080</t>
  </si>
  <si>
    <t>2519600</t>
  </si>
  <si>
    <t>2524120</t>
  </si>
  <si>
    <t>TRF,PMT,3PH,34500V-277/480V-3000KVA</t>
  </si>
  <si>
    <t>2526380</t>
  </si>
  <si>
    <t>2528640</t>
  </si>
  <si>
    <t>2530900</t>
  </si>
  <si>
    <t>2533160</t>
  </si>
  <si>
    <t>2537680</t>
  </si>
  <si>
    <t>33116540</t>
  </si>
  <si>
    <t>35287370</t>
  </si>
  <si>
    <t>2506030</t>
  </si>
  <si>
    <t>S-TRF,PMT,3PH,34500V-277/480V-3750KVA</t>
  </si>
  <si>
    <t>TRF,PMT,34500V-277/480V,3</t>
  </si>
  <si>
    <t>2530910</t>
  </si>
  <si>
    <t>33116550</t>
  </si>
  <si>
    <t>2512820</t>
  </si>
  <si>
    <t>S-TRF,PMT,3PH,34500/19920V-280/120V-150K</t>
  </si>
  <si>
    <t>PMT 35400V/19920-208-1203</t>
  </si>
  <si>
    <t>2515100</t>
  </si>
  <si>
    <t>2519620</t>
  </si>
  <si>
    <t>2524140</t>
  </si>
  <si>
    <t>2526400</t>
  </si>
  <si>
    <t>2533180</t>
  </si>
  <si>
    <t>2537700</t>
  </si>
  <si>
    <t>33116560</t>
  </si>
  <si>
    <t>35287380</t>
  </si>
  <si>
    <t>2506050</t>
  </si>
  <si>
    <t>S-TRF,PMT,3PH,34500V-277/480V-5000KVA</t>
  </si>
  <si>
    <t>2512830</t>
  </si>
  <si>
    <t>2519630</t>
  </si>
  <si>
    <t>2526410</t>
  </si>
  <si>
    <t>2528670</t>
  </si>
  <si>
    <t>2530930</t>
  </si>
  <si>
    <t>2537710</t>
  </si>
  <si>
    <t>33116570</t>
  </si>
  <si>
    <t>2506060</t>
  </si>
  <si>
    <t>S-TRF,PMT,3PH,34500/19920V-208/120V-500K</t>
  </si>
  <si>
    <t>PMT 34500V/19920-208-120V</t>
  </si>
  <si>
    <t>2512840</t>
  </si>
  <si>
    <t>2519640</t>
  </si>
  <si>
    <t>2524160</t>
  </si>
  <si>
    <t>2526420</t>
  </si>
  <si>
    <t>2530940</t>
  </si>
  <si>
    <t>2533200</t>
  </si>
  <si>
    <t>2537720</t>
  </si>
  <si>
    <t>33116580</t>
  </si>
  <si>
    <t>2506070</t>
  </si>
  <si>
    <t>S-TRF,PMT,3PH,34500/19920V-208/120V-750K</t>
  </si>
  <si>
    <t>PMT 34500V/19920V-208-120V 30 750KVA</t>
  </si>
  <si>
    <t>2508330</t>
  </si>
  <si>
    <t>PMT 34500V/19920V-208-120</t>
  </si>
  <si>
    <t>2512850</t>
  </si>
  <si>
    <t>2515130</t>
  </si>
  <si>
    <t>2519650</t>
  </si>
  <si>
    <t>2521910</t>
  </si>
  <si>
    <t>2524170</t>
  </si>
  <si>
    <t>2526430</t>
  </si>
  <si>
    <t>2530950</t>
  </si>
  <si>
    <t>2533210</t>
  </si>
  <si>
    <t>2537730</t>
  </si>
  <si>
    <t>33119920</t>
  </si>
  <si>
    <t>TRF,PMT,3PH,34500/19920V-208/120V-750KVA</t>
  </si>
  <si>
    <t>35287390</t>
  </si>
  <si>
    <t>2506080</t>
  </si>
  <si>
    <t>S-TRF,PMT,3PH,34500/19920V-208/120V-1000</t>
  </si>
  <si>
    <t>PMT 34500V 19920V-208-120</t>
  </si>
  <si>
    <t>2515140</t>
  </si>
  <si>
    <t>2519660</t>
  </si>
  <si>
    <t>2524180</t>
  </si>
  <si>
    <t>2526440</t>
  </si>
  <si>
    <t>2537740</t>
  </si>
  <si>
    <t>TRF,PMT,3PH,34500/19920V-208/120V-1000KV</t>
  </si>
  <si>
    <t>33116590</t>
  </si>
  <si>
    <t>35287400</t>
  </si>
  <si>
    <t>35287410</t>
  </si>
  <si>
    <t>S-TRF,NTWK,3PH,480-120/240V-300KVA</t>
  </si>
  <si>
    <t>2528730</t>
  </si>
  <si>
    <t>S-TRF,NTWK,3PH,12000-120/480V-600KVA</t>
  </si>
  <si>
    <t>TRF,NTWK,3PH,12000-120/48</t>
  </si>
  <si>
    <t>35287420</t>
  </si>
  <si>
    <t>2506120</t>
  </si>
  <si>
    <t>S-TRF,NTWK,3PH,12000-120/480V-750KVA</t>
  </si>
  <si>
    <t>2528740</t>
  </si>
  <si>
    <t>35287430</t>
  </si>
  <si>
    <t>2506130</t>
  </si>
  <si>
    <t>S-TRF,NTWK,3PH,12000-277/480V-300KVA</t>
  </si>
  <si>
    <t>TRF,NTWK,3PH,12000-277/48</t>
  </si>
  <si>
    <t>2528750</t>
  </si>
  <si>
    <t>2506140</t>
  </si>
  <si>
    <t>S-TRF,NTWK,3PH,12000-277/480V-500KVA</t>
  </si>
  <si>
    <t>35287440</t>
  </si>
  <si>
    <t>2510670</t>
  </si>
  <si>
    <t>S-TRF,NTWK,3PH,12000-277/480V-750KVA</t>
  </si>
  <si>
    <t>2524250</t>
  </si>
  <si>
    <t>2526510</t>
  </si>
  <si>
    <t>2528770</t>
  </si>
  <si>
    <t>2506160</t>
  </si>
  <si>
    <t>S-TRF,NTWK,3PH,12000-277/480V-1000KVA</t>
  </si>
  <si>
    <t>2528780</t>
  </si>
  <si>
    <t>35287450</t>
  </si>
  <si>
    <t>2506170</t>
  </si>
  <si>
    <t>S-TRF,NTWK,3PH,12000-277/480V-1500KVA</t>
  </si>
  <si>
    <t>2517490</t>
  </si>
  <si>
    <t>2528790</t>
  </si>
  <si>
    <t>35287460</t>
  </si>
  <si>
    <t>2506180</t>
  </si>
  <si>
    <t>S-TRF,NTWK,3PH,12000-277/480V-2000KVA</t>
  </si>
  <si>
    <t>2528810</t>
  </si>
  <si>
    <t>S-TRF,NTWK,3PH,12000-277/480V-2500KVA</t>
  </si>
  <si>
    <t>35287470</t>
  </si>
  <si>
    <t>2528820</t>
  </si>
  <si>
    <t>S-TRF,NTWK,3PH,12000-277/480V-3000KVA</t>
  </si>
  <si>
    <t>2506210</t>
  </si>
  <si>
    <t>S-TRF,VLT,3PH,12000-2400V-2000KVA</t>
  </si>
  <si>
    <t>TRF,VLT,3PH,12000-2400V,2</t>
  </si>
  <si>
    <t>35287480</t>
  </si>
  <si>
    <t>2528840</t>
  </si>
  <si>
    <t>S-TRF,VLT,3PH,12000-2400V-2500KVA</t>
  </si>
  <si>
    <t>12000/2400V 2500 KVA 3 PH</t>
  </si>
  <si>
    <t>35287490</t>
  </si>
  <si>
    <t>2506230</t>
  </si>
  <si>
    <t>S-TRF,VLT,3PH,12000-2400V-3750KVA</t>
  </si>
  <si>
    <t>TRF,VLT,3PH,12000-2400V,3</t>
  </si>
  <si>
    <t>2528850</t>
  </si>
  <si>
    <t>35287500</t>
  </si>
  <si>
    <t>2503980</t>
  </si>
  <si>
    <t>S-TRF,VLT,3PH,12000-2400V-5000KVA</t>
  </si>
  <si>
    <t>TRF,VLT,3PH,12000-2400V,5000KVA</t>
  </si>
  <si>
    <t>2517560</t>
  </si>
  <si>
    <t>TRF,VLT,3PH,12000-2400V,5</t>
  </si>
  <si>
    <t>35287510</t>
  </si>
  <si>
    <t>7395180</t>
  </si>
  <si>
    <t>S-TRF,VLT,3PH,12000-120/208V-300KVA</t>
  </si>
  <si>
    <t>TRF,VLT,3PH,12000-120 TO 208 VOLT,300KVA</t>
  </si>
  <si>
    <t>35287520</t>
  </si>
  <si>
    <t>7395190</t>
  </si>
  <si>
    <t>S-TRF,VLT,3PH,12000-120/208V-500KVA</t>
  </si>
  <si>
    <t>TRF,VLT,3PH,12000-120 TO 208 VOLT,500KVA</t>
  </si>
  <si>
    <t>35287540</t>
  </si>
  <si>
    <t>S-TRF,VLT,3PH,12000-120/208V-1000KVA</t>
  </si>
  <si>
    <t>7395170</t>
  </si>
  <si>
    <t>S-TRF,VLT,3PH,12000-277/480V-300KVA</t>
  </si>
  <si>
    <t>TRF,VLT,3PH,12000-277/480,300KVA</t>
  </si>
  <si>
    <t>2506250</t>
  </si>
  <si>
    <t>S-TRF,VLT,3PH,12000-277/480V-500KVA</t>
  </si>
  <si>
    <t>TRF,VLT,3PH,12000-277/480,500KVA</t>
  </si>
  <si>
    <t>2528870</t>
  </si>
  <si>
    <t>2533390</t>
  </si>
  <si>
    <t>35287550</t>
  </si>
  <si>
    <t>35287560</t>
  </si>
  <si>
    <t>S-TRF,VLT,3PH,12000-277/480V-750KVA</t>
  </si>
  <si>
    <t>2506260</t>
  </si>
  <si>
    <t>S-TRF,VLT,3PH,12000-277/480V-1000KVA</t>
  </si>
  <si>
    <t>TRF,VLT,3PH,12000-277/480</t>
  </si>
  <si>
    <t>2528880</t>
  </si>
  <si>
    <t>2531140</t>
  </si>
  <si>
    <t>35287570</t>
  </si>
  <si>
    <t>2504010</t>
  </si>
  <si>
    <t>S-TRF,VLT,3PH,12000-277/480V-1500KVA</t>
  </si>
  <si>
    <t>2506270</t>
  </si>
  <si>
    <t>2517590</t>
  </si>
  <si>
    <t>2519850</t>
  </si>
  <si>
    <t>2528890</t>
  </si>
  <si>
    <t>2531150</t>
  </si>
  <si>
    <t>35287580</t>
  </si>
  <si>
    <t>2506280</t>
  </si>
  <si>
    <t>S-TRF,VLT,3PH,12000-277/480V-2000KVA</t>
  </si>
  <si>
    <t>2517600</t>
  </si>
  <si>
    <t>2531160</t>
  </si>
  <si>
    <t>35287590</t>
  </si>
  <si>
    <t>2504030</t>
  </si>
  <si>
    <t>S-TRF,VLT,3PH,12000-277/480V-2500KVA</t>
  </si>
  <si>
    <t>2506290</t>
  </si>
  <si>
    <t>2528910</t>
  </si>
  <si>
    <t>2531170</t>
  </si>
  <si>
    <t>35287600</t>
  </si>
  <si>
    <t>2506300</t>
  </si>
  <si>
    <t>S-TRF,VLT,3PH,12000-277/480V-3000KVA</t>
  </si>
  <si>
    <t>2524400</t>
  </si>
  <si>
    <t>2528920</t>
  </si>
  <si>
    <t>2531180</t>
  </si>
  <si>
    <t>2533440</t>
  </si>
  <si>
    <t>35287610</t>
  </si>
  <si>
    <t>2506310</t>
  </si>
  <si>
    <t>S-TRF,VLT,3PH,12000-277/480V-3750KVA</t>
  </si>
  <si>
    <t>2506330</t>
  </si>
  <si>
    <t>S-TRF,VLT,3PH,34500-2400V-3000KVA</t>
  </si>
  <si>
    <t>TRF,VLT,3PH,34500-2400V,3</t>
  </si>
  <si>
    <t>2506340</t>
  </si>
  <si>
    <t>S-TRF,VLT,3PH,34500-2400V-3750KVA</t>
  </si>
  <si>
    <t>34881460</t>
  </si>
  <si>
    <t>2506350</t>
  </si>
  <si>
    <t>S-TRF,VLT,3PH,34500-2400V-5000KVA</t>
  </si>
  <si>
    <t>TRF,VLT,3PH,34500-2400V,5</t>
  </si>
  <si>
    <t>2528970</t>
  </si>
  <si>
    <t>2531230</t>
  </si>
  <si>
    <t>2538010</t>
  </si>
  <si>
    <t>35287620</t>
  </si>
  <si>
    <t>2506360</t>
  </si>
  <si>
    <t>S-TRF,VLT,3PH,34500-12000V-1500KVA</t>
  </si>
  <si>
    <t>TRF,VLT,3PH,34500-1200V,1</t>
  </si>
  <si>
    <t>2506370</t>
  </si>
  <si>
    <t>S-TRF,VLT,3PH,34500-12000V-2500KVA</t>
  </si>
  <si>
    <t>TRF,VLT,3PH,34500-12000V,</t>
  </si>
  <si>
    <t>35287630</t>
  </si>
  <si>
    <t>S-TRF,VLT,3PH,34500-277/480V-300KVA</t>
  </si>
  <si>
    <t>2506380</t>
  </si>
  <si>
    <t>S-TRF,VLT,3PH,34500-277/480V-500KVA</t>
  </si>
  <si>
    <t>TRF,VLT,3PH,34500-277/480</t>
  </si>
  <si>
    <t>35287640</t>
  </si>
  <si>
    <t>17090260</t>
  </si>
  <si>
    <t>S-TRF,VLT,3PH,34500-277/480V-1000KVA</t>
  </si>
  <si>
    <t>TRF,VLT,3PH,34500-277/480V,1000 KVA</t>
  </si>
  <si>
    <t>35287650</t>
  </si>
  <si>
    <t>2506390</t>
  </si>
  <si>
    <t>S-TRF,VLT,3PH,34500-277/480V-1500KVA</t>
  </si>
  <si>
    <t>TRF,VLR,3PH,34500-277/480</t>
  </si>
  <si>
    <t>2529010</t>
  </si>
  <si>
    <t>35287660</t>
  </si>
  <si>
    <t>2506400</t>
  </si>
  <si>
    <t>S-TRF,VLT,3PH,34500-277/480V-2000KVA</t>
  </si>
  <si>
    <t>2529020</t>
  </si>
  <si>
    <t>35287670</t>
  </si>
  <si>
    <t>2506410</t>
  </si>
  <si>
    <t>S-TRF,VLT,3PH,34500-277/480V-2500KVA</t>
  </si>
  <si>
    <t>2529030</t>
  </si>
  <si>
    <t>35287680</t>
  </si>
  <si>
    <t>2506420</t>
  </si>
  <si>
    <t>S-TRF,VLT,3PH,34500-277/480V-3000KVA</t>
  </si>
  <si>
    <t>TRF,VLT,3PH,34500-277.480V 3000KVA</t>
  </si>
  <si>
    <t>2520000</t>
  </si>
  <si>
    <t>TRF,VLT,3PH,34500-277.480</t>
  </si>
  <si>
    <t>2529040</t>
  </si>
  <si>
    <t>2533560</t>
  </si>
  <si>
    <t>2538080</t>
  </si>
  <si>
    <t>35287690</t>
  </si>
  <si>
    <t>2529050</t>
  </si>
  <si>
    <t>S-TRF,SBW,1PH,2400-120/480V-25KVA</t>
  </si>
  <si>
    <t>TRF,SBW,1PH,2400-120/480V</t>
  </si>
  <si>
    <t>2529060</t>
  </si>
  <si>
    <t>S-TRF,SBW,1PH,2400-120/480V-37.5KVA</t>
  </si>
  <si>
    <t>2529070</t>
  </si>
  <si>
    <t>S-TRF,SBW,1PH,2400-120/480V-50KVA</t>
  </si>
  <si>
    <t>TRF,SBW, 1PH, 2400-120/48</t>
  </si>
  <si>
    <t>2529080</t>
  </si>
  <si>
    <t>S-TRF,SBW,1PH,2400-120/480V-75KVA</t>
  </si>
  <si>
    <t>2529090</t>
  </si>
  <si>
    <t>S-TRF,SBW,1PH,2400-120/480V-100KVA</t>
  </si>
  <si>
    <t>34881470</t>
  </si>
  <si>
    <t>S-TRF,SBW,1PH,7200-120/240-50KVA</t>
  </si>
  <si>
    <t>2529100</t>
  </si>
  <si>
    <t>S-TRF,SBW,1PH,7200-120/240V-100KVA</t>
  </si>
  <si>
    <t>TRANSFORMER,SBW,1PH,7200-</t>
  </si>
  <si>
    <t>34881480</t>
  </si>
  <si>
    <t>S-TRF,SBW,1PH,7200-120/240-167KVA</t>
  </si>
  <si>
    <t>34881490</t>
  </si>
  <si>
    <t>S-TRF,SBW,1PH,7200-120/240-250KVA</t>
  </si>
  <si>
    <t>34881500</t>
  </si>
  <si>
    <t>S-TRF,SBW,1PH,7200-120/240-333KVA</t>
  </si>
  <si>
    <t>2533630</t>
  </si>
  <si>
    <t>S-TRF,SBW,1PH,12000-120/240V-25KVA</t>
  </si>
  <si>
    <t>TRF,SBW,1PH,12000-120/240</t>
  </si>
  <si>
    <t>2506510</t>
  </si>
  <si>
    <t>S-TRF,SBW,1PH,12000-120/240V-75KVA</t>
  </si>
  <si>
    <t>TRF,SBW,1PH,12000-120/240V-75KVA</t>
  </si>
  <si>
    <t>2515580</t>
  </si>
  <si>
    <t>S-TRF,SBW,1PH,12000-120/240V-100KVA</t>
  </si>
  <si>
    <t>34881510</t>
  </si>
  <si>
    <t>2529150</t>
  </si>
  <si>
    <t>S-TRF,SBW,1PH,12000-120/240V-200KVA</t>
  </si>
  <si>
    <t>33564120</t>
  </si>
  <si>
    <t>S-TRF,SBW,1PH,13200-277V-167KVA</t>
  </si>
  <si>
    <t>34881520</t>
  </si>
  <si>
    <t>34881530</t>
  </si>
  <si>
    <t>S-TRF,SBW,1PH,13200-277V-250KVA</t>
  </si>
  <si>
    <t>34881540</t>
  </si>
  <si>
    <t>S-TRF,SBW,1PH,13200-277V-500KVA</t>
  </si>
  <si>
    <t>34881550</t>
  </si>
  <si>
    <t>S-TRF,SBW,1PH,7200-240/480-333KVA</t>
  </si>
  <si>
    <t>34881560</t>
  </si>
  <si>
    <t>S-TRF,SBW,1PH,7200-240/480-500KVA</t>
  </si>
  <si>
    <t>34881570</t>
  </si>
  <si>
    <t>S-TRF,SBW,1PH,7200-277/480-100KVA</t>
  </si>
  <si>
    <t>34881580</t>
  </si>
  <si>
    <t>S-TRF,SBW,1PH,34500/19920V-120/240-250KV</t>
  </si>
  <si>
    <t>34881590</t>
  </si>
  <si>
    <t>S-TRF,SBW,1PH,34500/19920V-120/240-333KV</t>
  </si>
  <si>
    <t>34881600</t>
  </si>
  <si>
    <t>S-TRF,SBW,1PH,34500/19920V-120/240-500KV</t>
  </si>
  <si>
    <t>34881610</t>
  </si>
  <si>
    <t>S-TRF,SBW,1PH,34500/19920V-277/480-333KV</t>
  </si>
  <si>
    <t>613860</t>
  </si>
  <si>
    <t>S-PROTECTOR NETWORK,NON-SUBMERS 800 AMP</t>
  </si>
  <si>
    <t>PROTECTOR NETWORK, NON-SUBMERS 800 AMP</t>
  </si>
  <si>
    <t>612480</t>
  </si>
  <si>
    <t>S-PROTECTOR NETWORK,NON-SUBMERS 1200 AMP</t>
  </si>
  <si>
    <t>PROTECTOR NETWORK, NON-SUBMERS 1200 AMP</t>
  </si>
  <si>
    <t>613870</t>
  </si>
  <si>
    <t>613880</t>
  </si>
  <si>
    <t>S-PROTECTOR NETWORK,NON-SUBMERS 1600 AMP</t>
  </si>
  <si>
    <t>PROTECTOR NETWORK, NON-SUBMERS 1600 AMP</t>
  </si>
  <si>
    <t>612500</t>
  </si>
  <si>
    <t>S-PROTECTOR NETWORK,NON-SUBMERS 2000 AMP</t>
  </si>
  <si>
    <t>PROTECTOR NETWORK, NON-SUBMERS 2000 AMP</t>
  </si>
  <si>
    <t>613890</t>
  </si>
  <si>
    <t>612510</t>
  </si>
  <si>
    <t>S-PROTECTOR NETWORK,NON-SUBMERS 2500 AMP</t>
  </si>
  <si>
    <t>PROTECTOR NETWORK, NON-SUBMERS 2500 AMP</t>
  </si>
  <si>
    <t>613900</t>
  </si>
  <si>
    <t>3117370</t>
  </si>
  <si>
    <t>Protector-Nt Wk,N-Subm,2000 Amp</t>
  </si>
  <si>
    <t>21526250</t>
  </si>
  <si>
    <t>S-PROTECTOR NETWORK,SUBMERSIBLE 1200 AMP</t>
  </si>
  <si>
    <t>PROTECTOR NETWORK, SUBMERSIBLE, 1200 AMP</t>
  </si>
  <si>
    <t>24455170</t>
  </si>
  <si>
    <t>Protector Network, Submersible, 1200 AMP</t>
  </si>
  <si>
    <t>E36901</t>
  </si>
  <si>
    <t>614790</t>
  </si>
  <si>
    <t>CONDUCTOR, OVERHEAD, COPPER, INSULATED</t>
  </si>
  <si>
    <t>614860</t>
  </si>
  <si>
    <t>615010</t>
  </si>
  <si>
    <t>615080</t>
  </si>
  <si>
    <t>615230</t>
  </si>
  <si>
    <t>615310</t>
  </si>
  <si>
    <t>615390</t>
  </si>
  <si>
    <t>615470</t>
  </si>
  <si>
    <t>615540</t>
  </si>
  <si>
    <t>615760</t>
  </si>
  <si>
    <t>615840</t>
  </si>
  <si>
    <t>21358340</t>
  </si>
  <si>
    <t>21526330</t>
  </si>
  <si>
    <t>21526360</t>
  </si>
  <si>
    <t>33116990</t>
  </si>
  <si>
    <t>614800</t>
  </si>
  <si>
    <t>CONDUCTOR, COPPER BARE, OVERHEAD</t>
  </si>
  <si>
    <t>614870</t>
  </si>
  <si>
    <t>615020</t>
  </si>
  <si>
    <t>615090</t>
  </si>
  <si>
    <t>615160</t>
  </si>
  <si>
    <t>615240</t>
  </si>
  <si>
    <t>615320</t>
  </si>
  <si>
    <t>615400</t>
  </si>
  <si>
    <t>615480</t>
  </si>
  <si>
    <t>615550</t>
  </si>
  <si>
    <t>615630</t>
  </si>
  <si>
    <t>615690</t>
  </si>
  <si>
    <t>615770</t>
  </si>
  <si>
    <t>615850</t>
  </si>
  <si>
    <t>33117000</t>
  </si>
  <si>
    <t>614810</t>
  </si>
  <si>
    <t>CONDUCTOR, OVERHEAD, ALUMINUM, INSULATED</t>
  </si>
  <si>
    <t>614880</t>
  </si>
  <si>
    <t>615030</t>
  </si>
  <si>
    <t>615100</t>
  </si>
  <si>
    <t>615330</t>
  </si>
  <si>
    <t>615410</t>
  </si>
  <si>
    <t>615490</t>
  </si>
  <si>
    <t>615560</t>
  </si>
  <si>
    <t>615640</t>
  </si>
  <si>
    <t>615700</t>
  </si>
  <si>
    <t>615780</t>
  </si>
  <si>
    <t>615860</t>
  </si>
  <si>
    <t>21358350</t>
  </si>
  <si>
    <t>21358360</t>
  </si>
  <si>
    <t>33117010</t>
  </si>
  <si>
    <t>614820</t>
  </si>
  <si>
    <t>CONDUCTOR, OVERHEAD, ALUMINUM BARE</t>
  </si>
  <si>
    <t>CONDUCTOR, OVERHEAD-ALUMINUM BARE</t>
  </si>
  <si>
    <t>614890</t>
  </si>
  <si>
    <t>615040</t>
  </si>
  <si>
    <t>615110</t>
  </si>
  <si>
    <t>615180</t>
  </si>
  <si>
    <t>615260</t>
  </si>
  <si>
    <t>615340</t>
  </si>
  <si>
    <t>615420</t>
  </si>
  <si>
    <t>615500</t>
  </si>
  <si>
    <t>615570</t>
  </si>
  <si>
    <t>615650</t>
  </si>
  <si>
    <t>615710</t>
  </si>
  <si>
    <t>615790</t>
  </si>
  <si>
    <t>615870</t>
  </si>
  <si>
    <t>33117020</t>
  </si>
  <si>
    <t>614830</t>
  </si>
  <si>
    <t>CONDUCTOR, OVERHEAD, COPPER, CABLE</t>
  </si>
  <si>
    <t>614900</t>
  </si>
  <si>
    <t>615050</t>
  </si>
  <si>
    <t>615120</t>
  </si>
  <si>
    <t>615190</t>
  </si>
  <si>
    <t>615270</t>
  </si>
  <si>
    <t>615350</t>
  </si>
  <si>
    <t>615510</t>
  </si>
  <si>
    <t>615580</t>
  </si>
  <si>
    <t>615660</t>
  </si>
  <si>
    <t>615720</t>
  </si>
  <si>
    <t>615800</t>
  </si>
  <si>
    <t>615880</t>
  </si>
  <si>
    <t>33117030</t>
  </si>
  <si>
    <t>614840</t>
  </si>
  <si>
    <t>CONDUCTOR, OVERHEAD, ALUMINUM, CABLE</t>
  </si>
  <si>
    <t>614910</t>
  </si>
  <si>
    <t>615060</t>
  </si>
  <si>
    <t>615130</t>
  </si>
  <si>
    <t>615200</t>
  </si>
  <si>
    <t>615280</t>
  </si>
  <si>
    <t>615360</t>
  </si>
  <si>
    <t>615440</t>
  </si>
  <si>
    <t>615520</t>
  </si>
  <si>
    <t>615590</t>
  </si>
  <si>
    <t>615670</t>
  </si>
  <si>
    <t>615730</t>
  </si>
  <si>
    <t>615810</t>
  </si>
  <si>
    <t>615890</t>
  </si>
  <si>
    <t>33117040</t>
  </si>
  <si>
    <t>614920</t>
  </si>
  <si>
    <t>CONDUCTOR, UNDERGROUND, COPPER, CABLE</t>
  </si>
  <si>
    <t xml:space="preserve"> Conductor, Underground - Copper Cable</t>
  </si>
  <si>
    <t>615210</t>
  </si>
  <si>
    <t>615370</t>
  </si>
  <si>
    <t>615450</t>
  </si>
  <si>
    <t>615600</t>
  </si>
  <si>
    <t>615740</t>
  </si>
  <si>
    <t>615820</t>
  </si>
  <si>
    <t>615900</t>
  </si>
  <si>
    <t>1946210</t>
  </si>
  <si>
    <t>Conductor, Underground - Copper Cable</t>
  </si>
  <si>
    <t>4774380</t>
  </si>
  <si>
    <t>4781080</t>
  </si>
  <si>
    <t>12847910</t>
  </si>
  <si>
    <t>21526350</t>
  </si>
  <si>
    <t>28886260</t>
  </si>
  <si>
    <t>33117050</t>
  </si>
  <si>
    <t>614850</t>
  </si>
  <si>
    <t>CONDUCTOR, UNDERGROUND, ALUMINUM, CABLE</t>
  </si>
  <si>
    <t>614930</t>
  </si>
  <si>
    <t>615070</t>
  </si>
  <si>
    <t>615140</t>
  </si>
  <si>
    <t>615220</t>
  </si>
  <si>
    <t>615300</t>
  </si>
  <si>
    <t>615380</t>
  </si>
  <si>
    <t>615460</t>
  </si>
  <si>
    <t>615530</t>
  </si>
  <si>
    <t>615610</t>
  </si>
  <si>
    <t>615750</t>
  </si>
  <si>
    <t>615830</t>
  </si>
  <si>
    <t>615910</t>
  </si>
  <si>
    <t>7794920</t>
  </si>
  <si>
    <t>33117060</t>
  </si>
  <si>
    <t>Type</t>
  </si>
  <si>
    <t>Classification</t>
  </si>
  <si>
    <t>E37001</t>
  </si>
  <si>
    <t>616030</t>
  </si>
  <si>
    <t>METERS, KILOWATT HOUR, TIME/USE</t>
  </si>
  <si>
    <t>Meter</t>
  </si>
  <si>
    <t>Non AMS</t>
  </si>
  <si>
    <t>616070</t>
  </si>
  <si>
    <t>METERS, INDIC. THERMAL KV AMP DEMAND, 2-</t>
  </si>
  <si>
    <t>METERS, IND THRM KVA DMD, 2 &amp; 2 1/2 ELEM</t>
  </si>
  <si>
    <t>IDR</t>
  </si>
  <si>
    <t>Meters</t>
  </si>
  <si>
    <t>Transformers</t>
  </si>
  <si>
    <t>616080</t>
  </si>
  <si>
    <t>METERS, INDIC. THERMAL KV AMP DEMAND 2-2</t>
  </si>
  <si>
    <t>METER/INDICATION THERMAL KW AMP D 2-2I/2</t>
  </si>
  <si>
    <t>616090</t>
  </si>
  <si>
    <t>METERS, INDICATING KILOWATT DEMAND, 2 &amp;</t>
  </si>
  <si>
    <t>METERS, IND KW DMD, 2 &amp; 2 1/2 ELEMENT</t>
  </si>
  <si>
    <t>AMS*</t>
  </si>
  <si>
    <t>616100</t>
  </si>
  <si>
    <t>METERS, KV - DIRECT ELECTRONIC, 2 &amp; 2 1/</t>
  </si>
  <si>
    <t>METERS, KV DIRECT ELECTRONIC, 2&amp;2 1/2 EL</t>
  </si>
  <si>
    <t>616110</t>
  </si>
  <si>
    <t>METERS, KV - DIRECTIONAL ELECTRONIC, 3 E</t>
  </si>
  <si>
    <t>METERS,KV DIRECTIONAL ELECTRONIC, 3 ELEM</t>
  </si>
  <si>
    <t>616160</t>
  </si>
  <si>
    <t>TRF,INSTR,CURRENT,INDR/OUTDR,34.5KV&amp;LESS</t>
  </si>
  <si>
    <t>TRF,INSTR,CURRENT,INDOOR/OUTDOOR,34.5KV&amp;LESS</t>
  </si>
  <si>
    <t>Transformer</t>
  </si>
  <si>
    <t>Primary Voltage</t>
  </si>
  <si>
    <t>AMS-M</t>
  </si>
  <si>
    <t>616170</t>
  </si>
  <si>
    <t>TRANSFORMER, INSTRUMENT, CURRENT, OUTDOO</t>
  </si>
  <si>
    <t>TRSF,INSTRMENT, CURRENT,OUTDOOR,69KV</t>
  </si>
  <si>
    <t>Transmission Voltage</t>
  </si>
  <si>
    <t>616180</t>
  </si>
  <si>
    <t>TRSF,INSTRUMENT,CURRENT,OUTDOOR,138KV</t>
  </si>
  <si>
    <t>616190</t>
  </si>
  <si>
    <t>TRSF,INSTRUMENT,CURRENT,OUTDOOR,345KV</t>
  </si>
  <si>
    <t>616240</t>
  </si>
  <si>
    <t>TRF,INSTR,POTENT,INDR/OUTDR,34.5KV&amp;LESS</t>
  </si>
  <si>
    <t>TRF,INSTR,POTENTIAL,INDOOR/OUTDOOR,34.5KV&amp;LESS</t>
  </si>
  <si>
    <t>*</t>
  </si>
  <si>
    <t>Includes AMS, AMS M and Non IDR</t>
  </si>
  <si>
    <t>616250</t>
  </si>
  <si>
    <t>TRANSFORMER, INSTRUMENT, POTENTIAL, OUTD</t>
  </si>
  <si>
    <t>TRSF,INSTRUMENT,POTENTIAL,OUTDOOR,69KV</t>
  </si>
  <si>
    <t>Includes IDR and Non AMS</t>
  </si>
  <si>
    <t>616260</t>
  </si>
  <si>
    <t>TRSF,INSTRUMENT,POTENTIAL,OUTDDOR,138KV</t>
  </si>
  <si>
    <t>616280</t>
  </si>
  <si>
    <t>PADMOUNTED METERING OUTFIT</t>
  </si>
  <si>
    <t>PAD MOUNTED METERING OUTFIT</t>
  </si>
  <si>
    <t>3672430</t>
  </si>
  <si>
    <t>ELECTRONIC DUAL CIRCUIT</t>
  </si>
  <si>
    <t>3672460</t>
  </si>
  <si>
    <t>ELECTRONIC DUAL REMOTE</t>
  </si>
  <si>
    <t>4428370</t>
  </si>
  <si>
    <t>345KV MOCT 3 PHASE SYSTEM</t>
  </si>
  <si>
    <t>4428480</t>
  </si>
  <si>
    <t>CURRENT TRSF 345KV/WAP/STP SUB</t>
  </si>
  <si>
    <t>Current Trsf 345KV/Wap/Stp Sub</t>
  </si>
  <si>
    <t>4428490</t>
  </si>
  <si>
    <t>CURRENT TRSF 345KV/CHAMBERS SUB</t>
  </si>
  <si>
    <t>Current Trsf 345KV/Chambers Sub</t>
  </si>
  <si>
    <t>6394000</t>
  </si>
  <si>
    <t>TRANSDATA MARK-V SERIES W/PCS PHONE</t>
  </si>
  <si>
    <t>Transdata Mark-V Series w/PCS Phone</t>
  </si>
  <si>
    <t>6394050</t>
  </si>
  <si>
    <t>TRANSDATA,F5,MARK-V SERIES W/PCS PHONE</t>
  </si>
  <si>
    <t>Transdata,F5,Mark-V Series w/PCS Phone</t>
  </si>
  <si>
    <t>10659460</t>
  </si>
  <si>
    <t>METER,WATTHOUR.1PH,2WIRE,W/IDR</t>
  </si>
  <si>
    <t>10659470</t>
  </si>
  <si>
    <t>METER,WATTHOUR.3PH,4WIRE,W/IDR</t>
  </si>
  <si>
    <t>10659490</t>
  </si>
  <si>
    <t>KVA DEMAND,2&amp;3 ELEMENT CLASS 320</t>
  </si>
  <si>
    <t>10659500</t>
  </si>
  <si>
    <t>KVA DEMAND,2, 2.5&amp;3 ELE.W/IDR(TRANSF. RA</t>
  </si>
  <si>
    <t>KVA DEMAND,2, 2.5&amp;3 ELE.W/IDR(TRANSF. RATED)</t>
  </si>
  <si>
    <t>10659510</t>
  </si>
  <si>
    <t>KVA DEMAND,1PH, W/IDR (SELF CONTAINED)</t>
  </si>
  <si>
    <t>10659520</t>
  </si>
  <si>
    <t>KVA DEMAND,1PH, CLASS 320 (SELF CONTAINE</t>
  </si>
  <si>
    <t>KVA DEMAND,1PH, CLASS 320(SELF CONTAINED)</t>
  </si>
  <si>
    <t>10805840</t>
  </si>
  <si>
    <t>METER, WATTHOUR/VARHOUR</t>
  </si>
  <si>
    <t>METER 3P 4W 120V CL20 FM6A TYPE SS5A2L</t>
  </si>
  <si>
    <t>10805850</t>
  </si>
  <si>
    <t>METER 1P 3W 120V -480V CL200 FM2S KWH/KV</t>
  </si>
  <si>
    <t>METER 1P 3W 120V -480V CL200 FM2S KWH/KVA</t>
  </si>
  <si>
    <t>Non IDR</t>
  </si>
  <si>
    <t>21526460</t>
  </si>
  <si>
    <t>METERS, WATT-HOUR, SINGLE PHASE, 3 WIRE</t>
  </si>
  <si>
    <t>METERS, WATTHOUR, SINGLE PHASE, 3 WIRE</t>
  </si>
  <si>
    <t>21526600</t>
  </si>
  <si>
    <t>METERS, WATT-HOUR, 1 PHASE, 3 WIRE-480 V</t>
  </si>
  <si>
    <t>METERMWATTHOUR,1 PHASE,3WIRE-480 VOLT</t>
  </si>
  <si>
    <t>21526620</t>
  </si>
  <si>
    <t>METERS, WATT-HOUR, POLYPHASE (3 PHASE),</t>
  </si>
  <si>
    <t>METERS, WATTHOUR, POLYPHASE, 4 WIRE</t>
  </si>
  <si>
    <t>21526630</t>
  </si>
  <si>
    <t>METER WATTHAM VARHOUR REMOTE</t>
  </si>
  <si>
    <t>E37003</t>
  </si>
  <si>
    <t>22391020</t>
  </si>
  <si>
    <t>METER 1P 2W 120V CLASS 100 FM1S OPENWAY</t>
  </si>
  <si>
    <t>AMS</t>
  </si>
  <si>
    <t>22391030</t>
  </si>
  <si>
    <t>METER 1P 3W 240V CLASS 200 FM2S OPENWAY</t>
  </si>
  <si>
    <t>22391040</t>
  </si>
  <si>
    <t>METER 1P 3W 240V CLASS 320 FM2S OPENWAY</t>
  </si>
  <si>
    <t>22391050</t>
  </si>
  <si>
    <t>METER 1/3P 3W 120/480V CLASS 20 FM45S /5</t>
  </si>
  <si>
    <t>METER 1/3P 3W 120/480V CLASS 20 FM45S /5S OPENWAY</t>
  </si>
  <si>
    <t>22391060</t>
  </si>
  <si>
    <t>22391070</t>
  </si>
  <si>
    <t>METER 3P 4W 120/480V, CLASS 20, FM36S, O</t>
  </si>
  <si>
    <t>22391080</t>
  </si>
  <si>
    <t>METER 3P 4W 120/480V CLASS 200 FM16S OP</t>
  </si>
  <si>
    <t>METER 3P 4W 120/480V CLASS 200 FM16S  OPENWAY</t>
  </si>
  <si>
    <t>22391090</t>
  </si>
  <si>
    <t>METER 3P 4W 120/480V CLASS 320 FM16S OP</t>
  </si>
  <si>
    <t>METER 3P 4W 120/480V CLASS 320 FM16S  OPENWAY</t>
  </si>
  <si>
    <t>22391100</t>
  </si>
  <si>
    <t>METER 1P 3W 120/208V CLASS 200 FM 12S OP</t>
  </si>
  <si>
    <t>METER 1P 3W 120/208V CLASS 200 FM12S OPENWAY</t>
  </si>
  <si>
    <t>22391110</t>
  </si>
  <si>
    <t>METER 3P 4W 120/480V CLASS 20 FM9S/36S</t>
  </si>
  <si>
    <t>METER 3P 4W 120/480V CLASS 20 FM9S/36S  OPENWAY</t>
  </si>
  <si>
    <t>22391120</t>
  </si>
  <si>
    <t>METER 3P 3W 120/480V CLASS 200 FM12S OP</t>
  </si>
  <si>
    <t>METER 3P 3W 120/480V CLASS 200 FM12S  OPENWAY</t>
  </si>
  <si>
    <t>22391130</t>
  </si>
  <si>
    <t>METER 3P 3W 120/480V CLASS 320 FM12S OP</t>
  </si>
  <si>
    <t>22391140</t>
  </si>
  <si>
    <t>METER 3P 4W 120/480V CLASS 20 FM9S(8S) O</t>
  </si>
  <si>
    <t>METER 3P 4W 120/480V CLASS 20 FM9S(8S) OPENWAY</t>
  </si>
  <si>
    <t>26092290</t>
  </si>
  <si>
    <t>26092300</t>
  </si>
  <si>
    <t>26092310</t>
  </si>
  <si>
    <t>26092320</t>
  </si>
  <si>
    <t>26092330</t>
  </si>
  <si>
    <t>26092340</t>
  </si>
  <si>
    <t>26092350</t>
  </si>
  <si>
    <t>26092360</t>
  </si>
  <si>
    <t>26092370</t>
  </si>
  <si>
    <t>METER 1P 3W 120/208V CLASS 200 FM 12S OPENWAY</t>
  </si>
  <si>
    <t>26092380</t>
  </si>
  <si>
    <t>26092390</t>
  </si>
  <si>
    <t>26092400</t>
  </si>
  <si>
    <t>METER 3P 3W 120/480V CLASS 320 FM12S  OPENWAY</t>
  </si>
  <si>
    <t>26092410</t>
  </si>
  <si>
    <t>26092430</t>
  </si>
  <si>
    <t>METER 3P 4W 120/480V CLASS 20 FORM 9S/8S</t>
  </si>
  <si>
    <t>METER 3P 4W 120/480V CLASS 20 FORM 9S/8S W/2KYZ &amp;</t>
  </si>
  <si>
    <t>26092460</t>
  </si>
  <si>
    <t>METER 1P 3W 480V CLASS 200 FM2S OPENWAY</t>
  </si>
  <si>
    <t>METER 1P 3W 480V CLASS 200 FM2S, OPENWAY METER</t>
  </si>
  <si>
    <t>33284990</t>
  </si>
  <si>
    <t>METER 3P 4W 120/480V CL 320 FM16S OP w/2</t>
  </si>
  <si>
    <t>CenterPoint Energy Houston Electric, LLC</t>
  </si>
  <si>
    <t>Street &amp; Security Lighting Plant - A373</t>
  </si>
  <si>
    <t>As of December 31, 2023</t>
  </si>
  <si>
    <t xml:space="preserve">       Description</t>
  </si>
  <si>
    <t>Amount</t>
  </si>
  <si>
    <t>Percentage</t>
  </si>
  <si>
    <t>E37301</t>
  </si>
  <si>
    <t>SLS - Overhead</t>
  </si>
  <si>
    <t>SLS - Underground</t>
  </si>
  <si>
    <t>MLS</t>
  </si>
  <si>
    <t>E37301 - Total</t>
  </si>
  <si>
    <t>E37302</t>
  </si>
  <si>
    <t>E37302 - Total</t>
  </si>
  <si>
    <t>Total - SLS + MLS</t>
  </si>
  <si>
    <t>Source: Books and Company Records</t>
  </si>
  <si>
    <t>616300</t>
  </si>
  <si>
    <t>LIGHTING FIXTURES, OVERHEAD AREA TYPE</t>
  </si>
  <si>
    <t>LIGHTING FIXTURES, OVERHEAD, AREA TYPE</t>
  </si>
  <si>
    <t>1178260</t>
  </si>
  <si>
    <t>1900610</t>
  </si>
  <si>
    <t>lighting fixtures, overhead, area type</t>
  </si>
  <si>
    <t>1900810</t>
  </si>
  <si>
    <t>1929100</t>
  </si>
  <si>
    <t>1946190</t>
  </si>
  <si>
    <t>1978350</t>
  </si>
  <si>
    <t>1978390</t>
  </si>
  <si>
    <t>21531590</t>
  </si>
  <si>
    <t>21531620</t>
  </si>
  <si>
    <t>21532040</t>
  </si>
  <si>
    <t>21532620</t>
  </si>
  <si>
    <t>21532650</t>
  </si>
  <si>
    <t>33117070</t>
  </si>
  <si>
    <t>616340</t>
  </si>
  <si>
    <t>LIGHTING FIXT,OH,MERCURY VAPOR,AREA TYPE</t>
  </si>
  <si>
    <t>Guard &amp; Security Lighting (MLS) Total</t>
  </si>
  <si>
    <t>616310</t>
  </si>
  <si>
    <t>LIGHTING FIXTURES, OVERHEAD MAST ARM</t>
  </si>
  <si>
    <t>LIGHTING FIXTURES, OVERHEAD, MAST ARM</t>
  </si>
  <si>
    <t>616319999</t>
  </si>
  <si>
    <t>1900630</t>
  </si>
  <si>
    <t>1946150</t>
  </si>
  <si>
    <t>1978320</t>
  </si>
  <si>
    <t>21532020</t>
  </si>
  <si>
    <t>21532640</t>
  </si>
  <si>
    <t>29497870</t>
  </si>
  <si>
    <t>CA700827</t>
  </si>
  <si>
    <t>29952790</t>
  </si>
  <si>
    <t>30108320</t>
  </si>
  <si>
    <t>30317260</t>
  </si>
  <si>
    <t>32849610</t>
  </si>
  <si>
    <t>32938050</t>
  </si>
  <si>
    <t>32939650</t>
  </si>
  <si>
    <t>33117080</t>
  </si>
  <si>
    <t>33125790</t>
  </si>
  <si>
    <t>616320</t>
  </si>
  <si>
    <t>LIGHTING STANDARDS, OVERHEAD 1LT W/BRACK</t>
  </si>
  <si>
    <t>LIGHTING STANDARD, OVERHEAD 1LT W/BRACKE</t>
  </si>
  <si>
    <t>21532580</t>
  </si>
  <si>
    <t>LIGHTING STANDARDS, OVERHEAD 2LT W/BRACK</t>
  </si>
  <si>
    <t>LIGHTING STANDARDS, OVERHEAD 2LT W/BRKT</t>
  </si>
  <si>
    <t>29659860</t>
  </si>
  <si>
    <t>LUMINAIRE, LED</t>
  </si>
  <si>
    <t>29659869999</t>
  </si>
  <si>
    <t>32892870</t>
  </si>
  <si>
    <t>CA701194</t>
  </si>
  <si>
    <t>32905790</t>
  </si>
  <si>
    <t>32938030</t>
  </si>
  <si>
    <t>32939690</t>
  </si>
  <si>
    <t>33050230</t>
  </si>
  <si>
    <t>33097800</t>
  </si>
  <si>
    <t>33112240</t>
  </si>
  <si>
    <t>33117090</t>
  </si>
  <si>
    <t>33119790</t>
  </si>
  <si>
    <t>33138070</t>
  </si>
  <si>
    <t>33227570</t>
  </si>
  <si>
    <t>33468390</t>
  </si>
  <si>
    <t>28488570</t>
  </si>
  <si>
    <t>LUMINAIRE, MH</t>
  </si>
  <si>
    <t>28488579999</t>
  </si>
  <si>
    <t>32867130</t>
  </si>
  <si>
    <t>33119300</t>
  </si>
  <si>
    <t>27963640</t>
  </si>
  <si>
    <t>LUMINAIRE, HPS</t>
  </si>
  <si>
    <t>27963649999</t>
  </si>
  <si>
    <t>28886370</t>
  </si>
  <si>
    <t>28886400</t>
  </si>
  <si>
    <t>29497850</t>
  </si>
  <si>
    <t>30108290</t>
  </si>
  <si>
    <t>30317240</t>
  </si>
  <si>
    <t>30614070</t>
  </si>
  <si>
    <t>32337930</t>
  </si>
  <si>
    <t>CA700562</t>
  </si>
  <si>
    <t>32338100</t>
  </si>
  <si>
    <t>CA700416</t>
  </si>
  <si>
    <t>32876330</t>
  </si>
  <si>
    <t>32893420</t>
  </si>
  <si>
    <t>33117100</t>
  </si>
  <si>
    <t>616350</t>
  </si>
  <si>
    <t>LIGHTING FIXTURES,OVERHEAD,MERCURY VAPOR</t>
  </si>
  <si>
    <t>3709500</t>
  </si>
  <si>
    <t>LIGHTING FIXT.,OH,SODIUM VAPOR, SEC RDWY</t>
  </si>
  <si>
    <t>Lighting Fixt.,OH, Sodium Vapor, SEC RDWY</t>
  </si>
  <si>
    <t>616370</t>
  </si>
  <si>
    <t>CONDUCTOR, OVERHEAD, COPPER INSULATED</t>
  </si>
  <si>
    <t>616380</t>
  </si>
  <si>
    <t>CONDUCTOR, OVERHEAD, COPPER BARE</t>
  </si>
  <si>
    <t>616389999</t>
  </si>
  <si>
    <t>1928410</t>
  </si>
  <si>
    <t>1946130</t>
  </si>
  <si>
    <t>1946140</t>
  </si>
  <si>
    <t>1946160</t>
  </si>
  <si>
    <t>1946170</t>
  </si>
  <si>
    <t>1946180</t>
  </si>
  <si>
    <t>1978250</t>
  </si>
  <si>
    <t>CONDUCTOR, OVERHEAD, COPPER BARE?</t>
  </si>
  <si>
    <t>1978280</t>
  </si>
  <si>
    <t>1978340</t>
  </si>
  <si>
    <t>1978360</t>
  </si>
  <si>
    <t>1978370</t>
  </si>
  <si>
    <t>21531660</t>
  </si>
  <si>
    <t>33117110</t>
  </si>
  <si>
    <t>33137050</t>
  </si>
  <si>
    <t>616390</t>
  </si>
  <si>
    <t>POLES, WOOOD, 25 FT</t>
  </si>
  <si>
    <t>1983930</t>
  </si>
  <si>
    <t>WOOD POLE 30'</t>
  </si>
  <si>
    <t>1983939999</t>
  </si>
  <si>
    <t>616400</t>
  </si>
  <si>
    <t>POLES, WOOD 35 FT</t>
  </si>
  <si>
    <t>616409999</t>
  </si>
  <si>
    <t>3119860</t>
  </si>
  <si>
    <t>POLE, 10', ARLINGTON ANTIQUE</t>
  </si>
  <si>
    <t>3119869999</t>
  </si>
  <si>
    <t>32867150</t>
  </si>
  <si>
    <t>33119310</t>
  </si>
  <si>
    <t>616410</t>
  </si>
  <si>
    <t>CONDUCTOR, OVERHEAD, ALUMINUM INSULATED</t>
  </si>
  <si>
    <t>616420</t>
  </si>
  <si>
    <t>5101840</t>
  </si>
  <si>
    <t>616430</t>
  </si>
  <si>
    <t>CONDUCTOR, OVERHEAD, COPPER CABLE</t>
  </si>
  <si>
    <t>9921750</t>
  </si>
  <si>
    <t>CONCRETE STREET LIGHT POLE WOODLANDS</t>
  </si>
  <si>
    <t>616440</t>
  </si>
  <si>
    <t>CONDUCTOR, OVERHEAD, ALUMINUM CABLE</t>
  </si>
  <si>
    <t>616449999</t>
  </si>
  <si>
    <t>1929480</t>
  </si>
  <si>
    <t>1948450</t>
  </si>
  <si>
    <t>ALUM CABLE,OH</t>
  </si>
  <si>
    <t>33117120</t>
  </si>
  <si>
    <t>616450</t>
  </si>
  <si>
    <t>COMBINATION LIGHTNING ARRESTER &amp; CUTOUT</t>
  </si>
  <si>
    <t>616460</t>
  </si>
  <si>
    <t>616469999</t>
  </si>
  <si>
    <t>1981120</t>
  </si>
  <si>
    <t>CUTOUT, FUSED 15KV  100A W/LINKB</t>
  </si>
  <si>
    <t>616470</t>
  </si>
  <si>
    <t>616480</t>
  </si>
  <si>
    <t>616489999</t>
  </si>
  <si>
    <t>1981110</t>
  </si>
  <si>
    <t>ARRESTER,SURGE, 27KV DISTRIBTN C</t>
  </si>
  <si>
    <t>21531630</t>
  </si>
  <si>
    <t>33117130</t>
  </si>
  <si>
    <t>616490</t>
  </si>
  <si>
    <t>CAPCITORS, 15 KVA, 7200 VOLT</t>
  </si>
  <si>
    <t>616500</t>
  </si>
  <si>
    <t>RELAY, PROTECTIVE</t>
  </si>
  <si>
    <t>32892880</t>
  </si>
  <si>
    <t>32938040</t>
  </si>
  <si>
    <t>32939680</t>
  </si>
  <si>
    <t>33050240</t>
  </si>
  <si>
    <t>33097820</t>
  </si>
  <si>
    <t>33112250</t>
  </si>
  <si>
    <t>33117140</t>
  </si>
  <si>
    <t>33119780</t>
  </si>
  <si>
    <t>33138080</t>
  </si>
  <si>
    <t>25435560</t>
  </si>
  <si>
    <t>30 FT SUGARLAND COBRA</t>
  </si>
  <si>
    <t>30' SUGARLAND COBRA</t>
  </si>
  <si>
    <t>616690</t>
  </si>
  <si>
    <t>TRANSFORMER, OH,EC,211V, 25KV, 6.6 AMP</t>
  </si>
  <si>
    <t>616700</t>
  </si>
  <si>
    <t>TRANSFORMER, OH,EC, 2400V, 5KW, 6.6 AMP</t>
  </si>
  <si>
    <t>616710</t>
  </si>
  <si>
    <t>TRANSFORMER, OH,EC,2400V, 10KV, 6.6 AMP</t>
  </si>
  <si>
    <t>616720</t>
  </si>
  <si>
    <t>TRANSFORMER, OH, EC, 2400V, 15KV, 6.6AMP</t>
  </si>
  <si>
    <t>616730</t>
  </si>
  <si>
    <t>TRANSFORMER, OH,EC, 2400V, 15KW, 20 AMP</t>
  </si>
  <si>
    <t>616740</t>
  </si>
  <si>
    <t>TRANSFORMER, OH,EC, 2400V, 20KW, 3.3 AMP</t>
  </si>
  <si>
    <t>616750</t>
  </si>
  <si>
    <t>TRANSFORMER, OH,EC, 2400V, 25KW, 6.6 AMP</t>
  </si>
  <si>
    <t>616760</t>
  </si>
  <si>
    <t>TRANSFORMER, OH,EC, 7200V, 20KW, 3.3 AMP</t>
  </si>
  <si>
    <t>616770</t>
  </si>
  <si>
    <t>TRANSFORMER, OH,EC, 7200V, 25KW, 6.6 AMP</t>
  </si>
  <si>
    <t>616810</t>
  </si>
  <si>
    <t>CNTL EQ,SWITCH,REMOTE CONTROL, OIL, OH</t>
  </si>
  <si>
    <t>616820</t>
  </si>
  <si>
    <t>CNTL EQ,SWITCH,REMOTE CONTROL,OIL,SUBWAY</t>
  </si>
  <si>
    <t>616830</t>
  </si>
  <si>
    <t>CNTL EQ,SWITCH,AIR BREAK,208V,VAULT TYPE</t>
  </si>
  <si>
    <t>616840</t>
  </si>
  <si>
    <t>CONTROL EQUIPMENT, SWITCH, OIL FUSED</t>
  </si>
  <si>
    <t>616850</t>
  </si>
  <si>
    <t>CONTROL EQUIPMENT, SWITCH, KNIFE, FUSED</t>
  </si>
  <si>
    <t>616860</t>
  </si>
  <si>
    <t>CONTROL EQUPMNT, SWITCH, TIME CLOCK TYPE</t>
  </si>
  <si>
    <t>616880</t>
  </si>
  <si>
    <t>CONTROL EQUIPMENT, SWITCH, STARTER</t>
  </si>
  <si>
    <t>616890</t>
  </si>
  <si>
    <t>CONTROL EQUIPMENT, SWITCH, SAFETY, DPST</t>
  </si>
  <si>
    <t>616900</t>
  </si>
  <si>
    <t>CONTROL EQUIPMENT, SWITCH, SAFETY, TPST</t>
  </si>
  <si>
    <t>616910</t>
  </si>
  <si>
    <t>CONTROL EQUIPMENT, SWITCH, TIME, SAUTER</t>
  </si>
  <si>
    <t>616920</t>
  </si>
  <si>
    <t>CONTROL EQUIPMENT, RELAY, CONTROL</t>
  </si>
  <si>
    <t>616929999</t>
  </si>
  <si>
    <t>12579190</t>
  </si>
  <si>
    <t>Control Equipment Relay, Control</t>
  </si>
  <si>
    <t>12847540</t>
  </si>
  <si>
    <t>13339730</t>
  </si>
  <si>
    <t>15978010</t>
  </si>
  <si>
    <t>25277340</t>
  </si>
  <si>
    <t>28886440</t>
  </si>
  <si>
    <t>32618700</t>
  </si>
  <si>
    <t>33117190</t>
  </si>
  <si>
    <t>616930</t>
  </si>
  <si>
    <t>CONTROL EQUIPMENT, PROTECTOR, NOVALUX</t>
  </si>
  <si>
    <t>616940</t>
  </si>
  <si>
    <t>TRF,CURRENT,66/20AMP,IL CLASS,W/BOX</t>
  </si>
  <si>
    <t>Street Lighting (SLS) - Overhead Total</t>
  </si>
  <si>
    <t>3119870</t>
  </si>
  <si>
    <t>KATY ACORN ARLI ARM</t>
  </si>
  <si>
    <t>616510</t>
  </si>
  <si>
    <t>LIGHTING STND, UG,SODIUM VAP,1LT,W/BRKT</t>
  </si>
  <si>
    <t>616520</t>
  </si>
  <si>
    <t>LIGHTING BRACKET, UNDERGROUND, MV, 1LT (</t>
  </si>
  <si>
    <t>LTNG BRKT,UG,MV,1LT (ON RICE HOTEL)</t>
  </si>
  <si>
    <t>616530</t>
  </si>
  <si>
    <t>LIGHTING BRACKET, UNDERGROUND, MV, 2LT (</t>
  </si>
  <si>
    <t>LTNG BRKT,UG,MV,2LT (ON RICE HOTEL)</t>
  </si>
  <si>
    <t>616540</t>
  </si>
  <si>
    <t>LTNG BRKT,UG,MV,1LT (ON MOODY HOUSE)</t>
  </si>
  <si>
    <t>616550</t>
  </si>
  <si>
    <t>LIGHTING STANDARDS, UNDERGROUND 1LT NO B</t>
  </si>
  <si>
    <t>LIGHTING STANDARDS, UNDERGROUND 1LT NO/B</t>
  </si>
  <si>
    <t>616559999</t>
  </si>
  <si>
    <t>33097810</t>
  </si>
  <si>
    <t>33168140</t>
  </si>
  <si>
    <t>33227580</t>
  </si>
  <si>
    <t>616560</t>
  </si>
  <si>
    <t>LIGHTING STANDARDS, UNDERGROUND 1LT W/ B</t>
  </si>
  <si>
    <t>LIGHTING STANDARDS, UNDERGROUND 1LT W/BR</t>
  </si>
  <si>
    <t>616569999</t>
  </si>
  <si>
    <t>1978310</t>
  </si>
  <si>
    <t>21531560</t>
  </si>
  <si>
    <t>21532630</t>
  </si>
  <si>
    <t>29497880</t>
  </si>
  <si>
    <t>30108330</t>
  </si>
  <si>
    <t>30317270</t>
  </si>
  <si>
    <t>30614090</t>
  </si>
  <si>
    <t>32518380</t>
  </si>
  <si>
    <t>32847110</t>
  </si>
  <si>
    <t>32893440</t>
  </si>
  <si>
    <t>32905860</t>
  </si>
  <si>
    <t>32938060</t>
  </si>
  <si>
    <t>32939640</t>
  </si>
  <si>
    <t>33117150</t>
  </si>
  <si>
    <t>21526720</t>
  </si>
  <si>
    <t>LTG SRD UG 1 LT W\BRKT CONCRETE</t>
  </si>
  <si>
    <t>616580</t>
  </si>
  <si>
    <t>LIGHTING STANDARDS, UNDERGROUND 2LT W/BR</t>
  </si>
  <si>
    <t>LIGHTING STANDARDS UNDERGROUND 2LT W/BRK</t>
  </si>
  <si>
    <t>616589999</t>
  </si>
  <si>
    <t>616590</t>
  </si>
  <si>
    <t>LIGHTING STANDARDS, UNDERGROUND MAIN ST</t>
  </si>
  <si>
    <t>LTING STD UG MAIN ST 2LT W/BKT</t>
  </si>
  <si>
    <t>616600</t>
  </si>
  <si>
    <t>LIGHTING BRACKET UNDERGROUND SINGLE LIGH</t>
  </si>
  <si>
    <t>LIGHTING BRACKET UNDERGROUND 1LT ON CITY</t>
  </si>
  <si>
    <t>2879390</t>
  </si>
  <si>
    <t>TEXAN POLE 38 FT.</t>
  </si>
  <si>
    <t>Texan Pole 38 Ft.</t>
  </si>
  <si>
    <t>2879380</t>
  </si>
  <si>
    <t>THEATRE POLE 33FT.</t>
  </si>
  <si>
    <t>Theatre Pole 33ft.</t>
  </si>
  <si>
    <t>616610</t>
  </si>
  <si>
    <t>CONDUIT, CLAY AND CONCRETE</t>
  </si>
  <si>
    <t>616620</t>
  </si>
  <si>
    <t>CONDUIT, FIBER</t>
  </si>
  <si>
    <t>CONDUIT, FIBRE</t>
  </si>
  <si>
    <t>616630</t>
  </si>
  <si>
    <t>CONDUIT, STEEL</t>
  </si>
  <si>
    <t>616640</t>
  </si>
  <si>
    <t>CONDUIT, ALUMINUM</t>
  </si>
  <si>
    <t>616650</t>
  </si>
  <si>
    <t>CONDUIT, PLASTIC</t>
  </si>
  <si>
    <t>616659999</t>
  </si>
  <si>
    <t>1174420</t>
  </si>
  <si>
    <t>1174430</t>
  </si>
  <si>
    <t>1174530</t>
  </si>
  <si>
    <t>1174540</t>
  </si>
  <si>
    <t>21526730</t>
  </si>
  <si>
    <t>21526760</t>
  </si>
  <si>
    <t>21526770</t>
  </si>
  <si>
    <t>21531480</t>
  </si>
  <si>
    <t>21531500</t>
  </si>
  <si>
    <t>21532600</t>
  </si>
  <si>
    <t>21532810</t>
  </si>
  <si>
    <t>21532820</t>
  </si>
  <si>
    <t>33117160</t>
  </si>
  <si>
    <t>616660</t>
  </si>
  <si>
    <t>CABLE, UNDERGROUND, COPPER</t>
  </si>
  <si>
    <t>616669999</t>
  </si>
  <si>
    <t>1900790</t>
  </si>
  <si>
    <t>1946200</t>
  </si>
  <si>
    <t>1978300</t>
  </si>
  <si>
    <t>1978330</t>
  </si>
  <si>
    <t>2684470</t>
  </si>
  <si>
    <t>2762330</t>
  </si>
  <si>
    <t>3443120</t>
  </si>
  <si>
    <t>CABLE #12 INSULATED CU 600V SO</t>
  </si>
  <si>
    <t>3443140</t>
  </si>
  <si>
    <t>CABLE #12 INSULATED CU 600 V SO</t>
  </si>
  <si>
    <t>3555450</t>
  </si>
  <si>
    <t>4419910</t>
  </si>
  <si>
    <t>CABLE, UNDERGROUND-COPPER</t>
  </si>
  <si>
    <t>17090100</t>
  </si>
  <si>
    <t>21531740</t>
  </si>
  <si>
    <t>30108300</t>
  </si>
  <si>
    <t>33117170</t>
  </si>
  <si>
    <t>33119870</t>
  </si>
  <si>
    <t>616670</t>
  </si>
  <si>
    <t>CABLE, UNDERGROUND, ALUMINUM</t>
  </si>
  <si>
    <t>616679999</t>
  </si>
  <si>
    <t>1978260</t>
  </si>
  <si>
    <t>CABLE, UNDERGROUND, ALUMINUM?</t>
  </si>
  <si>
    <t>21531570</t>
  </si>
  <si>
    <t>29497860</t>
  </si>
  <si>
    <t>29952780</t>
  </si>
  <si>
    <t>30108310</t>
  </si>
  <si>
    <t>30317250</t>
  </si>
  <si>
    <t>30614080</t>
  </si>
  <si>
    <t>32518370</t>
  </si>
  <si>
    <t>32847100</t>
  </si>
  <si>
    <t>32867140</t>
  </si>
  <si>
    <t>32893430</t>
  </si>
  <si>
    <t>32939670</t>
  </si>
  <si>
    <t>33117180</t>
  </si>
  <si>
    <t>33125780</t>
  </si>
  <si>
    <t>616680</t>
  </si>
  <si>
    <t>WIRE, UNDERGROUND, COPPER, BARE</t>
  </si>
  <si>
    <t>WIRE, UNDERGROUND, COPPR, BARE</t>
  </si>
  <si>
    <t>616780</t>
  </si>
  <si>
    <t>TRANSFORMER, UG,EC, 211V,25KW, 6.6 AMP</t>
  </si>
  <si>
    <t>616790</t>
  </si>
  <si>
    <t>TRANSFORMER, UG,EC,2400V, 10KW, 6.6 AMP</t>
  </si>
  <si>
    <t>616800</t>
  </si>
  <si>
    <t>TRANSFORMER, UG,EC, 2400V, 25KW, 6.6 AMP</t>
  </si>
  <si>
    <t>616870</t>
  </si>
  <si>
    <t>CONTROL EQ,SWITCH,TIME,RIPLEY SUNSWITCH</t>
  </si>
  <si>
    <t>Street Lighting (SLS) - Underground Total</t>
  </si>
  <si>
    <t>Grand Total</t>
  </si>
  <si>
    <t>Overhead</t>
  </si>
  <si>
    <t>Underground</t>
  </si>
  <si>
    <t>Allocation of Luminaire Costs</t>
  </si>
  <si>
    <t>Lamp Count Dec 2023</t>
  </si>
  <si>
    <t>Lamp Count %</t>
  </si>
  <si>
    <t>33069180</t>
  </si>
  <si>
    <t>33069189999</t>
  </si>
  <si>
    <t>33069270</t>
  </si>
  <si>
    <t>33069440</t>
  </si>
  <si>
    <t>33069560</t>
  </si>
  <si>
    <t>33069569999</t>
  </si>
  <si>
    <t>33069640</t>
  </si>
  <si>
    <t>33069649999</t>
  </si>
  <si>
    <t>33069720</t>
  </si>
  <si>
    <t>33069729999</t>
  </si>
  <si>
    <t>33069810</t>
  </si>
  <si>
    <t>33069819999</t>
  </si>
  <si>
    <t>33069900</t>
  </si>
  <si>
    <t>33069980</t>
  </si>
  <si>
    <t>33070130</t>
  </si>
  <si>
    <t>33070220</t>
  </si>
  <si>
    <t>33070300</t>
  </si>
  <si>
    <t>33070390</t>
  </si>
  <si>
    <t>33070520</t>
  </si>
  <si>
    <t>33070530</t>
  </si>
  <si>
    <t>33070539999</t>
  </si>
  <si>
    <t>33117200</t>
  </si>
  <si>
    <t>33592740</t>
  </si>
  <si>
    <t>DEPRECIATION ADJUSTMENTS</t>
  </si>
  <si>
    <t>33592920</t>
  </si>
  <si>
    <t>33070580</t>
  </si>
  <si>
    <t>33070590</t>
  </si>
  <si>
    <t>33070600</t>
  </si>
  <si>
    <t>33070610</t>
  </si>
  <si>
    <t>33070620</t>
  </si>
  <si>
    <t>33070630</t>
  </si>
  <si>
    <t>33070640</t>
  </si>
  <si>
    <t>33070650</t>
  </si>
  <si>
    <t>33070660</t>
  </si>
  <si>
    <t>33117210</t>
  </si>
  <si>
    <t>33117219999</t>
  </si>
  <si>
    <t>33288050</t>
  </si>
  <si>
    <t>CA701096</t>
  </si>
  <si>
    <t>33069190</t>
  </si>
  <si>
    <t>LIGHTING FIXTURES, OVERHEAD, SODIUM VAPO</t>
  </si>
  <si>
    <t>33069199999</t>
  </si>
  <si>
    <t>33069280</t>
  </si>
  <si>
    <t>33069289999</t>
  </si>
  <si>
    <t>33069450</t>
  </si>
  <si>
    <t>33069570</t>
  </si>
  <si>
    <t>33069579999</t>
  </si>
  <si>
    <t>33069650</t>
  </si>
  <si>
    <t>33069659999</t>
  </si>
  <si>
    <t>33069730</t>
  </si>
  <si>
    <t>33069820</t>
  </si>
  <si>
    <t>33069829999</t>
  </si>
  <si>
    <t>33069990</t>
  </si>
  <si>
    <t>33069999999</t>
  </si>
  <si>
    <t>33070060</t>
  </si>
  <si>
    <t>33070069999</t>
  </si>
  <si>
    <t>33070140</t>
  </si>
  <si>
    <t>33070230</t>
  </si>
  <si>
    <t>33070239999</t>
  </si>
  <si>
    <t>33070310</t>
  </si>
  <si>
    <t>33070319999</t>
  </si>
  <si>
    <t>33070400</t>
  </si>
  <si>
    <t>33070409999</t>
  </si>
  <si>
    <t>33070560</t>
  </si>
  <si>
    <t>33070569999</t>
  </si>
  <si>
    <t>33117220</t>
  </si>
  <si>
    <t>33117229999</t>
  </si>
  <si>
    <t>33069200</t>
  </si>
  <si>
    <t>33069290</t>
  </si>
  <si>
    <t>33069460</t>
  </si>
  <si>
    <t>33069580</t>
  </si>
  <si>
    <t>33069660</t>
  </si>
  <si>
    <t>33069740</t>
  </si>
  <si>
    <t>33070000</t>
  </si>
  <si>
    <t>33070070</t>
  </si>
  <si>
    <t>33070150</t>
  </si>
  <si>
    <t>33070240</t>
  </si>
  <si>
    <t>33070320</t>
  </si>
  <si>
    <t>33070540</t>
  </si>
  <si>
    <t>33070550</t>
  </si>
  <si>
    <t>33117230</t>
  </si>
  <si>
    <t>33069210</t>
  </si>
  <si>
    <t>33069300</t>
  </si>
  <si>
    <t>33069470</t>
  </si>
  <si>
    <t>33069590</t>
  </si>
  <si>
    <t>33069670</t>
  </si>
  <si>
    <t>33069750</t>
  </si>
  <si>
    <t>33069830</t>
  </si>
  <si>
    <t>33070010</t>
  </si>
  <si>
    <t>33070080</t>
  </si>
  <si>
    <t>33070160</t>
  </si>
  <si>
    <t>33070250</t>
  </si>
  <si>
    <t>33070330</t>
  </si>
  <si>
    <t>33070410</t>
  </si>
  <si>
    <t>33117240</t>
  </si>
  <si>
    <t>33069310</t>
  </si>
  <si>
    <t>POLE WOOD 25'</t>
  </si>
  <si>
    <t>POLE WOOD 25 FT</t>
  </si>
  <si>
    <t>33069480</t>
  </si>
  <si>
    <t>33069840</t>
  </si>
  <si>
    <t>33117250</t>
  </si>
  <si>
    <t>33069490</t>
  </si>
  <si>
    <t>POLE WOOD 30'</t>
  </si>
  <si>
    <t>33069850</t>
  </si>
  <si>
    <t>33070170</t>
  </si>
  <si>
    <t>33070420</t>
  </si>
  <si>
    <t>33070480</t>
  </si>
  <si>
    <t>33575610</t>
  </si>
  <si>
    <t>CA700759</t>
  </si>
  <si>
    <t>33069220</t>
  </si>
  <si>
    <t>POLE WOOD 35'</t>
  </si>
  <si>
    <t>33069500</t>
  </si>
  <si>
    <t>33070470</t>
  </si>
  <si>
    <t>33070490</t>
  </si>
  <si>
    <t>33117260</t>
  </si>
  <si>
    <t>33069510</t>
  </si>
  <si>
    <t>POLE WOOD 40'</t>
  </si>
  <si>
    <t>33069760</t>
  </si>
  <si>
    <t>33069230</t>
  </si>
  <si>
    <t>33069320</t>
  </si>
  <si>
    <t>33069520</t>
  </si>
  <si>
    <t>33069600</t>
  </si>
  <si>
    <t>33069680</t>
  </si>
  <si>
    <t>33069770</t>
  </si>
  <si>
    <t>33069860</t>
  </si>
  <si>
    <t>33070020</t>
  </si>
  <si>
    <t>33070090</t>
  </si>
  <si>
    <t>33070180</t>
  </si>
  <si>
    <t>33070260</t>
  </si>
  <si>
    <t>33070340</t>
  </si>
  <si>
    <t>33070430</t>
  </si>
  <si>
    <t>33117270</t>
  </si>
  <si>
    <t>33069240</t>
  </si>
  <si>
    <t>33069330</t>
  </si>
  <si>
    <t>33069530</t>
  </si>
  <si>
    <t>33069610</t>
  </si>
  <si>
    <t>33069690</t>
  </si>
  <si>
    <t>33069780</t>
  </si>
  <si>
    <t>33069789999</t>
  </si>
  <si>
    <t>33069870</t>
  </si>
  <si>
    <t>33069879999</t>
  </si>
  <si>
    <t>33070030</t>
  </si>
  <si>
    <t>33070100</t>
  </si>
  <si>
    <t>33070190</t>
  </si>
  <si>
    <t>33070270</t>
  </si>
  <si>
    <t>33070350</t>
  </si>
  <si>
    <t>33070380</t>
  </si>
  <si>
    <t>33070440</t>
  </si>
  <si>
    <t>33117280</t>
  </si>
  <si>
    <t>33069250</t>
  </si>
  <si>
    <t>33069340</t>
  </si>
  <si>
    <t>33069540</t>
  </si>
  <si>
    <t>33069620</t>
  </si>
  <si>
    <t>33069700</t>
  </si>
  <si>
    <t>33069790</t>
  </si>
  <si>
    <t>33069880</t>
  </si>
  <si>
    <t>33070040</t>
  </si>
  <si>
    <t>33070110</t>
  </si>
  <si>
    <t>33070200</t>
  </si>
  <si>
    <t>33070280</t>
  </si>
  <si>
    <t>33070360</t>
  </si>
  <si>
    <t>33070450</t>
  </si>
  <si>
    <t>33117290</t>
  </si>
  <si>
    <t>33069260</t>
  </si>
  <si>
    <t>33069350</t>
  </si>
  <si>
    <t>33069550</t>
  </si>
  <si>
    <t>33069630</t>
  </si>
  <si>
    <t>33069710</t>
  </si>
  <si>
    <t>33069800</t>
  </si>
  <si>
    <t>33069890</t>
  </si>
  <si>
    <t>33070050</t>
  </si>
  <si>
    <t>33070120</t>
  </si>
  <si>
    <t>33070210</t>
  </si>
  <si>
    <t>33070290</t>
  </si>
  <si>
    <t>33070370</t>
  </si>
  <si>
    <t>33070460</t>
  </si>
  <si>
    <t>33117300</t>
  </si>
  <si>
    <t>33620230</t>
  </si>
  <si>
    <t>LIGHTING FIXTURES, LED, FLOODLIGHT</t>
  </si>
  <si>
    <t>33620239999</t>
  </si>
  <si>
    <t>33620240</t>
  </si>
  <si>
    <t>33620249999</t>
  </si>
  <si>
    <t>Percentage %</t>
  </si>
  <si>
    <t>URD*</t>
  </si>
  <si>
    <t>NETWORK</t>
  </si>
  <si>
    <t>SERVICE</t>
  </si>
  <si>
    <t>DIPS</t>
  </si>
  <si>
    <t>UDG*</t>
  </si>
  <si>
    <t>GETAWAYS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</si>
</sst>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20"/>
      <name val="Arial"/>
      <family val="2"/>
    </font>
    <font>
      <sz val="10"/>
      <color indexed="0"/>
      <name val="Arial"/>
      <family val="2"/>
    </font>
    <font>
      <sz val="10"/>
      <name val="Arial"/>
      <family val="2"/>
    </font>
    <font>
      <b/>
      <sz val="10"/>
      <color indexed="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12" fillId="0" borderId="0"/>
    <xf numFmtId="0" fontId="6" fillId="0" borderId="0"/>
  </cellStyleXfs>
  <cellXfs count="78">
    <xf numFmtId="0" fontId="0" fillId="0" borderId="0" xfId="0"/>
    <xf numFmtId="49" fontId="0" fillId="0" borderId="0" xfId="0" applyNumberFormat="1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49" fontId="5" fillId="0" borderId="0" xfId="0" applyNumberFormat="1" applyFont="1"/>
    <xf numFmtId="0" fontId="5" fillId="0" borderId="0" xfId="0" applyFont="1"/>
    <xf numFmtId="14" fontId="5" fillId="0" borderId="0" xfId="0" applyNumberFormat="1" applyFont="1"/>
    <xf numFmtId="4" fontId="5" fillId="0" borderId="0" xfId="0" applyNumberFormat="1" applyFont="1"/>
    <xf numFmtId="3" fontId="5" fillId="0" borderId="0" xfId="0" applyNumberFormat="1" applyFont="1"/>
    <xf numFmtId="10" fontId="5" fillId="0" borderId="0" xfId="2" applyNumberFormat="1" applyFont="1"/>
    <xf numFmtId="4" fontId="5" fillId="0" borderId="1" xfId="0" applyNumberFormat="1" applyFont="1" applyBorder="1"/>
    <xf numFmtId="0" fontId="3" fillId="0" borderId="0" xfId="3"/>
    <xf numFmtId="4" fontId="3" fillId="0" borderId="0" xfId="3" applyNumberFormat="1"/>
    <xf numFmtId="0" fontId="3" fillId="0" borderId="1" xfId="3" applyBorder="1" applyAlignment="1">
      <alignment horizontal="center"/>
    </xf>
    <xf numFmtId="3" fontId="3" fillId="0" borderId="0" xfId="3" applyNumberFormat="1"/>
    <xf numFmtId="0" fontId="3" fillId="0" borderId="0" xfId="3" applyAlignment="1">
      <alignment horizontal="center"/>
    </xf>
    <xf numFmtId="3" fontId="3" fillId="0" borderId="2" xfId="3" applyNumberFormat="1" applyBorder="1"/>
    <xf numFmtId="0" fontId="3" fillId="0" borderId="0" xfId="4" applyAlignment="1">
      <alignment horizontal="centerContinuous"/>
    </xf>
    <xf numFmtId="0" fontId="3" fillId="0" borderId="0" xfId="4"/>
    <xf numFmtId="0" fontId="3" fillId="0" borderId="1" xfId="4" applyBorder="1"/>
    <xf numFmtId="0" fontId="3" fillId="0" borderId="1" xfId="4" applyBorder="1" applyAlignment="1">
      <alignment horizontal="center"/>
    </xf>
    <xf numFmtId="0" fontId="3" fillId="0" borderId="0" xfId="4" applyAlignment="1">
      <alignment horizontal="center"/>
    </xf>
    <xf numFmtId="43" fontId="3" fillId="0" borderId="0" xfId="4" applyNumberFormat="1"/>
    <xf numFmtId="10" fontId="3" fillId="0" borderId="0" xfId="5" applyNumberFormat="1" applyFont="1"/>
    <xf numFmtId="5" fontId="3" fillId="0" borderId="0" xfId="4" applyNumberFormat="1"/>
    <xf numFmtId="5" fontId="3" fillId="0" borderId="1" xfId="4" applyNumberFormat="1" applyBorder="1"/>
    <xf numFmtId="0" fontId="3" fillId="0" borderId="0" xfId="4" applyAlignment="1">
      <alignment horizontal="left"/>
    </xf>
    <xf numFmtId="10" fontId="3" fillId="0" borderId="0" xfId="4" applyNumberFormat="1"/>
    <xf numFmtId="164" fontId="3" fillId="0" borderId="1" xfId="4" applyNumberFormat="1" applyBorder="1"/>
    <xf numFmtId="9" fontId="3" fillId="0" borderId="0" xfId="5" applyFont="1"/>
    <xf numFmtId="164" fontId="3" fillId="0" borderId="0" xfId="4" applyNumberFormat="1"/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4" fillId="0" borderId="4" xfId="0" applyFont="1" applyBorder="1"/>
    <xf numFmtId="0" fontId="8" fillId="0" borderId="0" xfId="0" applyFont="1" applyAlignment="1">
      <alignment horizontal="center" vertical="top"/>
    </xf>
    <xf numFmtId="37" fontId="8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37" fontId="10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37" fontId="10" fillId="0" borderId="1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vertical="top"/>
    </xf>
    <xf numFmtId="164" fontId="8" fillId="0" borderId="0" xfId="1" applyNumberFormat="1" applyFont="1" applyAlignment="1">
      <alignment horizontal="right" vertical="top"/>
    </xf>
    <xf numFmtId="49" fontId="11" fillId="0" borderId="0" xfId="0" applyNumberFormat="1" applyFont="1"/>
    <xf numFmtId="0" fontId="11" fillId="0" borderId="0" xfId="0" applyFont="1"/>
    <xf numFmtId="14" fontId="11" fillId="0" borderId="0" xfId="0" applyNumberFormat="1" applyFont="1"/>
    <xf numFmtId="4" fontId="11" fillId="0" borderId="0" xfId="0" applyNumberFormat="1" applyFont="1"/>
    <xf numFmtId="4" fontId="6" fillId="0" borderId="0" xfId="6" applyNumberFormat="1" applyFont="1" applyAlignment="1">
      <alignment horizontal="center"/>
    </xf>
    <xf numFmtId="0" fontId="13" fillId="0" borderId="0" xfId="0" applyFont="1"/>
    <xf numFmtId="4" fontId="13" fillId="0" borderId="0" xfId="0" applyNumberFormat="1" applyFont="1"/>
    <xf numFmtId="49" fontId="14" fillId="0" borderId="0" xfId="0" applyNumberFormat="1" applyFont="1"/>
    <xf numFmtId="0" fontId="14" fillId="0" borderId="0" xfId="0" applyFont="1"/>
    <xf numFmtId="14" fontId="14" fillId="0" borderId="0" xfId="0" applyNumberFormat="1" applyFont="1"/>
    <xf numFmtId="4" fontId="14" fillId="0" borderId="0" xfId="0" applyNumberFormat="1" applyFont="1"/>
    <xf numFmtId="3" fontId="14" fillId="0" borderId="0" xfId="0" applyNumberFormat="1" applyFont="1"/>
    <xf numFmtId="0" fontId="4" fillId="0" borderId="0" xfId="0" applyFont="1"/>
    <xf numFmtId="4" fontId="4" fillId="0" borderId="0" xfId="0" applyNumberFormat="1" applyFont="1"/>
    <xf numFmtId="39" fontId="10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10" fontId="2" fillId="0" borderId="0" xfId="5" applyNumberFormat="1" applyFont="1" applyFill="1" applyBorder="1" applyAlignment="1">
      <alignment vertical="top"/>
    </xf>
    <xf numFmtId="0" fontId="2" fillId="0" borderId="3" xfId="6" applyFont="1" applyBorder="1" applyAlignment="1">
      <alignment horizontal="center"/>
    </xf>
    <xf numFmtId="0" fontId="2" fillId="0" borderId="0" xfId="6" applyFont="1" applyAlignment="1">
      <alignment horizontal="center"/>
    </xf>
    <xf numFmtId="10" fontId="4" fillId="0" borderId="0" xfId="2" applyNumberFormat="1" applyFont="1"/>
    <xf numFmtId="3" fontId="4" fillId="0" borderId="0" xfId="0" applyNumberFormat="1" applyFont="1"/>
    <xf numFmtId="0" fontId="0" fillId="0" borderId="1" xfId="0" applyBorder="1"/>
    <xf numFmtId="4" fontId="0" fillId="0" borderId="1" xfId="0" applyNumberFormat="1" applyBorder="1"/>
    <xf numFmtId="0" fontId="2" fillId="0" borderId="3" xfId="7" applyFont="1" applyBorder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5" applyNumberFormat="1" applyFont="1" applyFill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</cellXfs>
  <cellStyles count="8">
    <cellStyle name="Comma" xfId="1" builtinId="3"/>
    <cellStyle name="Normal" xfId="0" builtinId="0"/>
    <cellStyle name="Normal 2 2" xfId="3" xr:uid="{9F73B8C0-5175-4A56-9239-CC46802B21C1}"/>
    <cellStyle name="Normal 4" xfId="4" xr:uid="{9D0E6094-689C-4D12-A117-98CCACEF25F1}"/>
    <cellStyle name="Normal 5" xfId="6" xr:uid="{E6FB1CE0-897D-4766-9CB7-7DEB71A7801C}"/>
    <cellStyle name="Normal 6" xfId="7" xr:uid="{099BB2D8-BFCD-451B-8881-263A33BF1307}"/>
    <cellStyle name="Percent" xfId="2" builtinId="5"/>
    <cellStyle name="Percent 2" xfId="5" xr:uid="{385CF1BA-C0F5-48B2-8F8D-7FDAE2B9F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DU%20RFP\SCHEDULES%20&amp;%20WORKPAPERS\II-I\Class_Allocation_Stud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DU%20RFP/SCHEDULES%20&amp;%20WORKPAPERS/II-I/Class_Allocation_Stud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368"/>
      <sheetName val="A373"/>
      <sheetName val="A370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SBF"/>
      <sheetName val="TC1"/>
      <sheetName val="TC2"/>
      <sheetName val="CTC"/>
      <sheetName val="RCE1"/>
      <sheetName val="idr sep"/>
      <sheetName val="Cust_Chg"/>
      <sheetName val="CMC"/>
      <sheetName val="Lighting_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6">
          <cell r="D106">
            <v>1</v>
          </cell>
          <cell r="E106">
            <v>2</v>
          </cell>
          <cell r="F106">
            <v>3</v>
          </cell>
          <cell r="G106">
            <v>5</v>
          </cell>
          <cell r="H106">
            <v>14</v>
          </cell>
          <cell r="I106">
            <v>18</v>
          </cell>
          <cell r="J106">
            <v>19</v>
          </cell>
          <cell r="K106">
            <v>20</v>
          </cell>
        </row>
        <row r="107">
          <cell r="A107">
            <v>1</v>
          </cell>
          <cell r="B107" t="str">
            <v>Generation Demand - A&amp;E 4CP</v>
          </cell>
          <cell r="C107" t="str">
            <v>D1</v>
          </cell>
          <cell r="D107">
            <v>0.46657200000000004</v>
          </cell>
          <cell r="E107">
            <v>1.3832000000000002E-2</v>
          </cell>
          <cell r="F107">
            <v>0.35542500000000005</v>
          </cell>
          <cell r="G107">
            <v>3.8887000000000005E-2</v>
          </cell>
          <cell r="H107">
            <v>0.12310000000000001</v>
          </cell>
          <cell r="I107">
            <v>1.6700000000000003E-3</v>
          </cell>
          <cell r="J107">
            <v>5.1400000000000013E-4</v>
          </cell>
          <cell r="K107">
            <v>1</v>
          </cell>
        </row>
        <row r="108">
          <cell r="A108">
            <v>2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3</v>
          </cell>
          <cell r="B109" t="str">
            <v>Transmission Demand - ERCOT 4CP</v>
          </cell>
          <cell r="C109" t="str">
            <v>D2</v>
          </cell>
          <cell r="D109">
            <v>0.46336901400952796</v>
          </cell>
          <cell r="E109">
            <v>1.3983157708924523E-2</v>
          </cell>
          <cell r="F109">
            <v>0.35960410352655808</v>
          </cell>
          <cell r="G109">
            <v>3.9736102842567018E-2</v>
          </cell>
          <cell r="H109">
            <v>0.12330762191242228</v>
          </cell>
          <cell r="I109">
            <v>0</v>
          </cell>
          <cell r="J109">
            <v>0</v>
          </cell>
          <cell r="K109">
            <v>0.99999999999999989</v>
          </cell>
        </row>
        <row r="110">
          <cell r="A110">
            <v>4</v>
          </cell>
          <cell r="B110" t="str">
            <v>Dist Demand - Sub Level - 4CP</v>
          </cell>
          <cell r="C110" t="str">
            <v>D3</v>
          </cell>
          <cell r="D110">
            <v>0.5285423092422955</v>
          </cell>
          <cell r="E110">
            <v>1.5949902221606478E-2</v>
          </cell>
          <cell r="F110">
            <v>0.41018276480400201</v>
          </cell>
          <cell r="G110">
            <v>4.5325023732095862E-2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</row>
        <row r="111">
          <cell r="A111">
            <v>5</v>
          </cell>
          <cell r="B111" t="str">
            <v>Dist Demand - Line Level - 4CP</v>
          </cell>
          <cell r="C111" t="str">
            <v>D4</v>
          </cell>
          <cell r="D111">
            <v>0.54029794008678567</v>
          </cell>
          <cell r="E111">
            <v>1.6311760628822627E-2</v>
          </cell>
          <cell r="F111">
            <v>0.39845002104446625</v>
          </cell>
          <cell r="G111">
            <v>4.494027823992533E-2</v>
          </cell>
          <cell r="H111">
            <v>0</v>
          </cell>
          <cell r="I111">
            <v>0</v>
          </cell>
          <cell r="J111">
            <v>0</v>
          </cell>
          <cell r="K111">
            <v>0.99999999999999989</v>
          </cell>
        </row>
        <row r="112">
          <cell r="A112">
            <v>6</v>
          </cell>
          <cell r="B112" t="str">
            <v>Mwh - Generation Level</v>
          </cell>
          <cell r="C112" t="str">
            <v>E1</v>
          </cell>
          <cell r="D112">
            <v>0.33484157483937688</v>
          </cell>
          <cell r="E112">
            <v>1.4909603678415664E-2</v>
          </cell>
          <cell r="F112">
            <v>0.38171436624303118</v>
          </cell>
          <cell r="G112">
            <v>4.8606316844810919E-2</v>
          </cell>
          <cell r="H112">
            <v>0.2160605460220833</v>
          </cell>
          <cell r="I112">
            <v>2.965109091004363E-3</v>
          </cell>
          <cell r="J112">
            <v>9.0248328127770256E-4</v>
          </cell>
          <cell r="K112">
            <v>0.99999999999999989</v>
          </cell>
        </row>
        <row r="113">
          <cell r="A113">
            <v>7</v>
          </cell>
          <cell r="B113" t="str">
            <v>Customer Count - Total</v>
          </cell>
          <cell r="C113" t="str">
            <v>C1</v>
          </cell>
          <cell r="D113">
            <v>0.87033273730697802</v>
          </cell>
          <cell r="E113">
            <v>6.919550681565291E-2</v>
          </cell>
          <cell r="F113">
            <v>4.7003187622180316E-2</v>
          </cell>
          <cell r="G113">
            <v>3.5802265713838185E-4</v>
          </cell>
          <cell r="H113">
            <v>8.6962889731055824E-5</v>
          </cell>
          <cell r="I113">
            <v>1.905555250422609E-3</v>
          </cell>
          <cell r="J113">
            <v>1.1118027457896739E-2</v>
          </cell>
          <cell r="K113">
            <v>1</v>
          </cell>
        </row>
        <row r="114">
          <cell r="A114">
            <v>8</v>
          </cell>
          <cell r="B114" t="str">
            <v>Customer Count - Secondary Volt</v>
          </cell>
          <cell r="C114" t="str">
            <v>C2</v>
          </cell>
          <cell r="D114">
            <v>0.88221490902492539</v>
          </cell>
          <cell r="E114">
            <v>7.0140194816977613E-2</v>
          </cell>
          <cell r="F114">
            <v>4.7644896158097028E-2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9</v>
          </cell>
          <cell r="B115" t="str">
            <v>Customer Count - Overhead Dist</v>
          </cell>
          <cell r="C115" t="str">
            <v>C3</v>
          </cell>
          <cell r="D115">
            <v>0.80474397884617888</v>
          </cell>
          <cell r="E115">
            <v>0.10579415504452302</v>
          </cell>
          <cell r="F115">
            <v>8.8764487391573138E-2</v>
          </cell>
          <cell r="G115">
            <v>6.9737871772494221E-4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10</v>
          </cell>
          <cell r="B116" t="str">
            <v>Customer Count - Res/Comm Dist</v>
          </cell>
          <cell r="C116" t="str">
            <v>C4</v>
          </cell>
          <cell r="D116">
            <v>0.88189486008277951</v>
          </cell>
          <cell r="E116">
            <v>7.011474943521924E-2</v>
          </cell>
          <cell r="F116">
            <v>4.7627611595732401E-2</v>
          </cell>
          <cell r="G116">
            <v>3.6277888626881915E-4</v>
          </cell>
          <cell r="H116">
            <v>0</v>
          </cell>
          <cell r="I116">
            <v>0</v>
          </cell>
          <cell r="J116">
            <v>0</v>
          </cell>
          <cell r="K116">
            <v>0.99999999999999989</v>
          </cell>
        </row>
        <row r="117">
          <cell r="A117">
            <v>11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>
            <v>12</v>
          </cell>
          <cell r="B118" t="str">
            <v>Dist Land, Struct, Station Eqpt</v>
          </cell>
          <cell r="C118" t="str">
            <v>A360-2</v>
          </cell>
          <cell r="D118">
            <v>0.52854230924229562</v>
          </cell>
          <cell r="E118">
            <v>1.5949902221606482E-2</v>
          </cell>
          <cell r="F118">
            <v>0.41018276480400206</v>
          </cell>
          <cell r="G118">
            <v>4.5325023732095869E-2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</row>
        <row r="119">
          <cell r="A119">
            <v>13</v>
          </cell>
          <cell r="B119" t="str">
            <v>Dist Poles, Towers, Fixtures</v>
          </cell>
          <cell r="C119" t="str">
            <v>A364</v>
          </cell>
          <cell r="D119">
            <v>0.60930412965838032</v>
          </cell>
          <cell r="E119">
            <v>4.0031496501722892E-2</v>
          </cell>
          <cell r="F119">
            <v>0.31534962142032846</v>
          </cell>
          <cell r="G119">
            <v>2.4747001162046953E-2</v>
          </cell>
          <cell r="H119">
            <v>0</v>
          </cell>
          <cell r="I119">
            <v>5.8842498038983544E-3</v>
          </cell>
          <cell r="J119">
            <v>4.6835014536229106E-3</v>
          </cell>
          <cell r="K119">
            <v>1</v>
          </cell>
        </row>
        <row r="120">
          <cell r="A120">
            <v>14</v>
          </cell>
          <cell r="B120" t="str">
            <v>Dist OH Lines &amp; Devices</v>
          </cell>
          <cell r="C120" t="str">
            <v>A365</v>
          </cell>
          <cell r="D120">
            <v>0.56512828301754925</v>
          </cell>
          <cell r="E120">
            <v>2.3370255911060622E-2</v>
          </cell>
          <cell r="F120">
            <v>0.37769200522548713</v>
          </cell>
          <cell r="G120">
            <v>3.3809455845903148E-2</v>
          </cell>
          <cell r="H120">
            <v>0</v>
          </cell>
          <cell r="I120">
            <v>0</v>
          </cell>
          <cell r="J120">
            <v>0</v>
          </cell>
          <cell r="K120">
            <v>1.0000000000000002</v>
          </cell>
        </row>
        <row r="121">
          <cell r="A121">
            <v>15</v>
          </cell>
          <cell r="B121" t="str">
            <v>Dist UG Conductors &amp; Devices</v>
          </cell>
          <cell r="C121" t="str">
            <v>A366-7</v>
          </cell>
          <cell r="D121">
            <v>0.78531733598223397</v>
          </cell>
          <cell r="E121">
            <v>7.005592331064567E-3</v>
          </cell>
          <cell r="F121">
            <v>0.19132289415927148</v>
          </cell>
          <cell r="G121">
            <v>1.6354177527429993E-2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16</v>
          </cell>
          <cell r="B122" t="str">
            <v>Dist Line Transformers-Wt. Factors</v>
          </cell>
          <cell r="C122" t="str">
            <v>A368Wt</v>
          </cell>
          <cell r="D122">
            <v>0.56570437669932649</v>
          </cell>
          <cell r="E122">
            <v>4.4976133121988088E-2</v>
          </cell>
          <cell r="F122">
            <v>0.38190357741362396</v>
          </cell>
          <cell r="G122">
            <v>0</v>
          </cell>
          <cell r="H122">
            <v>0</v>
          </cell>
          <cell r="I122">
            <v>6.9111568997788173E-3</v>
          </cell>
          <cell r="J122">
            <v>5.0475586528265972E-4</v>
          </cell>
          <cell r="K122">
            <v>1</v>
          </cell>
        </row>
        <row r="123">
          <cell r="A123">
            <v>17</v>
          </cell>
          <cell r="B123" t="str">
            <v>Dist Line Transformers - Total</v>
          </cell>
          <cell r="C123" t="str">
            <v>A368To</v>
          </cell>
          <cell r="D123">
            <v>0.58257057679672197</v>
          </cell>
          <cell r="E123">
            <v>4.3343155153927955E-2</v>
          </cell>
          <cell r="F123">
            <v>0.36294369409386829</v>
          </cell>
          <cell r="G123">
            <v>5.016009155749266E-3</v>
          </cell>
          <cell r="H123">
            <v>0</v>
          </cell>
          <cell r="I123">
            <v>5.7095669715935202E-3</v>
          </cell>
          <cell r="J123">
            <v>4.1699782813905078E-4</v>
          </cell>
          <cell r="K123">
            <v>1</v>
          </cell>
        </row>
        <row r="124">
          <cell r="A124">
            <v>18</v>
          </cell>
          <cell r="B124" t="str">
            <v>Distribution - Services - Wt. Factors</v>
          </cell>
          <cell r="C124" t="str">
            <v>A369Wt</v>
          </cell>
          <cell r="D124">
            <v>0.57424273084217514</v>
          </cell>
          <cell r="E124">
            <v>4.5654972049860736E-2</v>
          </cell>
          <cell r="F124">
            <v>0.37985265319885519</v>
          </cell>
          <cell r="G124">
            <v>0</v>
          </cell>
          <cell r="H124">
            <v>0</v>
          </cell>
          <cell r="I124">
            <v>0</v>
          </cell>
          <cell r="J124">
            <v>2.4964390910898912E-4</v>
          </cell>
          <cell r="K124">
            <v>1</v>
          </cell>
        </row>
        <row r="125">
          <cell r="A125">
            <v>19</v>
          </cell>
          <cell r="B125" t="str">
            <v>Metering excl Transformers-Wt. Fact</v>
          </cell>
          <cell r="C125" t="str">
            <v>A370M</v>
          </cell>
          <cell r="D125">
            <v>0.69787454352455136</v>
          </cell>
          <cell r="E125">
            <v>0.10121498240863205</v>
          </cell>
          <cell r="F125">
            <v>0.19483502991748103</v>
          </cell>
          <cell r="G125">
            <v>2.43521335403808E-3</v>
          </cell>
          <cell r="H125">
            <v>3.6402307952974966E-3</v>
          </cell>
          <cell r="I125">
            <v>0</v>
          </cell>
          <cell r="J125">
            <v>0</v>
          </cell>
          <cell r="K125">
            <v>1</v>
          </cell>
        </row>
        <row r="126">
          <cell r="A126">
            <v>20</v>
          </cell>
          <cell r="B126" t="str">
            <v>Metering-Transformers-Wt. Factors</v>
          </cell>
          <cell r="C126" t="str">
            <v>A370T</v>
          </cell>
          <cell r="D126">
            <v>1.5858697173267645E-2</v>
          </cell>
          <cell r="E126">
            <v>0</v>
          </cell>
          <cell r="F126">
            <v>0.79883935773214809</v>
          </cell>
          <cell r="G126">
            <v>6.1452247942502709E-2</v>
          </cell>
          <cell r="H126">
            <v>0.12384969715208166</v>
          </cell>
          <cell r="I126">
            <v>0</v>
          </cell>
          <cell r="J126">
            <v>0</v>
          </cell>
          <cell r="K126">
            <v>1</v>
          </cell>
        </row>
        <row r="127">
          <cell r="A127">
            <v>21</v>
          </cell>
          <cell r="B127" t="str">
            <v>Install. On Customer Premises</v>
          </cell>
          <cell r="C127" t="str">
            <v>A371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22</v>
          </cell>
          <cell r="B128" t="str">
            <v>Lighting Plant</v>
          </cell>
          <cell r="C128" t="str">
            <v>A373S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0.94067946831063132</v>
          </cell>
          <cell r="J128">
            <v>5.9320531689368738E-2</v>
          </cell>
          <cell r="K128">
            <v>1</v>
          </cell>
        </row>
        <row r="129">
          <cell r="A129">
            <v>23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24</v>
          </cell>
          <cell r="B130" t="str">
            <v>O. H. Poles and Conductors</v>
          </cell>
          <cell r="C130" t="str">
            <v>A364-5</v>
          </cell>
          <cell r="D130">
            <v>0.60547683962202814</v>
          </cell>
          <cell r="E130">
            <v>3.8588006337870094E-2</v>
          </cell>
          <cell r="F130">
            <v>0.32075081692700141</v>
          </cell>
          <cell r="G130">
            <v>2.5532150630678933E-2</v>
          </cell>
          <cell r="H130">
            <v>0</v>
          </cell>
          <cell r="I130">
            <v>5.3744524291254123E-3</v>
          </cell>
          <cell r="J130">
            <v>4.2777340532959571E-3</v>
          </cell>
          <cell r="K130">
            <v>0.99999999999999989</v>
          </cell>
        </row>
        <row r="131">
          <cell r="A131">
            <v>25</v>
          </cell>
          <cell r="B131" t="str">
            <v>Poles, Lines, Services</v>
          </cell>
          <cell r="C131" t="str">
            <v>A364,5,9</v>
          </cell>
          <cell r="D131">
            <v>0.60212990796256893</v>
          </cell>
          <cell r="E131">
            <v>3.9345276264938743E-2</v>
          </cell>
          <cell r="F131">
            <v>0.32708395126884088</v>
          </cell>
          <cell r="G131">
            <v>2.2796219732755581E-2</v>
          </cell>
          <cell r="H131">
            <v>0</v>
          </cell>
          <cell r="I131">
            <v>4.798545970129544E-3</v>
          </cell>
          <cell r="J131">
            <v>3.84609880076617E-3</v>
          </cell>
          <cell r="K131">
            <v>0.99999999999999978</v>
          </cell>
        </row>
        <row r="132">
          <cell r="A132">
            <v>26</v>
          </cell>
          <cell r="B132" t="str">
            <v>Dist Dem-Line Level-4CP-Secondary</v>
          </cell>
          <cell r="C132" t="str">
            <v>D5</v>
          </cell>
          <cell r="D132">
            <v>0.56572162742982546</v>
          </cell>
          <cell r="E132">
            <v>1.7079309552246395E-2</v>
          </cell>
          <cell r="F132">
            <v>0.41719906301792808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0.99999999999999989</v>
          </cell>
        </row>
        <row r="133">
          <cell r="A133">
            <v>27</v>
          </cell>
          <cell r="B133" t="str">
            <v>Net Transmission Plant</v>
          </cell>
          <cell r="C133" t="str">
            <v>TRANPLT</v>
          </cell>
          <cell r="D133">
            <v>0.46336901400952807</v>
          </cell>
          <cell r="E133">
            <v>1.3983157708924525E-2</v>
          </cell>
          <cell r="F133">
            <v>0.35960410352655814</v>
          </cell>
          <cell r="G133">
            <v>3.9736102842567025E-2</v>
          </cell>
          <cell r="H133">
            <v>0.12330762191242231</v>
          </cell>
          <cell r="I133">
            <v>0</v>
          </cell>
          <cell r="J133">
            <v>0</v>
          </cell>
          <cell r="K133">
            <v>1</v>
          </cell>
        </row>
        <row r="134">
          <cell r="A134">
            <v>28</v>
          </cell>
          <cell r="B134" t="str">
            <v>Net Distribution Plant</v>
          </cell>
          <cell r="C134" t="str">
            <v>DISTPLT</v>
          </cell>
          <cell r="D134">
            <v>0.58950473114653179</v>
          </cell>
          <cell r="E134">
            <v>2.3324875720987879E-2</v>
          </cell>
          <cell r="F134">
            <v>0.26760994882567862</v>
          </cell>
          <cell r="G134">
            <v>1.7283575422488744E-2</v>
          </cell>
          <cell r="H134">
            <v>0</v>
          </cell>
          <cell r="I134">
            <v>9.5040053552923803E-2</v>
          </cell>
          <cell r="J134">
            <v>7.2368153313891112E-3</v>
          </cell>
          <cell r="K134">
            <v>0.99999999999999989</v>
          </cell>
        </row>
        <row r="135">
          <cell r="A135">
            <v>29</v>
          </cell>
          <cell r="B135" t="str">
            <v>Net Metering Plant</v>
          </cell>
          <cell r="C135" t="str">
            <v>METPLT</v>
          </cell>
          <cell r="D135">
            <v>0.58921166984871642</v>
          </cell>
          <cell r="E135">
            <v>6.9767320242436398E-2</v>
          </cell>
          <cell r="F135">
            <v>0.29340711381809459</v>
          </cell>
          <cell r="G135">
            <v>1.5729879141969095E-2</v>
          </cell>
          <cell r="H135">
            <v>3.1884016948783463E-2</v>
          </cell>
          <cell r="I135">
            <v>0</v>
          </cell>
          <cell r="J135">
            <v>0</v>
          </cell>
          <cell r="K135">
            <v>1</v>
          </cell>
        </row>
        <row r="136">
          <cell r="A136">
            <v>30</v>
          </cell>
          <cell r="B136" t="str">
            <v>Net Customer Service Plant</v>
          </cell>
          <cell r="C136" t="str">
            <v>CUSTPLT</v>
          </cell>
          <cell r="D136">
            <v>0.68781756105994141</v>
          </cell>
          <cell r="E136">
            <v>3.7935543763426061E-2</v>
          </cell>
          <cell r="F136">
            <v>0.21558697029122145</v>
          </cell>
          <cell r="G136">
            <v>6.1130939039797791E-3</v>
          </cell>
          <cell r="H136">
            <v>8.5065631955156141E-3</v>
          </cell>
          <cell r="I136">
            <v>4.0181911909493793E-2</v>
          </cell>
          <cell r="J136">
            <v>3.8583558764218387E-3</v>
          </cell>
          <cell r="K136">
            <v>0.99999999999999978</v>
          </cell>
        </row>
        <row r="137">
          <cell r="A137">
            <v>31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32</v>
          </cell>
          <cell r="B138" t="str">
            <v>Min Plant-A364 Poles, Towers, Fixtures</v>
          </cell>
          <cell r="C138" t="str">
            <v>A364LS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0.55681191395477103</v>
          </cell>
          <cell r="J138">
            <v>0.44318808604522891</v>
          </cell>
          <cell r="K138">
            <v>1</v>
          </cell>
        </row>
        <row r="139">
          <cell r="A139">
            <v>33</v>
          </cell>
          <cell r="B139" t="str">
            <v>COS excl. Revenue Related Expenses</v>
          </cell>
          <cell r="C139" t="str">
            <v>RevRel</v>
          </cell>
          <cell r="D139">
            <v>0.56019476809744417</v>
          </cell>
          <cell r="E139">
            <v>2.7083769137665532E-2</v>
          </cell>
          <cell r="F139">
            <v>0.29967092682576418</v>
          </cell>
          <cell r="G139">
            <v>2.5679706259231869E-2</v>
          </cell>
          <cell r="H139">
            <v>3.8126906922922157E-2</v>
          </cell>
          <cell r="I139">
            <v>4.4421042122306985E-2</v>
          </cell>
          <cell r="J139">
            <v>4.8228806346652239E-3</v>
          </cell>
          <cell r="K139">
            <v>1.0000000000000002</v>
          </cell>
        </row>
        <row r="140">
          <cell r="A140">
            <v>34</v>
          </cell>
          <cell r="B140" t="str">
            <v>Metering Materials &amp; Supplies</v>
          </cell>
          <cell r="C140" t="str">
            <v>Met_M&amp;S</v>
          </cell>
          <cell r="D140">
            <v>0.10403275346865837</v>
          </cell>
          <cell r="E140">
            <v>2.3798169256142067E-2</v>
          </cell>
          <cell r="F140">
            <v>9.2683664867400636E-2</v>
          </cell>
          <cell r="G140">
            <v>9.9517306523141009E-3</v>
          </cell>
          <cell r="H140">
            <v>0.76953368175548487</v>
          </cell>
          <cell r="I140">
            <v>0</v>
          </cell>
          <cell r="J140">
            <v>0</v>
          </cell>
          <cell r="K140">
            <v>1</v>
          </cell>
        </row>
        <row r="141">
          <cell r="A141">
            <v>35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36</v>
          </cell>
          <cell r="B142" t="str">
            <v>Rate Base - Transmission</v>
          </cell>
          <cell r="C142" t="str">
            <v>TRANRB</v>
          </cell>
          <cell r="D142">
            <v>0.46336901400952796</v>
          </cell>
          <cell r="E142">
            <v>1.3983157708924525E-2</v>
          </cell>
          <cell r="F142">
            <v>0.35960410352655808</v>
          </cell>
          <cell r="G142">
            <v>3.9736102842567018E-2</v>
          </cell>
          <cell r="H142">
            <v>0.12330762191242228</v>
          </cell>
          <cell r="I142">
            <v>0</v>
          </cell>
          <cell r="J142">
            <v>0</v>
          </cell>
          <cell r="K142">
            <v>0.99999999999999989</v>
          </cell>
        </row>
        <row r="143">
          <cell r="A143">
            <v>37</v>
          </cell>
          <cell r="B143" t="str">
            <v>Rate Base - Distribution</v>
          </cell>
          <cell r="C143" t="str">
            <v>DISTRB</v>
          </cell>
          <cell r="D143">
            <v>0.59047787262431828</v>
          </cell>
          <cell r="E143">
            <v>2.3496007639528933E-2</v>
          </cell>
          <cell r="F143">
            <v>0.26733348000977769</v>
          </cell>
          <cell r="G143">
            <v>1.7331310037268201E-2</v>
          </cell>
          <cell r="H143">
            <v>0</v>
          </cell>
          <cell r="I143">
            <v>9.4079816769937263E-2</v>
          </cell>
          <cell r="J143">
            <v>7.2815129191697563E-3</v>
          </cell>
          <cell r="K143">
            <v>1.0000000000000002</v>
          </cell>
        </row>
        <row r="144">
          <cell r="A144">
            <v>38</v>
          </cell>
          <cell r="B144" t="str">
            <v>Rate Base - Metering</v>
          </cell>
          <cell r="C144" t="str">
            <v>METRB</v>
          </cell>
          <cell r="D144">
            <v>0.58552962203367265</v>
          </cell>
          <cell r="E144">
            <v>6.9063887451396411E-2</v>
          </cell>
          <cell r="F144">
            <v>0.28892922288402473</v>
          </cell>
          <cell r="G144">
            <v>1.5578452908843955E-2</v>
          </cell>
          <cell r="H144">
            <v>4.0898814722062263E-2</v>
          </cell>
          <cell r="I144">
            <v>0</v>
          </cell>
          <cell r="J144">
            <v>0</v>
          </cell>
          <cell r="K144">
            <v>1</v>
          </cell>
        </row>
        <row r="145">
          <cell r="A145">
            <v>39</v>
          </cell>
          <cell r="B145" t="str">
            <v>Rate Base - Customer Service</v>
          </cell>
          <cell r="C145" t="str">
            <v>CUSTRB</v>
          </cell>
          <cell r="D145">
            <v>0.68781756105994141</v>
          </cell>
          <cell r="E145">
            <v>3.7935543763426074E-2</v>
          </cell>
          <cell r="F145">
            <v>0.21558697029122148</v>
          </cell>
          <cell r="G145">
            <v>6.1130939039797799E-3</v>
          </cell>
          <cell r="H145">
            <v>8.5065631955156158E-3</v>
          </cell>
          <cell r="I145">
            <v>4.01819119094938E-2</v>
          </cell>
          <cell r="J145">
            <v>3.85835587642184E-3</v>
          </cell>
          <cell r="K145">
            <v>1</v>
          </cell>
        </row>
        <row r="146">
          <cell r="A146">
            <v>40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41</v>
          </cell>
          <cell r="B147" t="str">
            <v>UG Minimum Plant - A366 &amp; A367</v>
          </cell>
          <cell r="C147" t="str">
            <v>A366-7Min</v>
          </cell>
          <cell r="D147">
            <v>0.94813950769702537</v>
          </cell>
          <cell r="E147">
            <v>3.1817231426355126E-2</v>
          </cell>
          <cell r="F147">
            <v>2.0001547534524499E-2</v>
          </cell>
          <cell r="G147">
            <v>4.1713342094941606E-5</v>
          </cell>
          <cell r="H147">
            <v>0</v>
          </cell>
          <cell r="I147">
            <v>0</v>
          </cell>
          <cell r="J147">
            <v>0</v>
          </cell>
          <cell r="K147">
            <v>1</v>
          </cell>
        </row>
        <row r="148">
          <cell r="A148">
            <v>42</v>
          </cell>
          <cell r="B148" t="str">
            <v>UG Net Plant - A366 &amp; A367</v>
          </cell>
          <cell r="C148" t="str">
            <v>A366-7Wt</v>
          </cell>
          <cell r="D148">
            <v>0.76372988008972231</v>
          </cell>
          <cell r="E148">
            <v>3.7159901905850449E-3</v>
          </cell>
          <cell r="F148">
            <v>0.21403719636244889</v>
          </cell>
          <cell r="G148">
            <v>1.8516933357243713E-2</v>
          </cell>
          <cell r="H148">
            <v>0</v>
          </cell>
          <cell r="I148">
            <v>0</v>
          </cell>
          <cell r="J148">
            <v>0</v>
          </cell>
          <cell r="K148">
            <v>0.99999999999999989</v>
          </cell>
        </row>
        <row r="149">
          <cell r="A149">
            <v>43</v>
          </cell>
          <cell r="B149" t="str">
            <v>Street Lighting Oper Exp</v>
          </cell>
          <cell r="C149" t="str">
            <v>A585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0.88258070159813296</v>
          </cell>
          <cell r="J149">
            <v>0.11741929840186704</v>
          </cell>
          <cell r="K149">
            <v>1</v>
          </cell>
        </row>
        <row r="150">
          <cell r="A150">
            <v>44</v>
          </cell>
          <cell r="B150" t="str">
            <v>Street Lighting Maint Exp</v>
          </cell>
          <cell r="C150" t="str">
            <v>A596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0.80083035253226731</v>
          </cell>
          <cell r="J150">
            <v>0.19916964746773266</v>
          </cell>
          <cell r="K150">
            <v>1</v>
          </cell>
        </row>
        <row r="151">
          <cell r="A151">
            <v>45</v>
          </cell>
          <cell r="B151" t="str">
            <v>City Franchise</v>
          </cell>
          <cell r="C151" t="str">
            <v>FRAN</v>
          </cell>
          <cell r="D151">
            <v>0.33909778317657147</v>
          </cell>
          <cell r="E151">
            <v>1.7477771327588012E-2</v>
          </cell>
          <cell r="F151">
            <v>0.51329037920905396</v>
          </cell>
          <cell r="G151">
            <v>5.818351079932782E-2</v>
          </cell>
          <cell r="H151">
            <v>7.0862083156708472E-2</v>
          </cell>
          <cell r="I151">
            <v>0</v>
          </cell>
          <cell r="J151">
            <v>1.088472330750122E-3</v>
          </cell>
          <cell r="K151">
            <v>0.99999999999999989</v>
          </cell>
        </row>
        <row r="152">
          <cell r="A152">
            <v>46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47</v>
          </cell>
          <cell r="B153" t="str">
            <v>Meter Oper Exp ex Transfmers-Wt Fc</v>
          </cell>
          <cell r="C153" t="str">
            <v>A586M</v>
          </cell>
          <cell r="D153">
            <v>0.75088837873669545</v>
          </cell>
          <cell r="E153">
            <v>5.9688437608860882E-2</v>
          </cell>
          <cell r="F153">
            <v>0.15716780116757018</v>
          </cell>
          <cell r="G153">
            <v>8.9049511688791168E-3</v>
          </cell>
          <cell r="H153">
            <v>2.3350431317994545E-2</v>
          </cell>
          <cell r="I153">
            <v>0</v>
          </cell>
          <cell r="J153">
            <v>0</v>
          </cell>
          <cell r="K153">
            <v>1.0000000000000002</v>
          </cell>
        </row>
        <row r="154">
          <cell r="A154">
            <v>48</v>
          </cell>
          <cell r="B154" t="str">
            <v>Distribution - Services</v>
          </cell>
          <cell r="C154" t="str">
            <v>A369</v>
          </cell>
          <cell r="D154">
            <v>0.57424273084217503</v>
          </cell>
          <cell r="E154">
            <v>4.5654972049860729E-2</v>
          </cell>
          <cell r="F154">
            <v>0.37985265319885514</v>
          </cell>
          <cell r="G154">
            <v>0</v>
          </cell>
          <cell r="H154">
            <v>0</v>
          </cell>
          <cell r="I154">
            <v>0</v>
          </cell>
          <cell r="J154">
            <v>2.4964390910898907E-4</v>
          </cell>
          <cell r="K154">
            <v>0.99999999999999989</v>
          </cell>
        </row>
        <row r="155">
          <cell r="A155">
            <v>49</v>
          </cell>
          <cell r="B155" t="str">
            <v>Meter Maint ex Transfmers-Wt Fact</v>
          </cell>
          <cell r="C155" t="str">
            <v>A597M</v>
          </cell>
          <cell r="D155">
            <v>0.72571894578074336</v>
          </cell>
          <cell r="E155">
            <v>5.7687708644098792E-2</v>
          </cell>
          <cell r="F155">
            <v>0.20738563469004595</v>
          </cell>
          <cell r="G155">
            <v>3.192216489509442E-3</v>
          </cell>
          <cell r="H155">
            <v>6.0154943956024663E-3</v>
          </cell>
          <cell r="I155">
            <v>0</v>
          </cell>
          <cell r="J155">
            <v>0</v>
          </cell>
          <cell r="K155">
            <v>1</v>
          </cell>
        </row>
        <row r="156">
          <cell r="A156">
            <v>50</v>
          </cell>
          <cell r="B156" t="str">
            <v>Meter Oper Exp - Transfmers-Wt Fc</v>
          </cell>
          <cell r="C156" t="str">
            <v>A586T</v>
          </cell>
          <cell r="D156">
            <v>5.0068671305794905E-2</v>
          </cell>
          <cell r="E156">
            <v>0</v>
          </cell>
          <cell r="F156">
            <v>0.58437278674119175</v>
          </cell>
          <cell r="G156">
            <v>0.11167038808334764</v>
          </cell>
          <cell r="H156">
            <v>0.25388815386966557</v>
          </cell>
          <cell r="I156">
            <v>0</v>
          </cell>
          <cell r="J156">
            <v>0</v>
          </cell>
          <cell r="K156">
            <v>0.99999999999999989</v>
          </cell>
        </row>
        <row r="157">
          <cell r="A157">
            <v>51</v>
          </cell>
          <cell r="B157" t="str">
            <v>Meter Maint - Transfmers-Wt Fact</v>
          </cell>
          <cell r="C157" t="str">
            <v>A597T</v>
          </cell>
          <cell r="D157">
            <v>5.9112001389315341E-2</v>
          </cell>
          <cell r="E157">
            <v>0</v>
          </cell>
          <cell r="F157">
            <v>0.61043200801409059</v>
          </cell>
          <cell r="G157">
            <v>0.16139189833688253</v>
          </cell>
          <cell r="H157">
            <v>0.16906409225971147</v>
          </cell>
          <cell r="I157">
            <v>0</v>
          </cell>
          <cell r="J157">
            <v>0</v>
          </cell>
          <cell r="K157">
            <v>1</v>
          </cell>
        </row>
        <row r="158">
          <cell r="A158">
            <v>52</v>
          </cell>
          <cell r="B158" t="str">
            <v>Dist Operation Expense Accts 581-7</v>
          </cell>
          <cell r="C158" t="str">
            <v>A581-7</v>
          </cell>
          <cell r="D158">
            <v>0.73485658793604824</v>
          </cell>
          <cell r="E158">
            <v>3.7134866285177801E-2</v>
          </cell>
          <cell r="F158">
            <v>0.20739290069659372</v>
          </cell>
          <cell r="G158">
            <v>1.7971305244150242E-2</v>
          </cell>
          <cell r="H158">
            <v>0</v>
          </cell>
          <cell r="I158">
            <v>2.3037388846551292E-3</v>
          </cell>
          <cell r="J158">
            <v>3.4060095337479538E-4</v>
          </cell>
          <cell r="K158">
            <v>1</v>
          </cell>
        </row>
        <row r="159">
          <cell r="A159">
            <v>53</v>
          </cell>
          <cell r="B159" t="str">
            <v>Dist Maintenance Exp Accts 591-7</v>
          </cell>
          <cell r="C159" t="str">
            <v>A591-7</v>
          </cell>
          <cell r="D159">
            <v>0.5590354361477724</v>
          </cell>
          <cell r="E159">
            <v>3.0328956964898249E-2</v>
          </cell>
          <cell r="F159">
            <v>0.2940738770789097</v>
          </cell>
          <cell r="G159">
            <v>2.205481786848984E-2</v>
          </cell>
          <cell r="H159">
            <v>0</v>
          </cell>
          <cell r="I159">
            <v>7.4245628354454959E-2</v>
          </cell>
          <cell r="J159">
            <v>2.0261283585474996E-2</v>
          </cell>
          <cell r="K159">
            <v>1.0000000000000002</v>
          </cell>
        </row>
        <row r="160">
          <cell r="A160">
            <v>54</v>
          </cell>
          <cell r="B160" t="str">
            <v>Metering Reading Expense-Wt. Fact</v>
          </cell>
          <cell r="C160" t="str">
            <v>A902</v>
          </cell>
          <cell r="D160">
            <v>0.85653957383013224</v>
          </cell>
          <cell r="E160">
            <v>6.809888606767929E-2</v>
          </cell>
          <cell r="F160">
            <v>6.9096261594669042E-2</v>
          </cell>
          <cell r="G160">
            <v>4.4611532667822792E-3</v>
          </cell>
          <cell r="H160">
            <v>1.8041252407373213E-3</v>
          </cell>
          <cell r="I160">
            <v>0</v>
          </cell>
          <cell r="J160">
            <v>0</v>
          </cell>
          <cell r="K160">
            <v>1.0000000000000002</v>
          </cell>
        </row>
        <row r="161">
          <cell r="A161">
            <v>55</v>
          </cell>
          <cell r="B161" t="str">
            <v>Customer Records&amp;Coll-Wt Fact</v>
          </cell>
          <cell r="C161" t="str">
            <v>A903</v>
          </cell>
          <cell r="D161">
            <v>0.82289882025643124</v>
          </cell>
          <cell r="E161">
            <v>6.542423629313579E-2</v>
          </cell>
          <cell r="F161">
            <v>8.7675865997503502E-2</v>
          </cell>
          <cell r="G161">
            <v>8.6518068027628941E-3</v>
          </cell>
          <cell r="H161">
            <v>3.5596714608156139E-3</v>
          </cell>
          <cell r="I161">
            <v>4.4000610336103274E-3</v>
          </cell>
          <cell r="J161">
            <v>7.3895381557405023E-3</v>
          </cell>
          <cell r="K161">
            <v>0.99999999999999989</v>
          </cell>
        </row>
        <row r="162">
          <cell r="A162">
            <v>56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57</v>
          </cell>
          <cell r="B163" t="str">
            <v>Cust Info Exp - Wt. Fact</v>
          </cell>
          <cell r="C163" t="str">
            <v>A907-10</v>
          </cell>
          <cell r="D163">
            <v>0.54022065753339743</v>
          </cell>
          <cell r="E163">
            <v>7.8999494588400682E-3</v>
          </cell>
          <cell r="F163">
            <v>0.35534938465361426</v>
          </cell>
          <cell r="G163">
            <v>3.339162382818622E-3</v>
          </cell>
          <cell r="H163">
            <v>1.391179784069093E-2</v>
          </cell>
          <cell r="I163">
            <v>7.9279048130638755E-2</v>
          </cell>
          <cell r="J163">
            <v>0</v>
          </cell>
          <cell r="K163">
            <v>1</v>
          </cell>
        </row>
        <row r="164">
          <cell r="A164">
            <v>58</v>
          </cell>
          <cell r="B164" t="str">
            <v>Customer Installation Expense</v>
          </cell>
          <cell r="C164" t="str">
            <v>A587</v>
          </cell>
          <cell r="D164">
            <v>0.88709872524811895</v>
          </cell>
          <cell r="E164">
            <v>7.02559300700452E-2</v>
          </cell>
          <cell r="F164">
            <v>4.1497499378743787E-2</v>
          </cell>
          <cell r="G164">
            <v>8.9910613286872231E-4</v>
          </cell>
          <cell r="H164">
            <v>0</v>
          </cell>
          <cell r="I164">
            <v>1.4153413908775701E-4</v>
          </cell>
          <cell r="J164">
            <v>1.0720503113545587E-4</v>
          </cell>
          <cell r="K164">
            <v>0.99999999999999989</v>
          </cell>
        </row>
        <row r="165">
          <cell r="A165">
            <v>59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60</v>
          </cell>
          <cell r="B166" t="str">
            <v>O&amp;M excl A&amp;G - Tran</v>
          </cell>
          <cell r="C166" t="str">
            <v>TOMXAG</v>
          </cell>
          <cell r="D166">
            <v>0.46336901400952796</v>
          </cell>
          <cell r="E166">
            <v>1.3983157708924523E-2</v>
          </cell>
          <cell r="F166">
            <v>0.35960410352655808</v>
          </cell>
          <cell r="G166">
            <v>3.9736102842567025E-2</v>
          </cell>
          <cell r="H166">
            <v>0.12330762191242228</v>
          </cell>
          <cell r="I166">
            <v>0</v>
          </cell>
          <cell r="J166">
            <v>0</v>
          </cell>
          <cell r="K166">
            <v>0.99999999999999989</v>
          </cell>
        </row>
        <row r="167">
          <cell r="A167">
            <v>61</v>
          </cell>
          <cell r="B167" t="str">
            <v>O&amp;M excl A&amp;G - Dist</v>
          </cell>
          <cell r="C167" t="str">
            <v>DOMXAG</v>
          </cell>
          <cell r="D167">
            <v>0.64917491790896542</v>
          </cell>
          <cell r="E167">
            <v>3.3795496798270118E-2</v>
          </cell>
          <cell r="F167">
            <v>0.2498083156321165</v>
          </cell>
          <cell r="G167">
            <v>2.0000088033508171E-2</v>
          </cell>
          <cell r="H167">
            <v>0</v>
          </cell>
          <cell r="I167">
            <v>3.7213554443618915E-2</v>
          </cell>
          <cell r="J167">
            <v>1.0007627183521014E-2</v>
          </cell>
          <cell r="K167">
            <v>1.0000000000000002</v>
          </cell>
        </row>
        <row r="168">
          <cell r="A168">
            <v>62</v>
          </cell>
          <cell r="B168" t="str">
            <v>O&amp;M excl A&amp;G - Metering</v>
          </cell>
          <cell r="C168" t="str">
            <v>MOMXAG</v>
          </cell>
          <cell r="D168">
            <v>0.75736197056108912</v>
          </cell>
          <cell r="E168">
            <v>6.0113604687624327E-2</v>
          </cell>
          <cell r="F168">
            <v>0.14977262076659528</v>
          </cell>
          <cell r="G168">
            <v>9.9698997324616494E-3</v>
          </cell>
          <cell r="H168">
            <v>2.2781904252229545E-2</v>
          </cell>
          <cell r="I168">
            <v>0</v>
          </cell>
          <cell r="J168">
            <v>0</v>
          </cell>
          <cell r="K168">
            <v>0.99999999999999989</v>
          </cell>
        </row>
        <row r="169">
          <cell r="A169">
            <v>63</v>
          </cell>
          <cell r="B169" t="str">
            <v>O&amp;M excl A&amp;G - Cust Serv</v>
          </cell>
          <cell r="C169" t="str">
            <v>CUOMXAG</v>
          </cell>
          <cell r="D169">
            <v>0.68781756105994141</v>
          </cell>
          <cell r="E169">
            <v>3.7935543763426068E-2</v>
          </cell>
          <cell r="F169">
            <v>0.21558697029122151</v>
          </cell>
          <cell r="G169">
            <v>6.1130939039797808E-3</v>
          </cell>
          <cell r="H169">
            <v>8.5065631955156158E-3</v>
          </cell>
          <cell r="I169">
            <v>4.0181911909493793E-2</v>
          </cell>
          <cell r="J169">
            <v>3.8583558764218396E-3</v>
          </cell>
          <cell r="K169">
            <v>1</v>
          </cell>
        </row>
        <row r="170">
          <cell r="A170">
            <v>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65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66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67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68</v>
          </cell>
          <cell r="B174" t="str">
            <v>Transmission O&amp;M</v>
          </cell>
          <cell r="C174" t="str">
            <v>TRAO&amp;M</v>
          </cell>
          <cell r="D174">
            <v>0.46336901400952801</v>
          </cell>
          <cell r="E174">
            <v>1.3983157708924525E-2</v>
          </cell>
          <cell r="F174">
            <v>0.35960410352655814</v>
          </cell>
          <cell r="G174">
            <v>3.9736102842567025E-2</v>
          </cell>
          <cell r="H174">
            <v>0.1233076219124223</v>
          </cell>
          <cell r="I174">
            <v>0</v>
          </cell>
          <cell r="J174">
            <v>0</v>
          </cell>
          <cell r="K174">
            <v>0.99999999999999989</v>
          </cell>
        </row>
        <row r="175">
          <cell r="A175">
            <v>69</v>
          </cell>
          <cell r="B175" t="str">
            <v>Distribution O&amp;M</v>
          </cell>
          <cell r="C175" t="str">
            <v>DISO&amp;M</v>
          </cell>
          <cell r="D175">
            <v>0.64544719986551813</v>
          </cell>
          <cell r="E175">
            <v>3.314137578351143E-2</v>
          </cell>
          <cell r="F175">
            <v>0.25092041989823299</v>
          </cell>
          <cell r="G175">
            <v>1.9830381960429071E-2</v>
          </cell>
          <cell r="H175">
            <v>0</v>
          </cell>
          <cell r="I175">
            <v>4.0826093566001039E-2</v>
          </cell>
          <cell r="J175">
            <v>9.8345289263073784E-3</v>
          </cell>
          <cell r="K175">
            <v>1</v>
          </cell>
        </row>
        <row r="176">
          <cell r="A176">
            <v>70</v>
          </cell>
          <cell r="B176" t="str">
            <v>Metering O&amp;M</v>
          </cell>
          <cell r="C176" t="str">
            <v>METO&amp;M</v>
          </cell>
          <cell r="D176">
            <v>0.75565126630114088</v>
          </cell>
          <cell r="E176">
            <v>6.0211818323008766E-2</v>
          </cell>
          <cell r="F176">
            <v>0.15123390949517759</v>
          </cell>
          <cell r="G176">
            <v>1.0028499813884723E-2</v>
          </cell>
          <cell r="H176">
            <v>2.2874506066788057E-2</v>
          </cell>
          <cell r="I176">
            <v>0</v>
          </cell>
          <cell r="J176">
            <v>0</v>
          </cell>
          <cell r="K176">
            <v>1</v>
          </cell>
        </row>
        <row r="177">
          <cell r="A177">
            <v>71</v>
          </cell>
          <cell r="B177" t="str">
            <v>Customer Service O&amp;M</v>
          </cell>
          <cell r="C177" t="str">
            <v>CUSO&amp;M</v>
          </cell>
          <cell r="D177">
            <v>0.68781756105994141</v>
          </cell>
          <cell r="E177">
            <v>3.7935543763426074E-2</v>
          </cell>
          <cell r="F177">
            <v>0.21558697029122151</v>
          </cell>
          <cell r="G177">
            <v>6.1130939039797817E-3</v>
          </cell>
          <cell r="H177">
            <v>8.5065631955156158E-3</v>
          </cell>
          <cell r="I177">
            <v>4.01819119094938E-2</v>
          </cell>
          <cell r="J177">
            <v>3.85835587642184E-3</v>
          </cell>
          <cell r="K177">
            <v>1</v>
          </cell>
        </row>
        <row r="178">
          <cell r="A178">
            <v>72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73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74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76</v>
          </cell>
          <cell r="B182" t="str">
            <v>Taxable Income - Transmission</v>
          </cell>
          <cell r="C182" t="str">
            <v>TTXINC</v>
          </cell>
          <cell r="D182">
            <v>0.46336901400952801</v>
          </cell>
          <cell r="E182">
            <v>1.3983157708924525E-2</v>
          </cell>
          <cell r="F182">
            <v>0.35960410352655808</v>
          </cell>
          <cell r="G182">
            <v>3.9736102842567018E-2</v>
          </cell>
          <cell r="H182">
            <v>0.1233076219124223</v>
          </cell>
          <cell r="I182">
            <v>0</v>
          </cell>
          <cell r="J182">
            <v>0</v>
          </cell>
          <cell r="K182">
            <v>0.99999999999999989</v>
          </cell>
        </row>
        <row r="183">
          <cell r="A183">
            <v>77</v>
          </cell>
          <cell r="B183" t="str">
            <v>Taxable Income - Distribution</v>
          </cell>
          <cell r="C183" t="str">
            <v>DTXINC</v>
          </cell>
          <cell r="D183">
            <v>0.58979876708787271</v>
          </cell>
          <cell r="E183">
            <v>2.3376853650165914E-2</v>
          </cell>
          <cell r="F183">
            <v>0.26753652934137967</v>
          </cell>
          <cell r="G183">
            <v>1.7300504736656518E-2</v>
          </cell>
          <cell r="H183">
            <v>0</v>
          </cell>
          <cell r="I183">
            <v>9.4737382746164903E-2</v>
          </cell>
          <cell r="J183">
            <v>7.2499624377600482E-3</v>
          </cell>
          <cell r="K183">
            <v>0.99999999999999989</v>
          </cell>
        </row>
        <row r="184">
          <cell r="A184">
            <v>78</v>
          </cell>
          <cell r="B184" t="str">
            <v>Taxable Income - Metering</v>
          </cell>
          <cell r="C184" t="str">
            <v>MTXINC</v>
          </cell>
          <cell r="D184">
            <v>0.58549386347320342</v>
          </cell>
          <cell r="E184">
            <v>6.9040488075668441E-2</v>
          </cell>
          <cell r="F184">
            <v>0.2887476770795257</v>
          </cell>
          <cell r="G184">
            <v>1.5571955664285627E-2</v>
          </cell>
          <cell r="H184">
            <v>4.1146015707316748E-2</v>
          </cell>
          <cell r="I184">
            <v>0</v>
          </cell>
          <cell r="J184">
            <v>0</v>
          </cell>
          <cell r="K184">
            <v>1</v>
          </cell>
        </row>
        <row r="185">
          <cell r="A185">
            <v>79</v>
          </cell>
          <cell r="B185" t="str">
            <v>Taxable Income - Customer Service</v>
          </cell>
          <cell r="C185" t="str">
            <v>CUTXINC</v>
          </cell>
          <cell r="D185">
            <v>0.68781756105994141</v>
          </cell>
          <cell r="E185">
            <v>3.7935543763426068E-2</v>
          </cell>
          <cell r="F185">
            <v>0.21558697029122151</v>
          </cell>
          <cell r="G185">
            <v>6.1130939039797799E-3</v>
          </cell>
          <cell r="H185">
            <v>8.5065631955156158E-3</v>
          </cell>
          <cell r="I185">
            <v>4.01819119094938E-2</v>
          </cell>
          <cell r="J185">
            <v>3.85835587642184E-3</v>
          </cell>
          <cell r="K185">
            <v>1</v>
          </cell>
        </row>
        <row r="186">
          <cell r="A186">
            <v>80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81</v>
          </cell>
          <cell r="B187" t="str">
            <v>System Benefit Fund</v>
          </cell>
          <cell r="C187" t="str">
            <v>SBF</v>
          </cell>
          <cell r="D187">
            <v>0.33380503184324734</v>
          </cell>
          <cell r="E187">
            <v>1.486345282197837E-2</v>
          </cell>
          <cell r="F187">
            <v>0.3805327293797503</v>
          </cell>
          <cell r="G187">
            <v>4.8455853371029756E-2</v>
          </cell>
          <cell r="H187">
            <v>0.21848730352802695</v>
          </cell>
          <cell r="I187">
            <v>2.9559331646478028E-3</v>
          </cell>
          <cell r="J187">
            <v>8.9969589131942002E-4</v>
          </cell>
          <cell r="K187">
            <v>0.99999999999999989</v>
          </cell>
        </row>
        <row r="188">
          <cell r="A188">
            <v>82</v>
          </cell>
          <cell r="B188" t="str">
            <v>CTC Revenue</v>
          </cell>
          <cell r="C188" t="str">
            <v>CTC</v>
          </cell>
          <cell r="D188">
            <v>0.18210900000000005</v>
          </cell>
          <cell r="E188">
            <v>2.703867439007436E-2</v>
          </cell>
          <cell r="F188">
            <v>0.54595709817805327</v>
          </cell>
          <cell r="G188">
            <v>7.0927664749752095E-2</v>
          </cell>
          <cell r="H188">
            <v>0.17105456268212035</v>
          </cell>
          <cell r="I188">
            <v>2.2407161750752657E-3</v>
          </cell>
          <cell r="J188">
            <v>6.7228382492473516E-4</v>
          </cell>
          <cell r="K188">
            <v>1.0000000000000002</v>
          </cell>
        </row>
        <row r="189">
          <cell r="A189">
            <v>83</v>
          </cell>
          <cell r="B189" t="str">
            <v>Transition Charge - TC1</v>
          </cell>
          <cell r="C189" t="str">
            <v>TC1</v>
          </cell>
          <cell r="D189">
            <v>0.36289399999999999</v>
          </cell>
          <cell r="E189">
            <v>2.0654994833699449E-2</v>
          </cell>
          <cell r="F189">
            <v>0.43357317567544146</v>
          </cell>
          <cell r="G189">
            <v>5.3238044321161297E-2</v>
          </cell>
          <cell r="H189">
            <v>0.12697713706018013</v>
          </cell>
          <cell r="I189">
            <v>2.053754966479064E-3</v>
          </cell>
          <cell r="J189">
            <v>6.0889314303848308E-4</v>
          </cell>
          <cell r="K189">
            <v>0.99999999999999989</v>
          </cell>
        </row>
        <row r="190">
          <cell r="A190">
            <v>84</v>
          </cell>
          <cell r="B190" t="str">
            <v>Docket 22355 A&amp;E 4CP</v>
          </cell>
          <cell r="C190" t="str">
            <v>NDC</v>
          </cell>
          <cell r="D190">
            <v>0.41225299999999998</v>
          </cell>
          <cell r="E190">
            <v>9.5600000000000008E-3</v>
          </cell>
          <cell r="F190">
            <v>0.36154500000000001</v>
          </cell>
          <cell r="G190">
            <v>4.879E-2</v>
          </cell>
          <cell r="H190">
            <v>0.16554199999999999</v>
          </cell>
          <cell r="I190">
            <v>1.444E-3</v>
          </cell>
          <cell r="J190">
            <v>8.6600000000000002E-4</v>
          </cell>
          <cell r="K190">
            <v>1</v>
          </cell>
        </row>
        <row r="191">
          <cell r="A191">
            <v>85</v>
          </cell>
          <cell r="B191" t="str">
            <v>Transition Charge 2 - TC2</v>
          </cell>
          <cell r="C191" t="str">
            <v>TC2</v>
          </cell>
          <cell r="D191">
            <v>0.40041199999999999</v>
          </cell>
          <cell r="E191">
            <v>1.8918715242646475E-2</v>
          </cell>
          <cell r="F191">
            <v>0.38122170823425283</v>
          </cell>
          <cell r="G191">
            <v>5.0254949161720672E-2</v>
          </cell>
          <cell r="H191">
            <v>0.14259262736138006</v>
          </cell>
          <cell r="I191">
            <v>5.0818255117496625E-3</v>
          </cell>
          <cell r="J191">
            <v>1.5181744882503379E-3</v>
          </cell>
          <cell r="K191">
            <v>1</v>
          </cell>
        </row>
        <row r="192">
          <cell r="A192">
            <v>86</v>
          </cell>
          <cell r="B192" t="str">
            <v>Rate Case Exp. - Current</v>
          </cell>
          <cell r="C192" t="str">
            <v>RCE1</v>
          </cell>
          <cell r="D192">
            <v>0.39149382108274189</v>
          </cell>
          <cell r="E192">
            <v>2.0676288278843834E-2</v>
          </cell>
          <cell r="F192">
            <v>0.41455575395936672</v>
          </cell>
          <cell r="G192">
            <v>5.3800711519581219E-2</v>
          </cell>
          <cell r="H192">
            <v>0.11689835510732399</v>
          </cell>
          <cell r="I192">
            <v>1.9807762161988592E-3</v>
          </cell>
          <cell r="J192">
            <v>5.9429383594349387E-4</v>
          </cell>
          <cell r="K192">
            <v>1</v>
          </cell>
        </row>
        <row r="193">
          <cell r="A193">
            <v>87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88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89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90</v>
          </cell>
          <cell r="B196" t="str">
            <v>Total Cost of Service - Transmission</v>
          </cell>
          <cell r="C196" t="str">
            <v>TRACOS</v>
          </cell>
          <cell r="D196">
            <v>0.46336901400952796</v>
          </cell>
          <cell r="E196">
            <v>1.3983157708924523E-2</v>
          </cell>
          <cell r="F196">
            <v>0.35960410352655808</v>
          </cell>
          <cell r="G196">
            <v>3.9736102842567018E-2</v>
          </cell>
          <cell r="H196">
            <v>0.12330762191242228</v>
          </cell>
          <cell r="I196">
            <v>0</v>
          </cell>
          <cell r="J196">
            <v>0</v>
          </cell>
          <cell r="K196">
            <v>0.99999999999999989</v>
          </cell>
        </row>
        <row r="197">
          <cell r="A197">
            <v>91</v>
          </cell>
          <cell r="B197" t="str">
            <v>Total Cost of Service - Distribution</v>
          </cell>
          <cell r="C197" t="str">
            <v>DISCOS</v>
          </cell>
          <cell r="D197">
            <v>0.56305637353748672</v>
          </cell>
          <cell r="E197">
            <v>2.6018161984463151E-2</v>
          </cell>
          <cell r="F197">
            <v>0.30102565604549031</v>
          </cell>
          <cell r="G197">
            <v>2.4190981681824375E-2</v>
          </cell>
          <cell r="H197">
            <v>1.081992428770516E-2</v>
          </cell>
          <cell r="I197">
            <v>6.7514810151361737E-2</v>
          </cell>
          <cell r="J197">
            <v>7.3740923116686835E-3</v>
          </cell>
          <cell r="K197">
            <v>1.0000000000000002</v>
          </cell>
        </row>
        <row r="198">
          <cell r="A198">
            <v>92</v>
          </cell>
          <cell r="B198" t="str">
            <v>Total Cost of Service - Metering</v>
          </cell>
          <cell r="C198" t="str">
            <v>METCOS</v>
          </cell>
          <cell r="D198">
            <v>0.71568953133808622</v>
          </cell>
          <cell r="E198">
            <v>6.2388252912654915E-2</v>
          </cell>
          <cell r="F198">
            <v>0.1843875836692091</v>
          </cell>
          <cell r="G198">
            <v>1.1361641341028043E-2</v>
          </cell>
          <cell r="H198">
            <v>2.6172990739021785E-2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93</v>
          </cell>
          <cell r="B199" t="str">
            <v>Total Cost of Service - Cust Serv</v>
          </cell>
          <cell r="C199" t="str">
            <v>CUSCOS</v>
          </cell>
          <cell r="D199">
            <v>0.68284500038806228</v>
          </cell>
          <cell r="E199">
            <v>3.7512726596746378E-2</v>
          </cell>
          <cell r="F199">
            <v>0.21886312939802388</v>
          </cell>
          <cell r="G199">
            <v>6.875466869036416E-3</v>
          </cell>
          <cell r="H199">
            <v>9.6606592067956763E-3</v>
          </cell>
          <cell r="I199">
            <v>4.0347080933693123E-2</v>
          </cell>
          <cell r="J199">
            <v>3.8959366076420383E-3</v>
          </cell>
          <cell r="K199">
            <v>0.99999999999999989</v>
          </cell>
        </row>
        <row r="200">
          <cell r="A200">
            <v>94</v>
          </cell>
          <cell r="B200" t="str">
            <v>Total Cost of Service - All Functions</v>
          </cell>
          <cell r="C200" t="str">
            <v>TOTCOS</v>
          </cell>
          <cell r="D200">
            <v>0.56019476809744417</v>
          </cell>
          <cell r="E200">
            <v>2.7083769137665522E-2</v>
          </cell>
          <cell r="F200">
            <v>0.29967092682576407</v>
          </cell>
          <cell r="G200">
            <v>2.5679706259231858E-2</v>
          </cell>
          <cell r="H200">
            <v>3.8126906922922137E-2</v>
          </cell>
          <cell r="I200">
            <v>4.4421042122306964E-2</v>
          </cell>
          <cell r="J200">
            <v>4.8228806346652222E-3</v>
          </cell>
          <cell r="K200">
            <v>0.99999999999999989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368"/>
      <sheetName val="A373"/>
      <sheetName val="A370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SBF"/>
      <sheetName val="TC1"/>
      <sheetName val="TC2"/>
      <sheetName val="CTC"/>
      <sheetName val="RCE1"/>
      <sheetName val="idr sep"/>
      <sheetName val="Cust_Chg"/>
      <sheetName val="CMC"/>
      <sheetName val="Lighting_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A123C-8CA2-45DF-89FD-2AE7EA358503}">
  <dimension ref="A1:P754"/>
  <sheetViews>
    <sheetView view="pageBreakPreview" zoomScale="60" zoomScaleNormal="100" workbookViewId="0">
      <selection sqref="A1:N1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5" bestFit="1" customWidth="1"/>
    <col min="5" max="5" width="12" bestFit="1" customWidth="1"/>
    <col min="6" max="6" width="14.140625" bestFit="1" customWidth="1"/>
    <col min="7" max="7" width="39.5703125" bestFit="1" customWidth="1"/>
    <col min="8" max="8" width="5.140625" bestFit="1" customWidth="1"/>
    <col min="9" max="10" width="10.5703125" bestFit="1" customWidth="1"/>
    <col min="11" max="11" width="39.5703125" bestFit="1" customWidth="1"/>
    <col min="12" max="12" width="16.140625" bestFit="1" customWidth="1"/>
    <col min="13" max="13" width="10.5703125" bestFit="1" customWidth="1"/>
    <col min="14" max="14" width="5.42578125" bestFit="1" customWidth="1"/>
    <col min="16" max="16" width="21.85546875" bestFit="1" customWidth="1"/>
  </cols>
  <sheetData>
    <row r="1" spans="1:16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4" spans="1:16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P4" t="s">
        <v>15</v>
      </c>
    </row>
    <row r="5" spans="1:16">
      <c r="A5" s="1" t="s">
        <v>16</v>
      </c>
      <c r="B5" t="s">
        <v>17</v>
      </c>
      <c r="C5">
        <v>58938</v>
      </c>
      <c r="D5">
        <v>0</v>
      </c>
      <c r="E5" t="s">
        <v>18</v>
      </c>
      <c r="F5">
        <v>3641040</v>
      </c>
      <c r="G5" t="s">
        <v>19</v>
      </c>
      <c r="H5" t="s">
        <v>20</v>
      </c>
      <c r="I5">
        <v>101556</v>
      </c>
      <c r="J5" s="2">
        <v>36160</v>
      </c>
      <c r="K5" t="s">
        <v>21</v>
      </c>
      <c r="L5" s="3">
        <v>14613359.68</v>
      </c>
      <c r="M5" s="4">
        <v>13297</v>
      </c>
      <c r="N5" t="s">
        <v>22</v>
      </c>
      <c r="P5" t="s">
        <v>23</v>
      </c>
    </row>
    <row r="6" spans="1:16">
      <c r="A6" s="1" t="s">
        <v>16</v>
      </c>
      <c r="B6" t="s">
        <v>17</v>
      </c>
      <c r="C6">
        <v>58995</v>
      </c>
      <c r="D6">
        <v>0</v>
      </c>
      <c r="E6" t="s">
        <v>24</v>
      </c>
      <c r="F6">
        <v>3641040</v>
      </c>
      <c r="G6" t="s">
        <v>19</v>
      </c>
      <c r="H6" t="s">
        <v>25</v>
      </c>
      <c r="I6">
        <v>101557</v>
      </c>
      <c r="J6" s="2">
        <v>36160</v>
      </c>
      <c r="K6" t="s">
        <v>21</v>
      </c>
      <c r="L6" s="3">
        <v>17598674.300000001</v>
      </c>
      <c r="M6" s="4">
        <v>6154</v>
      </c>
      <c r="N6" t="s">
        <v>22</v>
      </c>
      <c r="P6" t="s">
        <v>23</v>
      </c>
    </row>
    <row r="7" spans="1:16">
      <c r="A7" s="1" t="s">
        <v>16</v>
      </c>
      <c r="B7" t="s">
        <v>17</v>
      </c>
      <c r="C7">
        <v>59066</v>
      </c>
      <c r="D7">
        <v>0</v>
      </c>
      <c r="E7" t="s">
        <v>26</v>
      </c>
      <c r="F7">
        <v>3641040</v>
      </c>
      <c r="G7" t="s">
        <v>19</v>
      </c>
      <c r="H7" t="s">
        <v>27</v>
      </c>
      <c r="I7">
        <v>101677</v>
      </c>
      <c r="J7" s="2">
        <v>36160</v>
      </c>
      <c r="K7" t="s">
        <v>21</v>
      </c>
      <c r="L7" s="3">
        <v>4054448.97</v>
      </c>
      <c r="M7" s="4">
        <v>12003</v>
      </c>
      <c r="N7" t="s">
        <v>22</v>
      </c>
      <c r="P7" t="s">
        <v>23</v>
      </c>
    </row>
    <row r="8" spans="1:16">
      <c r="A8" s="1" t="s">
        <v>16</v>
      </c>
      <c r="B8" t="s">
        <v>17</v>
      </c>
      <c r="C8">
        <v>59103</v>
      </c>
      <c r="D8">
        <v>0</v>
      </c>
      <c r="E8" t="s">
        <v>28</v>
      </c>
      <c r="F8">
        <v>3641040</v>
      </c>
      <c r="G8" t="s">
        <v>19</v>
      </c>
      <c r="H8" t="s">
        <v>29</v>
      </c>
      <c r="I8">
        <v>101678</v>
      </c>
      <c r="J8" s="2">
        <v>36160</v>
      </c>
      <c r="K8" t="s">
        <v>21</v>
      </c>
      <c r="L8" s="3">
        <v>10651074.57</v>
      </c>
      <c r="M8" s="4">
        <v>11359</v>
      </c>
      <c r="N8" t="s">
        <v>22</v>
      </c>
      <c r="P8" t="s">
        <v>23</v>
      </c>
    </row>
    <row r="9" spans="1:16">
      <c r="A9" s="1" t="s">
        <v>16</v>
      </c>
      <c r="B9" t="s">
        <v>17</v>
      </c>
      <c r="C9">
        <v>59132</v>
      </c>
      <c r="D9">
        <v>0</v>
      </c>
      <c r="E9" t="s">
        <v>30</v>
      </c>
      <c r="F9">
        <v>3641040</v>
      </c>
      <c r="G9" t="s">
        <v>19</v>
      </c>
      <c r="H9" t="s">
        <v>31</v>
      </c>
      <c r="I9">
        <v>101530</v>
      </c>
      <c r="J9" s="2">
        <v>36160</v>
      </c>
      <c r="K9" t="s">
        <v>21</v>
      </c>
      <c r="L9" s="3">
        <v>18063464.27</v>
      </c>
      <c r="M9" s="4">
        <v>17936</v>
      </c>
      <c r="N9" t="s">
        <v>22</v>
      </c>
      <c r="P9" t="s">
        <v>23</v>
      </c>
    </row>
    <row r="10" spans="1:16">
      <c r="A10" s="1" t="s">
        <v>16</v>
      </c>
      <c r="B10" t="s">
        <v>17</v>
      </c>
      <c r="C10">
        <v>59165</v>
      </c>
      <c r="D10">
        <v>0</v>
      </c>
      <c r="E10" t="s">
        <v>32</v>
      </c>
      <c r="F10">
        <v>3641040</v>
      </c>
      <c r="G10" t="s">
        <v>19</v>
      </c>
      <c r="H10" t="s">
        <v>33</v>
      </c>
      <c r="I10">
        <v>101575</v>
      </c>
      <c r="J10" s="2">
        <v>36160</v>
      </c>
      <c r="K10" t="s">
        <v>21</v>
      </c>
      <c r="L10" s="3">
        <v>8562261.5800000001</v>
      </c>
      <c r="M10" s="4">
        <v>9059</v>
      </c>
      <c r="N10" t="s">
        <v>22</v>
      </c>
      <c r="P10" t="s">
        <v>23</v>
      </c>
    </row>
    <row r="11" spans="1:16">
      <c r="A11" s="1" t="s">
        <v>16</v>
      </c>
      <c r="B11" t="s">
        <v>17</v>
      </c>
      <c r="C11">
        <v>59213</v>
      </c>
      <c r="D11">
        <v>0</v>
      </c>
      <c r="E11" t="s">
        <v>34</v>
      </c>
      <c r="F11">
        <v>3641040</v>
      </c>
      <c r="G11" t="s">
        <v>19</v>
      </c>
      <c r="H11" t="s">
        <v>35</v>
      </c>
      <c r="I11">
        <v>101675</v>
      </c>
      <c r="J11" s="2">
        <v>36160</v>
      </c>
      <c r="K11" t="s">
        <v>21</v>
      </c>
      <c r="L11" s="3">
        <v>13500849.91</v>
      </c>
      <c r="M11" s="4">
        <v>11039</v>
      </c>
      <c r="N11" t="s">
        <v>22</v>
      </c>
      <c r="P11" t="s">
        <v>23</v>
      </c>
    </row>
    <row r="12" spans="1:16">
      <c r="A12" s="1" t="s">
        <v>16</v>
      </c>
      <c r="B12" t="s">
        <v>17</v>
      </c>
      <c r="C12">
        <v>59244</v>
      </c>
      <c r="D12">
        <v>0</v>
      </c>
      <c r="E12" t="s">
        <v>36</v>
      </c>
      <c r="F12">
        <v>3641040</v>
      </c>
      <c r="G12" t="s">
        <v>19</v>
      </c>
      <c r="H12" t="s">
        <v>37</v>
      </c>
      <c r="I12">
        <v>101557</v>
      </c>
      <c r="J12" s="2">
        <v>36160</v>
      </c>
      <c r="K12" t="s">
        <v>21</v>
      </c>
      <c r="L12" s="3">
        <v>97223.98</v>
      </c>
      <c r="M12">
        <v>14</v>
      </c>
      <c r="N12" t="s">
        <v>22</v>
      </c>
      <c r="P12" t="s">
        <v>23</v>
      </c>
    </row>
    <row r="13" spans="1:16">
      <c r="A13" s="1" t="s">
        <v>16</v>
      </c>
      <c r="B13" t="s">
        <v>17</v>
      </c>
      <c r="C13">
        <v>59277</v>
      </c>
      <c r="D13">
        <v>0</v>
      </c>
      <c r="E13" t="s">
        <v>38</v>
      </c>
      <c r="F13">
        <v>3641040</v>
      </c>
      <c r="G13" t="s">
        <v>19</v>
      </c>
      <c r="H13" t="s">
        <v>39</v>
      </c>
      <c r="I13">
        <v>101458</v>
      </c>
      <c r="J13" s="2">
        <v>36160</v>
      </c>
      <c r="K13" t="s">
        <v>21</v>
      </c>
      <c r="L13" s="3">
        <v>4983812.96</v>
      </c>
      <c r="M13" s="4">
        <v>5204</v>
      </c>
      <c r="N13" t="s">
        <v>22</v>
      </c>
      <c r="P13" t="s">
        <v>23</v>
      </c>
    </row>
    <row r="14" spans="1:16">
      <c r="A14" s="1" t="s">
        <v>16</v>
      </c>
      <c r="B14" t="s">
        <v>17</v>
      </c>
      <c r="C14">
        <v>59304</v>
      </c>
      <c r="D14">
        <v>0</v>
      </c>
      <c r="E14" t="s">
        <v>40</v>
      </c>
      <c r="F14">
        <v>3641040</v>
      </c>
      <c r="G14" t="s">
        <v>19</v>
      </c>
      <c r="H14" t="s">
        <v>41</v>
      </c>
      <c r="I14">
        <v>101570</v>
      </c>
      <c r="J14" s="2">
        <v>36160</v>
      </c>
      <c r="K14" t="s">
        <v>21</v>
      </c>
      <c r="L14" s="3">
        <v>4390084.79</v>
      </c>
      <c r="M14" s="4">
        <v>6709</v>
      </c>
      <c r="N14" t="s">
        <v>22</v>
      </c>
      <c r="P14" t="s">
        <v>23</v>
      </c>
    </row>
    <row r="15" spans="1:16">
      <c r="A15" s="1" t="s">
        <v>16</v>
      </c>
      <c r="B15" t="s">
        <v>17</v>
      </c>
      <c r="C15">
        <v>59332</v>
      </c>
      <c r="D15">
        <v>0</v>
      </c>
      <c r="E15" t="s">
        <v>42</v>
      </c>
      <c r="F15">
        <v>3641040</v>
      </c>
      <c r="G15" t="s">
        <v>19</v>
      </c>
      <c r="H15" t="s">
        <v>43</v>
      </c>
      <c r="I15">
        <v>101677</v>
      </c>
      <c r="J15" s="2">
        <v>36160</v>
      </c>
      <c r="K15" t="s">
        <v>21</v>
      </c>
      <c r="L15" s="3">
        <v>3009683.17</v>
      </c>
      <c r="M15" s="4">
        <v>8422</v>
      </c>
      <c r="N15" t="s">
        <v>22</v>
      </c>
      <c r="P15" t="s">
        <v>23</v>
      </c>
    </row>
    <row r="16" spans="1:16">
      <c r="A16" s="1" t="s">
        <v>16</v>
      </c>
      <c r="B16" t="s">
        <v>17</v>
      </c>
      <c r="C16">
        <v>59405</v>
      </c>
      <c r="D16">
        <v>0</v>
      </c>
      <c r="E16" t="s">
        <v>44</v>
      </c>
      <c r="F16">
        <v>3641040</v>
      </c>
      <c r="G16" t="s">
        <v>19</v>
      </c>
      <c r="H16" t="s">
        <v>45</v>
      </c>
      <c r="I16">
        <v>101574</v>
      </c>
      <c r="J16" s="2">
        <v>36160</v>
      </c>
      <c r="K16" t="s">
        <v>21</v>
      </c>
      <c r="L16" s="3">
        <v>16450973.869999999</v>
      </c>
      <c r="M16" s="4">
        <v>12610</v>
      </c>
      <c r="N16" t="s">
        <v>22</v>
      </c>
      <c r="P16" t="s">
        <v>23</v>
      </c>
    </row>
    <row r="17" spans="1:16">
      <c r="A17" s="1" t="s">
        <v>16</v>
      </c>
      <c r="B17" t="s">
        <v>17</v>
      </c>
      <c r="C17">
        <v>59459</v>
      </c>
      <c r="D17">
        <v>0</v>
      </c>
      <c r="E17" t="s">
        <v>46</v>
      </c>
      <c r="F17">
        <v>3641040</v>
      </c>
      <c r="G17" t="s">
        <v>19</v>
      </c>
      <c r="H17" t="s">
        <v>47</v>
      </c>
      <c r="I17">
        <v>101459</v>
      </c>
      <c r="J17" s="2">
        <v>36160</v>
      </c>
      <c r="K17" t="s">
        <v>21</v>
      </c>
      <c r="L17" s="3">
        <v>13141.6</v>
      </c>
      <c r="M17">
        <v>28</v>
      </c>
      <c r="N17" t="s">
        <v>22</v>
      </c>
      <c r="P17" t="s">
        <v>23</v>
      </c>
    </row>
    <row r="18" spans="1:16">
      <c r="A18" s="1" t="s">
        <v>16</v>
      </c>
      <c r="B18" t="s">
        <v>17</v>
      </c>
      <c r="C18">
        <v>59470</v>
      </c>
      <c r="D18">
        <v>0</v>
      </c>
      <c r="E18" t="s">
        <v>48</v>
      </c>
      <c r="F18">
        <v>3641040</v>
      </c>
      <c r="G18" t="s">
        <v>19</v>
      </c>
      <c r="H18" t="s">
        <v>49</v>
      </c>
      <c r="I18">
        <v>101566</v>
      </c>
      <c r="J18" s="2">
        <v>36160</v>
      </c>
      <c r="K18" t="s">
        <v>21</v>
      </c>
      <c r="L18" s="3">
        <v>8782453.7599999998</v>
      </c>
      <c r="M18" s="4">
        <v>6690</v>
      </c>
      <c r="N18" t="s">
        <v>22</v>
      </c>
      <c r="P18" t="s">
        <v>23</v>
      </c>
    </row>
    <row r="19" spans="1:16">
      <c r="A19" s="1" t="s">
        <v>16</v>
      </c>
      <c r="B19" t="s">
        <v>17</v>
      </c>
      <c r="C19">
        <v>2135698</v>
      </c>
      <c r="D19">
        <v>0</v>
      </c>
      <c r="E19" t="s">
        <v>50</v>
      </c>
      <c r="F19">
        <v>3641040</v>
      </c>
      <c r="G19" t="s">
        <v>19</v>
      </c>
      <c r="H19" t="s">
        <v>51</v>
      </c>
      <c r="I19">
        <v>101627</v>
      </c>
      <c r="J19" s="2">
        <v>40639</v>
      </c>
      <c r="K19" t="s">
        <v>21</v>
      </c>
      <c r="L19" s="3">
        <v>5124238.2</v>
      </c>
      <c r="M19" s="4">
        <v>5447</v>
      </c>
      <c r="N19" t="s">
        <v>22</v>
      </c>
      <c r="P19" t="s">
        <v>23</v>
      </c>
    </row>
    <row r="20" spans="1:16">
      <c r="A20" s="1" t="s">
        <v>16</v>
      </c>
      <c r="B20" t="s">
        <v>17</v>
      </c>
      <c r="C20">
        <v>3311413</v>
      </c>
      <c r="D20">
        <v>0</v>
      </c>
      <c r="E20" t="s">
        <v>52</v>
      </c>
      <c r="F20">
        <v>3641040</v>
      </c>
      <c r="G20" t="s">
        <v>19</v>
      </c>
      <c r="H20" t="s">
        <v>53</v>
      </c>
      <c r="I20">
        <v>101652</v>
      </c>
      <c r="J20" s="2">
        <v>43465</v>
      </c>
      <c r="K20" t="s">
        <v>21</v>
      </c>
      <c r="L20" s="3">
        <v>13337843.09</v>
      </c>
      <c r="M20" s="4">
        <v>12231</v>
      </c>
      <c r="N20" t="s">
        <v>22</v>
      </c>
      <c r="P20" t="s">
        <v>23</v>
      </c>
    </row>
    <row r="21" spans="1:16">
      <c r="A21" s="1" t="s">
        <v>16</v>
      </c>
      <c r="B21" t="s">
        <v>17</v>
      </c>
      <c r="C21">
        <v>58939</v>
      </c>
      <c r="D21">
        <v>0</v>
      </c>
      <c r="E21" t="s">
        <v>54</v>
      </c>
      <c r="F21">
        <v>3641045</v>
      </c>
      <c r="G21" t="s">
        <v>55</v>
      </c>
      <c r="H21" t="s">
        <v>20</v>
      </c>
      <c r="I21">
        <v>101556</v>
      </c>
      <c r="J21" s="2">
        <v>36160</v>
      </c>
      <c r="K21" t="s">
        <v>56</v>
      </c>
      <c r="L21" s="3">
        <v>28800272.210000001</v>
      </c>
      <c r="M21" s="4">
        <v>24697</v>
      </c>
      <c r="N21" t="s">
        <v>22</v>
      </c>
      <c r="P21" t="s">
        <v>23</v>
      </c>
    </row>
    <row r="22" spans="1:16">
      <c r="A22" s="1" t="s">
        <v>16</v>
      </c>
      <c r="B22" t="s">
        <v>17</v>
      </c>
      <c r="C22">
        <v>58996</v>
      </c>
      <c r="D22">
        <v>0</v>
      </c>
      <c r="E22" t="s">
        <v>57</v>
      </c>
      <c r="F22">
        <v>3641045</v>
      </c>
      <c r="G22" t="s">
        <v>55</v>
      </c>
      <c r="H22" t="s">
        <v>25</v>
      </c>
      <c r="I22">
        <v>101557</v>
      </c>
      <c r="J22" s="2">
        <v>36160</v>
      </c>
      <c r="K22" t="s">
        <v>56</v>
      </c>
      <c r="L22" s="3">
        <v>38231844.710000001</v>
      </c>
      <c r="M22" s="4">
        <v>13815</v>
      </c>
      <c r="N22" t="s">
        <v>22</v>
      </c>
      <c r="P22" t="s">
        <v>23</v>
      </c>
    </row>
    <row r="23" spans="1:16">
      <c r="A23" s="1" t="s">
        <v>16</v>
      </c>
      <c r="B23" t="s">
        <v>17</v>
      </c>
      <c r="C23">
        <v>59031</v>
      </c>
      <c r="D23">
        <v>0</v>
      </c>
      <c r="E23" t="s">
        <v>58</v>
      </c>
      <c r="F23">
        <v>3641045</v>
      </c>
      <c r="G23" t="s">
        <v>55</v>
      </c>
      <c r="H23" t="s">
        <v>59</v>
      </c>
      <c r="I23">
        <v>101576</v>
      </c>
      <c r="J23" s="2">
        <v>36160</v>
      </c>
      <c r="K23" t="s">
        <v>56</v>
      </c>
      <c r="L23" s="3">
        <v>74970.61</v>
      </c>
      <c r="M23">
        <v>0</v>
      </c>
      <c r="N23" t="s">
        <v>22</v>
      </c>
      <c r="P23" t="s">
        <v>23</v>
      </c>
    </row>
    <row r="24" spans="1:16">
      <c r="A24" s="1" t="s">
        <v>16</v>
      </c>
      <c r="B24" t="s">
        <v>17</v>
      </c>
      <c r="C24">
        <v>59067</v>
      </c>
      <c r="D24">
        <v>0</v>
      </c>
      <c r="E24" t="s">
        <v>60</v>
      </c>
      <c r="F24">
        <v>3641045</v>
      </c>
      <c r="G24" t="s">
        <v>55</v>
      </c>
      <c r="H24" t="s">
        <v>27</v>
      </c>
      <c r="I24">
        <v>101677</v>
      </c>
      <c r="J24" s="2">
        <v>36160</v>
      </c>
      <c r="K24" t="s">
        <v>56</v>
      </c>
      <c r="L24" s="3">
        <v>8490224.9399999995</v>
      </c>
      <c r="M24" s="4">
        <v>13866</v>
      </c>
      <c r="N24" t="s">
        <v>22</v>
      </c>
      <c r="P24" t="s">
        <v>23</v>
      </c>
    </row>
    <row r="25" spans="1:16">
      <c r="A25" s="1" t="s">
        <v>16</v>
      </c>
      <c r="B25" t="s">
        <v>17</v>
      </c>
      <c r="C25">
        <v>59104</v>
      </c>
      <c r="D25">
        <v>0</v>
      </c>
      <c r="E25" t="s">
        <v>61</v>
      </c>
      <c r="F25">
        <v>3641045</v>
      </c>
      <c r="G25" t="s">
        <v>55</v>
      </c>
      <c r="H25" t="s">
        <v>29</v>
      </c>
      <c r="I25">
        <v>101678</v>
      </c>
      <c r="J25" s="2">
        <v>36160</v>
      </c>
      <c r="K25" t="s">
        <v>56</v>
      </c>
      <c r="L25" s="3">
        <v>21694374.870000001</v>
      </c>
      <c r="M25" s="4">
        <v>21242</v>
      </c>
      <c r="N25" t="s">
        <v>22</v>
      </c>
      <c r="P25" t="s">
        <v>23</v>
      </c>
    </row>
    <row r="26" spans="1:16">
      <c r="A26" s="1" t="s">
        <v>16</v>
      </c>
      <c r="B26" t="s">
        <v>17</v>
      </c>
      <c r="C26">
        <v>59133</v>
      </c>
      <c r="D26">
        <v>0</v>
      </c>
      <c r="E26" t="s">
        <v>62</v>
      </c>
      <c r="F26">
        <v>3641045</v>
      </c>
      <c r="G26" t="s">
        <v>55</v>
      </c>
      <c r="H26" t="s">
        <v>31</v>
      </c>
      <c r="I26">
        <v>101530</v>
      </c>
      <c r="J26" s="2">
        <v>36160</v>
      </c>
      <c r="K26" t="s">
        <v>56</v>
      </c>
      <c r="L26" s="3">
        <v>24390298.25</v>
      </c>
      <c r="M26" s="4">
        <v>22620</v>
      </c>
      <c r="N26" t="s">
        <v>22</v>
      </c>
      <c r="P26" t="s">
        <v>23</v>
      </c>
    </row>
    <row r="27" spans="1:16">
      <c r="A27" s="1" t="s">
        <v>16</v>
      </c>
      <c r="B27" t="s">
        <v>17</v>
      </c>
      <c r="C27">
        <v>59166</v>
      </c>
      <c r="D27">
        <v>0</v>
      </c>
      <c r="E27" t="s">
        <v>63</v>
      </c>
      <c r="F27">
        <v>3641045</v>
      </c>
      <c r="G27" t="s">
        <v>55</v>
      </c>
      <c r="H27" t="s">
        <v>33</v>
      </c>
      <c r="I27">
        <v>101575</v>
      </c>
      <c r="J27" s="2">
        <v>36160</v>
      </c>
      <c r="K27" t="s">
        <v>56</v>
      </c>
      <c r="L27" s="3">
        <v>15928022.6</v>
      </c>
      <c r="M27" s="4">
        <v>14928</v>
      </c>
      <c r="N27" t="s">
        <v>22</v>
      </c>
      <c r="P27" t="s">
        <v>23</v>
      </c>
    </row>
    <row r="28" spans="1:16">
      <c r="A28" s="1" t="s">
        <v>16</v>
      </c>
      <c r="B28" t="s">
        <v>17</v>
      </c>
      <c r="C28">
        <v>59214</v>
      </c>
      <c r="D28">
        <v>0</v>
      </c>
      <c r="E28" t="s">
        <v>64</v>
      </c>
      <c r="F28">
        <v>3641045</v>
      </c>
      <c r="G28" t="s">
        <v>55</v>
      </c>
      <c r="H28" t="s">
        <v>35</v>
      </c>
      <c r="I28">
        <v>101675</v>
      </c>
      <c r="J28" s="2">
        <v>36160</v>
      </c>
      <c r="K28" t="s">
        <v>56</v>
      </c>
      <c r="L28" s="3">
        <v>20417376.07</v>
      </c>
      <c r="M28" s="4">
        <v>15804</v>
      </c>
      <c r="N28" t="s">
        <v>22</v>
      </c>
      <c r="P28" t="s">
        <v>23</v>
      </c>
    </row>
    <row r="29" spans="1:16">
      <c r="A29" s="1" t="s">
        <v>16</v>
      </c>
      <c r="B29" t="s">
        <v>17</v>
      </c>
      <c r="C29">
        <v>59245</v>
      </c>
      <c r="D29">
        <v>0</v>
      </c>
      <c r="E29" t="s">
        <v>65</v>
      </c>
      <c r="F29">
        <v>3641045</v>
      </c>
      <c r="G29" t="s">
        <v>55</v>
      </c>
      <c r="H29" t="s">
        <v>37</v>
      </c>
      <c r="I29">
        <v>101557</v>
      </c>
      <c r="J29" s="2">
        <v>36160</v>
      </c>
      <c r="K29" t="s">
        <v>56</v>
      </c>
      <c r="L29" s="3">
        <v>290510.77</v>
      </c>
      <c r="M29">
        <v>124</v>
      </c>
      <c r="N29" t="s">
        <v>22</v>
      </c>
      <c r="P29" t="s">
        <v>23</v>
      </c>
    </row>
    <row r="30" spans="1:16">
      <c r="A30" s="1" t="s">
        <v>16</v>
      </c>
      <c r="B30" t="s">
        <v>17</v>
      </c>
      <c r="C30">
        <v>59278</v>
      </c>
      <c r="D30">
        <v>0</v>
      </c>
      <c r="E30" t="s">
        <v>66</v>
      </c>
      <c r="F30">
        <v>3641045</v>
      </c>
      <c r="G30" t="s">
        <v>55</v>
      </c>
      <c r="H30" t="s">
        <v>39</v>
      </c>
      <c r="I30">
        <v>101458</v>
      </c>
      <c r="J30" s="2">
        <v>36160</v>
      </c>
      <c r="K30" t="s">
        <v>56</v>
      </c>
      <c r="L30" s="3">
        <v>11214386.630000001</v>
      </c>
      <c r="M30" s="4">
        <v>8658</v>
      </c>
      <c r="N30" t="s">
        <v>22</v>
      </c>
      <c r="P30" t="s">
        <v>23</v>
      </c>
    </row>
    <row r="31" spans="1:16">
      <c r="A31" s="1" t="s">
        <v>16</v>
      </c>
      <c r="B31" t="s">
        <v>17</v>
      </c>
      <c r="C31">
        <v>59305</v>
      </c>
      <c r="D31">
        <v>0</v>
      </c>
      <c r="E31" t="s">
        <v>67</v>
      </c>
      <c r="F31">
        <v>3641045</v>
      </c>
      <c r="G31" t="s">
        <v>55</v>
      </c>
      <c r="H31" t="s">
        <v>41</v>
      </c>
      <c r="I31">
        <v>101570</v>
      </c>
      <c r="J31" s="2">
        <v>36160</v>
      </c>
      <c r="K31" t="s">
        <v>56</v>
      </c>
      <c r="L31" s="3">
        <v>11747816.58</v>
      </c>
      <c r="M31" s="4">
        <v>12980</v>
      </c>
      <c r="N31" t="s">
        <v>22</v>
      </c>
      <c r="P31" t="s">
        <v>23</v>
      </c>
    </row>
    <row r="32" spans="1:16">
      <c r="A32" s="1" t="s">
        <v>16</v>
      </c>
      <c r="B32" t="s">
        <v>17</v>
      </c>
      <c r="C32">
        <v>59333</v>
      </c>
      <c r="D32">
        <v>0</v>
      </c>
      <c r="E32" t="s">
        <v>68</v>
      </c>
      <c r="F32">
        <v>3641045</v>
      </c>
      <c r="G32" t="s">
        <v>55</v>
      </c>
      <c r="H32" t="s">
        <v>43</v>
      </c>
      <c r="I32">
        <v>101677</v>
      </c>
      <c r="J32" s="2">
        <v>36160</v>
      </c>
      <c r="K32" t="s">
        <v>56</v>
      </c>
      <c r="L32" s="3">
        <v>8973117.4399999995</v>
      </c>
      <c r="M32" s="4">
        <v>11645</v>
      </c>
      <c r="N32" t="s">
        <v>22</v>
      </c>
      <c r="P32" t="s">
        <v>23</v>
      </c>
    </row>
    <row r="33" spans="1:16">
      <c r="A33" s="1" t="s">
        <v>16</v>
      </c>
      <c r="B33" t="s">
        <v>17</v>
      </c>
      <c r="C33">
        <v>59378</v>
      </c>
      <c r="D33">
        <v>0</v>
      </c>
      <c r="E33" t="s">
        <v>69</v>
      </c>
      <c r="F33">
        <v>3641045</v>
      </c>
      <c r="G33" t="s">
        <v>55</v>
      </c>
      <c r="H33" t="s">
        <v>51</v>
      </c>
      <c r="I33">
        <v>101627</v>
      </c>
      <c r="J33" s="2">
        <v>36160</v>
      </c>
      <c r="K33" t="s">
        <v>56</v>
      </c>
      <c r="L33" s="3">
        <v>12747955.77</v>
      </c>
      <c r="M33" s="4">
        <v>9578</v>
      </c>
      <c r="N33" t="s">
        <v>22</v>
      </c>
      <c r="P33" t="s">
        <v>23</v>
      </c>
    </row>
    <row r="34" spans="1:16">
      <c r="A34" s="1" t="s">
        <v>16</v>
      </c>
      <c r="B34" t="s">
        <v>17</v>
      </c>
      <c r="C34">
        <v>59406</v>
      </c>
      <c r="D34">
        <v>0</v>
      </c>
      <c r="E34" t="s">
        <v>70</v>
      </c>
      <c r="F34">
        <v>3641045</v>
      </c>
      <c r="G34" t="s">
        <v>55</v>
      </c>
      <c r="H34" t="s">
        <v>45</v>
      </c>
      <c r="I34">
        <v>101574</v>
      </c>
      <c r="J34" s="2">
        <v>36160</v>
      </c>
      <c r="K34" t="s">
        <v>56</v>
      </c>
      <c r="L34" s="3">
        <v>34779586</v>
      </c>
      <c r="M34" s="4">
        <v>26058</v>
      </c>
      <c r="N34" t="s">
        <v>22</v>
      </c>
      <c r="P34" t="s">
        <v>23</v>
      </c>
    </row>
    <row r="35" spans="1:16">
      <c r="A35" s="1" t="s">
        <v>16</v>
      </c>
      <c r="B35" t="s">
        <v>17</v>
      </c>
      <c r="C35">
        <v>59471</v>
      </c>
      <c r="D35">
        <v>0</v>
      </c>
      <c r="E35" t="s">
        <v>71</v>
      </c>
      <c r="F35">
        <v>3641045</v>
      </c>
      <c r="G35" t="s">
        <v>55</v>
      </c>
      <c r="H35" t="s">
        <v>49</v>
      </c>
      <c r="I35">
        <v>101566</v>
      </c>
      <c r="J35" s="2">
        <v>36160</v>
      </c>
      <c r="K35" t="s">
        <v>56</v>
      </c>
      <c r="L35" s="3">
        <v>13793988.32</v>
      </c>
      <c r="M35" s="4">
        <v>11953</v>
      </c>
      <c r="N35" t="s">
        <v>22</v>
      </c>
      <c r="P35" t="s">
        <v>23</v>
      </c>
    </row>
    <row r="36" spans="1:16">
      <c r="A36" s="1" t="s">
        <v>16</v>
      </c>
      <c r="B36" t="s">
        <v>17</v>
      </c>
      <c r="C36">
        <v>3311414</v>
      </c>
      <c r="D36">
        <v>0</v>
      </c>
      <c r="E36" t="s">
        <v>72</v>
      </c>
      <c r="F36">
        <v>3641045</v>
      </c>
      <c r="G36" t="s">
        <v>55</v>
      </c>
      <c r="H36" t="s">
        <v>53</v>
      </c>
      <c r="I36">
        <v>101652</v>
      </c>
      <c r="J36" s="2">
        <v>43465</v>
      </c>
      <c r="K36" t="s">
        <v>56</v>
      </c>
      <c r="L36" s="3">
        <v>21566827.949999999</v>
      </c>
      <c r="M36" s="4">
        <v>20419</v>
      </c>
      <c r="N36" t="s">
        <v>22</v>
      </c>
      <c r="P36" t="s">
        <v>23</v>
      </c>
    </row>
    <row r="37" spans="1:16">
      <c r="A37" s="1" t="s">
        <v>16</v>
      </c>
      <c r="B37" t="s">
        <v>17</v>
      </c>
      <c r="C37">
        <v>58940</v>
      </c>
      <c r="D37">
        <v>0</v>
      </c>
      <c r="E37" t="s">
        <v>73</v>
      </c>
      <c r="F37">
        <v>3641050</v>
      </c>
      <c r="G37" t="s">
        <v>74</v>
      </c>
      <c r="H37" t="s">
        <v>20</v>
      </c>
      <c r="I37">
        <v>101556</v>
      </c>
      <c r="J37" s="2">
        <v>36160</v>
      </c>
      <c r="K37" t="s">
        <v>75</v>
      </c>
      <c r="L37" s="3">
        <v>32468704.030000001</v>
      </c>
      <c r="M37" s="4">
        <v>17292</v>
      </c>
      <c r="N37" t="s">
        <v>22</v>
      </c>
      <c r="P37" t="s">
        <v>23</v>
      </c>
    </row>
    <row r="38" spans="1:16">
      <c r="A38" s="1" t="s">
        <v>16</v>
      </c>
      <c r="B38" t="s">
        <v>17</v>
      </c>
      <c r="C38">
        <v>58997</v>
      </c>
      <c r="D38">
        <v>0</v>
      </c>
      <c r="E38" t="s">
        <v>76</v>
      </c>
      <c r="F38">
        <v>3641050</v>
      </c>
      <c r="G38" t="s">
        <v>74</v>
      </c>
      <c r="H38" t="s">
        <v>25</v>
      </c>
      <c r="I38">
        <v>101557</v>
      </c>
      <c r="J38" s="2">
        <v>36160</v>
      </c>
      <c r="K38" t="s">
        <v>75</v>
      </c>
      <c r="L38" s="3">
        <v>27758390.77</v>
      </c>
      <c r="M38" s="4">
        <v>10978</v>
      </c>
      <c r="N38" t="s">
        <v>22</v>
      </c>
      <c r="P38" t="s">
        <v>23</v>
      </c>
    </row>
    <row r="39" spans="1:16">
      <c r="A39" s="1" t="s">
        <v>16</v>
      </c>
      <c r="B39" t="s">
        <v>17</v>
      </c>
      <c r="C39">
        <v>59068</v>
      </c>
      <c r="D39">
        <v>0</v>
      </c>
      <c r="E39" t="s">
        <v>77</v>
      </c>
      <c r="F39">
        <v>3641050</v>
      </c>
      <c r="G39" t="s">
        <v>74</v>
      </c>
      <c r="H39" t="s">
        <v>27</v>
      </c>
      <c r="I39">
        <v>101677</v>
      </c>
      <c r="J39" s="2">
        <v>36160</v>
      </c>
      <c r="K39" t="s">
        <v>75</v>
      </c>
      <c r="L39" s="3">
        <v>4539301.6900000004</v>
      </c>
      <c r="M39" s="4">
        <v>5006</v>
      </c>
      <c r="N39" t="s">
        <v>22</v>
      </c>
      <c r="P39" t="s">
        <v>23</v>
      </c>
    </row>
    <row r="40" spans="1:16">
      <c r="A40" s="1" t="s">
        <v>16</v>
      </c>
      <c r="B40" t="s">
        <v>17</v>
      </c>
      <c r="C40">
        <v>59105</v>
      </c>
      <c r="D40">
        <v>0</v>
      </c>
      <c r="E40" t="s">
        <v>78</v>
      </c>
      <c r="F40">
        <v>3641050</v>
      </c>
      <c r="G40" t="s">
        <v>74</v>
      </c>
      <c r="H40" t="s">
        <v>29</v>
      </c>
      <c r="I40">
        <v>101678</v>
      </c>
      <c r="J40" s="2">
        <v>36160</v>
      </c>
      <c r="K40" t="s">
        <v>75</v>
      </c>
      <c r="L40" s="3">
        <v>27696735.710000001</v>
      </c>
      <c r="M40" s="4">
        <v>16775</v>
      </c>
      <c r="N40" t="s">
        <v>22</v>
      </c>
      <c r="P40" t="s">
        <v>23</v>
      </c>
    </row>
    <row r="41" spans="1:16">
      <c r="A41" s="1" t="s">
        <v>16</v>
      </c>
      <c r="B41" t="s">
        <v>17</v>
      </c>
      <c r="C41">
        <v>59134</v>
      </c>
      <c r="D41">
        <v>0</v>
      </c>
      <c r="E41" t="s">
        <v>79</v>
      </c>
      <c r="F41">
        <v>3641050</v>
      </c>
      <c r="G41" t="s">
        <v>74</v>
      </c>
      <c r="H41" t="s">
        <v>31</v>
      </c>
      <c r="I41">
        <v>101530</v>
      </c>
      <c r="J41" s="2">
        <v>36160</v>
      </c>
      <c r="K41" t="s">
        <v>75</v>
      </c>
      <c r="L41" s="3">
        <v>20054486.07</v>
      </c>
      <c r="M41" s="4">
        <v>13737</v>
      </c>
      <c r="N41" t="s">
        <v>22</v>
      </c>
      <c r="P41" t="s">
        <v>23</v>
      </c>
    </row>
    <row r="42" spans="1:16">
      <c r="A42" s="1" t="s">
        <v>16</v>
      </c>
      <c r="B42" t="s">
        <v>17</v>
      </c>
      <c r="C42">
        <v>59167</v>
      </c>
      <c r="D42">
        <v>0</v>
      </c>
      <c r="E42" t="s">
        <v>80</v>
      </c>
      <c r="F42">
        <v>3641050</v>
      </c>
      <c r="G42" t="s">
        <v>74</v>
      </c>
      <c r="H42" t="s">
        <v>33</v>
      </c>
      <c r="I42">
        <v>101575</v>
      </c>
      <c r="J42" s="2">
        <v>36160</v>
      </c>
      <c r="K42" t="s">
        <v>75</v>
      </c>
      <c r="L42" s="3">
        <v>8065207.1100000003</v>
      </c>
      <c r="M42" s="4">
        <v>5216</v>
      </c>
      <c r="N42" t="s">
        <v>22</v>
      </c>
      <c r="P42" t="s">
        <v>23</v>
      </c>
    </row>
    <row r="43" spans="1:16">
      <c r="A43" s="1" t="s">
        <v>16</v>
      </c>
      <c r="B43" t="s">
        <v>17</v>
      </c>
      <c r="C43">
        <v>59215</v>
      </c>
      <c r="D43">
        <v>0</v>
      </c>
      <c r="E43" t="s">
        <v>81</v>
      </c>
      <c r="F43">
        <v>3641050</v>
      </c>
      <c r="G43" t="s">
        <v>74</v>
      </c>
      <c r="H43" t="s">
        <v>35</v>
      </c>
      <c r="I43">
        <v>101675</v>
      </c>
      <c r="J43" s="2">
        <v>36160</v>
      </c>
      <c r="K43" t="s">
        <v>75</v>
      </c>
      <c r="L43" s="3">
        <v>29271248.16</v>
      </c>
      <c r="M43" s="4">
        <v>13511</v>
      </c>
      <c r="N43" t="s">
        <v>22</v>
      </c>
      <c r="P43" t="s">
        <v>23</v>
      </c>
    </row>
    <row r="44" spans="1:16">
      <c r="A44" s="1" t="s">
        <v>16</v>
      </c>
      <c r="B44" t="s">
        <v>17</v>
      </c>
      <c r="C44">
        <v>59246</v>
      </c>
      <c r="D44">
        <v>0</v>
      </c>
      <c r="E44" t="s">
        <v>82</v>
      </c>
      <c r="F44">
        <v>3641050</v>
      </c>
      <c r="G44" t="s">
        <v>74</v>
      </c>
      <c r="H44" t="s">
        <v>37</v>
      </c>
      <c r="I44">
        <v>101557</v>
      </c>
      <c r="J44" s="2">
        <v>36160</v>
      </c>
      <c r="K44" t="s">
        <v>75</v>
      </c>
      <c r="L44" s="3">
        <v>632190.71999999997</v>
      </c>
      <c r="M44">
        <v>245</v>
      </c>
      <c r="N44" t="s">
        <v>22</v>
      </c>
      <c r="P44" t="s">
        <v>23</v>
      </c>
    </row>
    <row r="45" spans="1:16">
      <c r="A45" s="1" t="s">
        <v>16</v>
      </c>
      <c r="B45" t="s">
        <v>17</v>
      </c>
      <c r="C45">
        <v>59279</v>
      </c>
      <c r="D45">
        <v>0</v>
      </c>
      <c r="E45" t="s">
        <v>83</v>
      </c>
      <c r="F45">
        <v>3641050</v>
      </c>
      <c r="G45" t="s">
        <v>74</v>
      </c>
      <c r="H45" t="s">
        <v>39</v>
      </c>
      <c r="I45">
        <v>101458</v>
      </c>
      <c r="J45" s="2">
        <v>36160</v>
      </c>
      <c r="K45" t="s">
        <v>75</v>
      </c>
      <c r="L45" s="3">
        <v>18514598.079999998</v>
      </c>
      <c r="M45" s="4">
        <v>9706</v>
      </c>
      <c r="N45" t="s">
        <v>22</v>
      </c>
      <c r="P45" t="s">
        <v>23</v>
      </c>
    </row>
    <row r="46" spans="1:16">
      <c r="A46" s="1" t="s">
        <v>16</v>
      </c>
      <c r="B46" t="s">
        <v>17</v>
      </c>
      <c r="C46">
        <v>59306</v>
      </c>
      <c r="D46">
        <v>0</v>
      </c>
      <c r="E46" t="s">
        <v>84</v>
      </c>
      <c r="F46">
        <v>3641050</v>
      </c>
      <c r="G46" t="s">
        <v>74</v>
      </c>
      <c r="H46" t="s">
        <v>41</v>
      </c>
      <c r="I46">
        <v>101570</v>
      </c>
      <c r="J46" s="2">
        <v>36160</v>
      </c>
      <c r="K46" t="s">
        <v>75</v>
      </c>
      <c r="L46" s="3">
        <v>14122252.359999999</v>
      </c>
      <c r="M46" s="4">
        <v>9573</v>
      </c>
      <c r="N46" t="s">
        <v>22</v>
      </c>
      <c r="P46" t="s">
        <v>23</v>
      </c>
    </row>
    <row r="47" spans="1:16">
      <c r="A47" s="1" t="s">
        <v>16</v>
      </c>
      <c r="B47" t="s">
        <v>17</v>
      </c>
      <c r="C47">
        <v>59334</v>
      </c>
      <c r="D47">
        <v>0</v>
      </c>
      <c r="E47" t="s">
        <v>85</v>
      </c>
      <c r="F47">
        <v>3641050</v>
      </c>
      <c r="G47" t="s">
        <v>74</v>
      </c>
      <c r="H47" t="s">
        <v>43</v>
      </c>
      <c r="I47">
        <v>101677</v>
      </c>
      <c r="J47" s="2">
        <v>36160</v>
      </c>
      <c r="K47" t="s">
        <v>75</v>
      </c>
      <c r="L47" s="3">
        <v>4799794.43</v>
      </c>
      <c r="M47" s="4">
        <v>4641</v>
      </c>
      <c r="N47" t="s">
        <v>22</v>
      </c>
      <c r="P47" t="s">
        <v>23</v>
      </c>
    </row>
    <row r="48" spans="1:16">
      <c r="A48" s="1" t="s">
        <v>16</v>
      </c>
      <c r="B48" t="s">
        <v>17</v>
      </c>
      <c r="C48">
        <v>59379</v>
      </c>
      <c r="D48">
        <v>0</v>
      </c>
      <c r="E48" t="s">
        <v>86</v>
      </c>
      <c r="F48">
        <v>3641050</v>
      </c>
      <c r="G48" t="s">
        <v>74</v>
      </c>
      <c r="H48" t="s">
        <v>51</v>
      </c>
      <c r="I48">
        <v>101627</v>
      </c>
      <c r="J48" s="2">
        <v>36160</v>
      </c>
      <c r="K48" t="s">
        <v>75</v>
      </c>
      <c r="L48" s="3">
        <v>10605392.77</v>
      </c>
      <c r="M48" s="4">
        <v>5919</v>
      </c>
      <c r="N48" t="s">
        <v>22</v>
      </c>
      <c r="P48" t="s">
        <v>23</v>
      </c>
    </row>
    <row r="49" spans="1:16">
      <c r="A49" s="1" t="s">
        <v>16</v>
      </c>
      <c r="B49" t="s">
        <v>17</v>
      </c>
      <c r="C49">
        <v>59407</v>
      </c>
      <c r="D49">
        <v>0</v>
      </c>
      <c r="E49" t="s">
        <v>87</v>
      </c>
      <c r="F49">
        <v>3641050</v>
      </c>
      <c r="G49" t="s">
        <v>74</v>
      </c>
      <c r="H49" t="s">
        <v>45</v>
      </c>
      <c r="I49">
        <v>101574</v>
      </c>
      <c r="J49" s="2">
        <v>36160</v>
      </c>
      <c r="K49" t="s">
        <v>75</v>
      </c>
      <c r="L49" s="3">
        <v>18969342.699999999</v>
      </c>
      <c r="M49" s="4">
        <v>11485</v>
      </c>
      <c r="N49" t="s">
        <v>22</v>
      </c>
      <c r="P49" t="s">
        <v>23</v>
      </c>
    </row>
    <row r="50" spans="1:16">
      <c r="A50" s="1" t="s">
        <v>16</v>
      </c>
      <c r="B50" t="s">
        <v>17</v>
      </c>
      <c r="C50">
        <v>59472</v>
      </c>
      <c r="D50">
        <v>0</v>
      </c>
      <c r="E50" t="s">
        <v>88</v>
      </c>
      <c r="F50">
        <v>3641050</v>
      </c>
      <c r="G50" t="s">
        <v>74</v>
      </c>
      <c r="H50" t="s">
        <v>49</v>
      </c>
      <c r="I50">
        <v>101566</v>
      </c>
      <c r="J50" s="2">
        <v>36160</v>
      </c>
      <c r="K50" t="s">
        <v>75</v>
      </c>
      <c r="L50" s="3">
        <v>11830615.18</v>
      </c>
      <c r="M50" s="4">
        <v>6810</v>
      </c>
      <c r="N50" t="s">
        <v>22</v>
      </c>
      <c r="P50" t="s">
        <v>23</v>
      </c>
    </row>
    <row r="51" spans="1:16">
      <c r="A51" s="1" t="s">
        <v>16</v>
      </c>
      <c r="B51" t="s">
        <v>17</v>
      </c>
      <c r="C51">
        <v>3311415</v>
      </c>
      <c r="D51">
        <v>0</v>
      </c>
      <c r="E51" t="s">
        <v>89</v>
      </c>
      <c r="F51">
        <v>3641050</v>
      </c>
      <c r="G51" t="s">
        <v>74</v>
      </c>
      <c r="H51" t="s">
        <v>53</v>
      </c>
      <c r="I51">
        <v>101652</v>
      </c>
      <c r="J51" s="2">
        <v>43465</v>
      </c>
      <c r="K51" t="s">
        <v>75</v>
      </c>
      <c r="L51" s="3">
        <v>17989854.73</v>
      </c>
      <c r="M51" s="4">
        <v>10593</v>
      </c>
      <c r="N51" t="s">
        <v>22</v>
      </c>
      <c r="P51" t="s">
        <v>23</v>
      </c>
    </row>
    <row r="52" spans="1:16">
      <c r="A52" s="1" t="s">
        <v>16</v>
      </c>
      <c r="B52" t="s">
        <v>17</v>
      </c>
      <c r="C52">
        <v>58941</v>
      </c>
      <c r="D52">
        <v>0</v>
      </c>
      <c r="E52" t="s">
        <v>90</v>
      </c>
      <c r="F52">
        <v>3641055</v>
      </c>
      <c r="G52" t="s">
        <v>91</v>
      </c>
      <c r="H52" t="s">
        <v>20</v>
      </c>
      <c r="I52">
        <v>101556</v>
      </c>
      <c r="J52" s="2">
        <v>36160</v>
      </c>
      <c r="K52" t="s">
        <v>92</v>
      </c>
      <c r="L52" s="3">
        <v>28852454.399999999</v>
      </c>
      <c r="M52" s="4">
        <v>13988</v>
      </c>
      <c r="N52" t="s">
        <v>22</v>
      </c>
      <c r="P52" t="s">
        <v>23</v>
      </c>
    </row>
    <row r="53" spans="1:16">
      <c r="A53" s="1" t="s">
        <v>16</v>
      </c>
      <c r="B53" t="s">
        <v>17</v>
      </c>
      <c r="C53">
        <v>58998</v>
      </c>
      <c r="D53">
        <v>0</v>
      </c>
      <c r="E53" t="s">
        <v>93</v>
      </c>
      <c r="F53">
        <v>3641055</v>
      </c>
      <c r="G53" t="s">
        <v>91</v>
      </c>
      <c r="H53" t="s">
        <v>25</v>
      </c>
      <c r="I53">
        <v>101557</v>
      </c>
      <c r="J53" s="2">
        <v>36160</v>
      </c>
      <c r="K53" t="s">
        <v>92</v>
      </c>
      <c r="L53" s="3">
        <v>13577238.51</v>
      </c>
      <c r="M53" s="4">
        <v>6805</v>
      </c>
      <c r="N53" t="s">
        <v>22</v>
      </c>
      <c r="P53" t="s">
        <v>23</v>
      </c>
    </row>
    <row r="54" spans="1:16">
      <c r="A54" s="1" t="s">
        <v>16</v>
      </c>
      <c r="B54" t="s">
        <v>17</v>
      </c>
      <c r="C54">
        <v>59069</v>
      </c>
      <c r="D54">
        <v>0</v>
      </c>
      <c r="E54" t="s">
        <v>94</v>
      </c>
      <c r="F54">
        <v>3641055</v>
      </c>
      <c r="G54" t="s">
        <v>91</v>
      </c>
      <c r="H54" t="s">
        <v>27</v>
      </c>
      <c r="I54">
        <v>101677</v>
      </c>
      <c r="J54" s="2">
        <v>36160</v>
      </c>
      <c r="K54" t="s">
        <v>92</v>
      </c>
      <c r="L54" s="3">
        <v>3499851.55</v>
      </c>
      <c r="M54" s="4">
        <v>2935</v>
      </c>
      <c r="N54" t="s">
        <v>22</v>
      </c>
      <c r="P54" t="s">
        <v>23</v>
      </c>
    </row>
    <row r="55" spans="1:16">
      <c r="A55" s="1" t="s">
        <v>16</v>
      </c>
      <c r="B55" t="s">
        <v>17</v>
      </c>
      <c r="C55">
        <v>59106</v>
      </c>
      <c r="D55">
        <v>0</v>
      </c>
      <c r="E55" t="s">
        <v>95</v>
      </c>
      <c r="F55">
        <v>3641055</v>
      </c>
      <c r="G55" t="s">
        <v>91</v>
      </c>
      <c r="H55" t="s">
        <v>29</v>
      </c>
      <c r="I55">
        <v>101678</v>
      </c>
      <c r="J55" s="2">
        <v>36160</v>
      </c>
      <c r="K55" t="s">
        <v>92</v>
      </c>
      <c r="L55" s="3">
        <v>41269039.719999999</v>
      </c>
      <c r="M55" s="4">
        <v>23237</v>
      </c>
      <c r="N55" t="s">
        <v>22</v>
      </c>
      <c r="P55" t="s">
        <v>23</v>
      </c>
    </row>
    <row r="56" spans="1:16">
      <c r="A56" s="1" t="s">
        <v>16</v>
      </c>
      <c r="B56" t="s">
        <v>17</v>
      </c>
      <c r="C56">
        <v>59135</v>
      </c>
      <c r="D56">
        <v>0</v>
      </c>
      <c r="E56" t="s">
        <v>96</v>
      </c>
      <c r="F56">
        <v>3641055</v>
      </c>
      <c r="G56" t="s">
        <v>91</v>
      </c>
      <c r="H56" t="s">
        <v>31</v>
      </c>
      <c r="I56">
        <v>101530</v>
      </c>
      <c r="J56" s="2">
        <v>36160</v>
      </c>
      <c r="K56" t="s">
        <v>92</v>
      </c>
      <c r="L56" s="3">
        <v>34640680.130000003</v>
      </c>
      <c r="M56" s="4">
        <v>19618</v>
      </c>
      <c r="N56" t="s">
        <v>22</v>
      </c>
      <c r="P56" t="s">
        <v>23</v>
      </c>
    </row>
    <row r="57" spans="1:16">
      <c r="A57" s="1" t="s">
        <v>16</v>
      </c>
      <c r="B57" t="s">
        <v>17</v>
      </c>
      <c r="C57">
        <v>59216</v>
      </c>
      <c r="D57">
        <v>0</v>
      </c>
      <c r="E57" t="s">
        <v>97</v>
      </c>
      <c r="F57">
        <v>3641055</v>
      </c>
      <c r="G57" t="s">
        <v>91</v>
      </c>
      <c r="H57" t="s">
        <v>35</v>
      </c>
      <c r="I57">
        <v>101675</v>
      </c>
      <c r="J57" s="2">
        <v>36160</v>
      </c>
      <c r="K57" t="s">
        <v>92</v>
      </c>
      <c r="L57" s="3">
        <v>27565864.41</v>
      </c>
      <c r="M57" s="4">
        <v>13164</v>
      </c>
      <c r="N57" t="s">
        <v>22</v>
      </c>
      <c r="P57" t="s">
        <v>23</v>
      </c>
    </row>
    <row r="58" spans="1:16">
      <c r="A58" s="1" t="s">
        <v>16</v>
      </c>
      <c r="B58" t="s">
        <v>17</v>
      </c>
      <c r="C58">
        <v>59247</v>
      </c>
      <c r="D58">
        <v>0</v>
      </c>
      <c r="E58" t="s">
        <v>98</v>
      </c>
      <c r="F58">
        <v>3641055</v>
      </c>
      <c r="G58" t="s">
        <v>91</v>
      </c>
      <c r="H58" t="s">
        <v>37</v>
      </c>
      <c r="I58">
        <v>101557</v>
      </c>
      <c r="J58" s="2">
        <v>36160</v>
      </c>
      <c r="K58" t="s">
        <v>92</v>
      </c>
      <c r="L58" s="3">
        <v>767367.93</v>
      </c>
      <c r="M58">
        <v>278</v>
      </c>
      <c r="N58" t="s">
        <v>22</v>
      </c>
      <c r="P58" t="s">
        <v>23</v>
      </c>
    </row>
    <row r="59" spans="1:16">
      <c r="A59" s="1" t="s">
        <v>16</v>
      </c>
      <c r="B59" t="s">
        <v>17</v>
      </c>
      <c r="C59">
        <v>59280</v>
      </c>
      <c r="D59">
        <v>0</v>
      </c>
      <c r="E59" t="s">
        <v>99</v>
      </c>
      <c r="F59">
        <v>3641055</v>
      </c>
      <c r="G59" t="s">
        <v>91</v>
      </c>
      <c r="H59" t="s">
        <v>39</v>
      </c>
      <c r="I59">
        <v>101458</v>
      </c>
      <c r="J59" s="2">
        <v>36160</v>
      </c>
      <c r="K59" t="s">
        <v>92</v>
      </c>
      <c r="L59" s="3">
        <v>18655840.52</v>
      </c>
      <c r="M59" s="4">
        <v>8252</v>
      </c>
      <c r="N59" t="s">
        <v>22</v>
      </c>
      <c r="P59" t="s">
        <v>23</v>
      </c>
    </row>
    <row r="60" spans="1:16">
      <c r="A60" s="1" t="s">
        <v>16</v>
      </c>
      <c r="B60" t="s">
        <v>17</v>
      </c>
      <c r="C60">
        <v>59307</v>
      </c>
      <c r="D60">
        <v>0</v>
      </c>
      <c r="E60" t="s">
        <v>100</v>
      </c>
      <c r="F60">
        <v>3641055</v>
      </c>
      <c r="G60" t="s">
        <v>91</v>
      </c>
      <c r="H60" t="s">
        <v>41</v>
      </c>
      <c r="I60">
        <v>101570</v>
      </c>
      <c r="J60" s="2">
        <v>36160</v>
      </c>
      <c r="K60" t="s">
        <v>92</v>
      </c>
      <c r="L60" s="3">
        <v>31071005.170000002</v>
      </c>
      <c r="M60" s="4">
        <v>17202</v>
      </c>
      <c r="N60" t="s">
        <v>22</v>
      </c>
      <c r="P60" t="s">
        <v>23</v>
      </c>
    </row>
    <row r="61" spans="1:16">
      <c r="A61" s="1" t="s">
        <v>16</v>
      </c>
      <c r="B61" t="s">
        <v>17</v>
      </c>
      <c r="C61">
        <v>59335</v>
      </c>
      <c r="D61">
        <v>0</v>
      </c>
      <c r="E61" t="s">
        <v>101</v>
      </c>
      <c r="F61">
        <v>3641055</v>
      </c>
      <c r="G61" t="s">
        <v>91</v>
      </c>
      <c r="H61" t="s">
        <v>43</v>
      </c>
      <c r="I61">
        <v>101677</v>
      </c>
      <c r="J61" s="2">
        <v>36160</v>
      </c>
      <c r="K61" t="s">
        <v>92</v>
      </c>
      <c r="L61" s="3">
        <v>2827012.79</v>
      </c>
      <c r="M61" s="4">
        <v>2188</v>
      </c>
      <c r="N61" t="s">
        <v>22</v>
      </c>
      <c r="P61" t="s">
        <v>23</v>
      </c>
    </row>
    <row r="62" spans="1:16">
      <c r="A62" s="1" t="s">
        <v>16</v>
      </c>
      <c r="B62" t="s">
        <v>17</v>
      </c>
      <c r="C62">
        <v>59380</v>
      </c>
      <c r="D62">
        <v>0</v>
      </c>
      <c r="E62" t="s">
        <v>102</v>
      </c>
      <c r="F62">
        <v>3641055</v>
      </c>
      <c r="G62" t="s">
        <v>91</v>
      </c>
      <c r="H62" t="s">
        <v>51</v>
      </c>
      <c r="I62">
        <v>101627</v>
      </c>
      <c r="J62" s="2">
        <v>36160</v>
      </c>
      <c r="K62" t="s">
        <v>92</v>
      </c>
      <c r="L62" s="3">
        <v>8591488.9199999999</v>
      </c>
      <c r="M62" s="4">
        <v>4471</v>
      </c>
      <c r="N62" t="s">
        <v>22</v>
      </c>
      <c r="P62" t="s">
        <v>23</v>
      </c>
    </row>
    <row r="63" spans="1:16">
      <c r="A63" s="1" t="s">
        <v>16</v>
      </c>
      <c r="B63" t="s">
        <v>17</v>
      </c>
      <c r="C63">
        <v>59408</v>
      </c>
      <c r="D63">
        <v>0</v>
      </c>
      <c r="E63" t="s">
        <v>103</v>
      </c>
      <c r="F63">
        <v>3641055</v>
      </c>
      <c r="G63" t="s">
        <v>91</v>
      </c>
      <c r="H63" t="s">
        <v>45</v>
      </c>
      <c r="I63">
        <v>101574</v>
      </c>
      <c r="J63" s="2">
        <v>36160</v>
      </c>
      <c r="K63" t="s">
        <v>92</v>
      </c>
      <c r="L63" s="3">
        <v>12619493.619999999</v>
      </c>
      <c r="M63" s="4">
        <v>7242</v>
      </c>
      <c r="N63" t="s">
        <v>22</v>
      </c>
      <c r="P63" t="s">
        <v>23</v>
      </c>
    </row>
    <row r="64" spans="1:16">
      <c r="A64" s="1" t="s">
        <v>16</v>
      </c>
      <c r="B64" t="s">
        <v>17</v>
      </c>
      <c r="C64">
        <v>59473</v>
      </c>
      <c r="D64">
        <v>0</v>
      </c>
      <c r="E64" t="s">
        <v>104</v>
      </c>
      <c r="F64">
        <v>3641055</v>
      </c>
      <c r="G64" t="s">
        <v>91</v>
      </c>
      <c r="H64" t="s">
        <v>49</v>
      </c>
      <c r="I64">
        <v>101566</v>
      </c>
      <c r="J64" s="2">
        <v>36160</v>
      </c>
      <c r="K64" t="s">
        <v>92</v>
      </c>
      <c r="L64" s="3">
        <v>21006625.510000002</v>
      </c>
      <c r="M64" s="4">
        <v>11167</v>
      </c>
      <c r="N64" t="s">
        <v>22</v>
      </c>
      <c r="P64" t="s">
        <v>23</v>
      </c>
    </row>
    <row r="65" spans="1:16">
      <c r="A65" s="1" t="s">
        <v>16</v>
      </c>
      <c r="B65" t="s">
        <v>17</v>
      </c>
      <c r="C65">
        <v>1581671</v>
      </c>
      <c r="D65">
        <v>0</v>
      </c>
      <c r="E65" t="s">
        <v>105</v>
      </c>
      <c r="F65">
        <v>3641055</v>
      </c>
      <c r="G65" t="s">
        <v>91</v>
      </c>
      <c r="H65" t="s">
        <v>47</v>
      </c>
      <c r="I65">
        <v>101459</v>
      </c>
      <c r="J65" s="2">
        <v>39380</v>
      </c>
      <c r="K65" t="s">
        <v>106</v>
      </c>
      <c r="L65" s="3">
        <v>3830.78</v>
      </c>
      <c r="M65">
        <v>1</v>
      </c>
      <c r="N65" t="s">
        <v>22</v>
      </c>
      <c r="P65" t="s">
        <v>23</v>
      </c>
    </row>
    <row r="66" spans="1:16">
      <c r="A66" s="1" t="s">
        <v>16</v>
      </c>
      <c r="B66" t="s">
        <v>17</v>
      </c>
      <c r="C66">
        <v>2135983</v>
      </c>
      <c r="D66">
        <v>0</v>
      </c>
      <c r="E66" t="s">
        <v>107</v>
      </c>
      <c r="F66">
        <v>3641055</v>
      </c>
      <c r="G66" t="s">
        <v>91</v>
      </c>
      <c r="H66" t="s">
        <v>33</v>
      </c>
      <c r="I66">
        <v>101575</v>
      </c>
      <c r="J66" s="2">
        <v>40661</v>
      </c>
      <c r="K66" t="s">
        <v>92</v>
      </c>
      <c r="L66" s="3">
        <v>4631705.6900000004</v>
      </c>
      <c r="M66" s="4">
        <v>2709</v>
      </c>
      <c r="N66" t="s">
        <v>22</v>
      </c>
      <c r="P66" t="s">
        <v>23</v>
      </c>
    </row>
    <row r="67" spans="1:16">
      <c r="A67" s="1" t="s">
        <v>16</v>
      </c>
      <c r="B67" t="s">
        <v>17</v>
      </c>
      <c r="C67">
        <v>3311416</v>
      </c>
      <c r="D67">
        <v>0</v>
      </c>
      <c r="E67" t="s">
        <v>108</v>
      </c>
      <c r="F67">
        <v>3641055</v>
      </c>
      <c r="G67" t="s">
        <v>91</v>
      </c>
      <c r="H67" t="s">
        <v>53</v>
      </c>
      <c r="I67">
        <v>101652</v>
      </c>
      <c r="J67" s="2">
        <v>43465</v>
      </c>
      <c r="K67" t="s">
        <v>92</v>
      </c>
      <c r="L67" s="3">
        <v>19213904.370000001</v>
      </c>
      <c r="M67" s="4">
        <v>10146</v>
      </c>
      <c r="N67" t="s">
        <v>22</v>
      </c>
      <c r="P67" t="s">
        <v>23</v>
      </c>
    </row>
    <row r="68" spans="1:16">
      <c r="A68" s="1" t="s">
        <v>16</v>
      </c>
      <c r="B68" t="s">
        <v>17</v>
      </c>
      <c r="C68">
        <v>58942</v>
      </c>
      <c r="D68">
        <v>0</v>
      </c>
      <c r="E68" t="s">
        <v>109</v>
      </c>
      <c r="F68">
        <v>3641060</v>
      </c>
      <c r="G68" t="s">
        <v>110</v>
      </c>
      <c r="H68" t="s">
        <v>20</v>
      </c>
      <c r="I68">
        <v>101556</v>
      </c>
      <c r="J68" s="2">
        <v>36160</v>
      </c>
      <c r="K68" t="s">
        <v>111</v>
      </c>
      <c r="L68" s="3">
        <v>16695270.789999999</v>
      </c>
      <c r="M68" s="4">
        <v>4480</v>
      </c>
      <c r="N68" t="s">
        <v>22</v>
      </c>
      <c r="P68" t="s">
        <v>23</v>
      </c>
    </row>
    <row r="69" spans="1:16">
      <c r="A69" s="1" t="s">
        <v>16</v>
      </c>
      <c r="B69" t="s">
        <v>17</v>
      </c>
      <c r="C69">
        <v>58999</v>
      </c>
      <c r="D69">
        <v>0</v>
      </c>
      <c r="E69" t="s">
        <v>112</v>
      </c>
      <c r="F69">
        <v>3641060</v>
      </c>
      <c r="G69" t="s">
        <v>110</v>
      </c>
      <c r="H69" t="s">
        <v>25</v>
      </c>
      <c r="I69">
        <v>101557</v>
      </c>
      <c r="J69" s="2">
        <v>36160</v>
      </c>
      <c r="K69" t="s">
        <v>111</v>
      </c>
      <c r="L69" s="3">
        <v>6048638.0099999998</v>
      </c>
      <c r="M69" s="4">
        <v>2247</v>
      </c>
      <c r="N69" t="s">
        <v>22</v>
      </c>
      <c r="P69" t="s">
        <v>23</v>
      </c>
    </row>
    <row r="70" spans="1:16">
      <c r="A70" s="1" t="s">
        <v>16</v>
      </c>
      <c r="B70" t="s">
        <v>17</v>
      </c>
      <c r="C70">
        <v>59070</v>
      </c>
      <c r="D70">
        <v>0</v>
      </c>
      <c r="E70" t="s">
        <v>113</v>
      </c>
      <c r="F70">
        <v>3641060</v>
      </c>
      <c r="G70" t="s">
        <v>110</v>
      </c>
      <c r="H70" t="s">
        <v>27</v>
      </c>
      <c r="I70">
        <v>101677</v>
      </c>
      <c r="J70" s="2">
        <v>36160</v>
      </c>
      <c r="K70" t="s">
        <v>111</v>
      </c>
      <c r="L70" s="3">
        <v>654412.37</v>
      </c>
      <c r="M70">
        <v>384</v>
      </c>
      <c r="N70" t="s">
        <v>22</v>
      </c>
      <c r="P70" t="s">
        <v>23</v>
      </c>
    </row>
    <row r="71" spans="1:16">
      <c r="A71" s="1" t="s">
        <v>16</v>
      </c>
      <c r="B71" t="s">
        <v>17</v>
      </c>
      <c r="C71">
        <v>59107</v>
      </c>
      <c r="D71">
        <v>0</v>
      </c>
      <c r="E71" t="s">
        <v>114</v>
      </c>
      <c r="F71">
        <v>3641060</v>
      </c>
      <c r="G71" t="s">
        <v>110</v>
      </c>
      <c r="H71" t="s">
        <v>29</v>
      </c>
      <c r="I71">
        <v>101678</v>
      </c>
      <c r="J71" s="2">
        <v>36160</v>
      </c>
      <c r="K71" t="s">
        <v>111</v>
      </c>
      <c r="L71" s="3">
        <v>11392485.970000001</v>
      </c>
      <c r="M71" s="4">
        <v>3262</v>
      </c>
      <c r="N71" t="s">
        <v>22</v>
      </c>
      <c r="P71" t="s">
        <v>23</v>
      </c>
    </row>
    <row r="72" spans="1:16">
      <c r="A72" s="1" t="s">
        <v>16</v>
      </c>
      <c r="B72" t="s">
        <v>17</v>
      </c>
      <c r="C72">
        <v>59136</v>
      </c>
      <c r="D72">
        <v>0</v>
      </c>
      <c r="E72" t="s">
        <v>115</v>
      </c>
      <c r="F72">
        <v>3641060</v>
      </c>
      <c r="G72" t="s">
        <v>110</v>
      </c>
      <c r="H72" t="s">
        <v>31</v>
      </c>
      <c r="I72">
        <v>101530</v>
      </c>
      <c r="J72" s="2">
        <v>36160</v>
      </c>
      <c r="K72" t="s">
        <v>111</v>
      </c>
      <c r="L72" s="3">
        <v>6415735.9800000004</v>
      </c>
      <c r="M72" s="4">
        <v>2192</v>
      </c>
      <c r="N72" t="s">
        <v>22</v>
      </c>
      <c r="P72" t="s">
        <v>23</v>
      </c>
    </row>
    <row r="73" spans="1:16">
      <c r="A73" s="1" t="s">
        <v>16</v>
      </c>
      <c r="B73" t="s">
        <v>17</v>
      </c>
      <c r="C73">
        <v>59169</v>
      </c>
      <c r="D73">
        <v>0</v>
      </c>
      <c r="E73" t="s">
        <v>116</v>
      </c>
      <c r="F73">
        <v>3641060</v>
      </c>
      <c r="G73" t="s">
        <v>110</v>
      </c>
      <c r="H73" t="s">
        <v>33</v>
      </c>
      <c r="I73">
        <v>101575</v>
      </c>
      <c r="J73" s="2">
        <v>36160</v>
      </c>
      <c r="K73" t="s">
        <v>111</v>
      </c>
      <c r="L73" s="3">
        <v>1199455.43</v>
      </c>
      <c r="M73">
        <v>350</v>
      </c>
      <c r="N73" t="s">
        <v>22</v>
      </c>
      <c r="P73" t="s">
        <v>23</v>
      </c>
    </row>
    <row r="74" spans="1:16">
      <c r="A74" s="1" t="s">
        <v>16</v>
      </c>
      <c r="B74" t="s">
        <v>17</v>
      </c>
      <c r="C74">
        <v>59217</v>
      </c>
      <c r="D74">
        <v>0</v>
      </c>
      <c r="E74" t="s">
        <v>117</v>
      </c>
      <c r="F74">
        <v>3641060</v>
      </c>
      <c r="G74" t="s">
        <v>110</v>
      </c>
      <c r="H74" t="s">
        <v>35</v>
      </c>
      <c r="I74">
        <v>101675</v>
      </c>
      <c r="J74" s="2">
        <v>36160</v>
      </c>
      <c r="K74" t="s">
        <v>111</v>
      </c>
      <c r="L74" s="3">
        <v>8178388.7000000002</v>
      </c>
      <c r="M74" s="4">
        <v>2388</v>
      </c>
      <c r="N74" t="s">
        <v>22</v>
      </c>
      <c r="P74" t="s">
        <v>23</v>
      </c>
    </row>
    <row r="75" spans="1:16">
      <c r="A75" s="1" t="s">
        <v>16</v>
      </c>
      <c r="B75" t="s">
        <v>17</v>
      </c>
      <c r="C75">
        <v>59248</v>
      </c>
      <c r="D75">
        <v>0</v>
      </c>
      <c r="E75" t="s">
        <v>118</v>
      </c>
      <c r="F75">
        <v>3641060</v>
      </c>
      <c r="G75" t="s">
        <v>110</v>
      </c>
      <c r="H75" t="s">
        <v>37</v>
      </c>
      <c r="I75">
        <v>101557</v>
      </c>
      <c r="J75" s="2">
        <v>36160</v>
      </c>
      <c r="K75" t="s">
        <v>111</v>
      </c>
      <c r="L75" s="3">
        <v>314703.74</v>
      </c>
      <c r="M75">
        <v>59</v>
      </c>
      <c r="N75" t="s">
        <v>22</v>
      </c>
      <c r="P75" t="s">
        <v>23</v>
      </c>
    </row>
    <row r="76" spans="1:16">
      <c r="A76" s="1" t="s">
        <v>16</v>
      </c>
      <c r="B76" t="s">
        <v>17</v>
      </c>
      <c r="C76">
        <v>59281</v>
      </c>
      <c r="D76">
        <v>0</v>
      </c>
      <c r="E76" t="s">
        <v>119</v>
      </c>
      <c r="F76">
        <v>3641060</v>
      </c>
      <c r="G76" t="s">
        <v>110</v>
      </c>
      <c r="H76" t="s">
        <v>39</v>
      </c>
      <c r="I76">
        <v>101458</v>
      </c>
      <c r="J76" s="2">
        <v>36160</v>
      </c>
      <c r="K76" t="s">
        <v>111</v>
      </c>
      <c r="L76" s="3">
        <v>6297868.8899999997</v>
      </c>
      <c r="M76" s="4">
        <v>1986</v>
      </c>
      <c r="N76" t="s">
        <v>22</v>
      </c>
      <c r="P76" t="s">
        <v>23</v>
      </c>
    </row>
    <row r="77" spans="1:16">
      <c r="A77" s="1" t="s">
        <v>16</v>
      </c>
      <c r="B77" t="s">
        <v>17</v>
      </c>
      <c r="C77">
        <v>59308</v>
      </c>
      <c r="D77">
        <v>0</v>
      </c>
      <c r="E77" t="s">
        <v>120</v>
      </c>
      <c r="F77">
        <v>3641060</v>
      </c>
      <c r="G77" t="s">
        <v>110</v>
      </c>
      <c r="H77" t="s">
        <v>41</v>
      </c>
      <c r="I77">
        <v>101570</v>
      </c>
      <c r="J77" s="2">
        <v>36160</v>
      </c>
      <c r="K77" t="s">
        <v>111</v>
      </c>
      <c r="L77" s="3">
        <v>7139527.3399999999</v>
      </c>
      <c r="M77" s="4">
        <v>2169</v>
      </c>
      <c r="N77" t="s">
        <v>22</v>
      </c>
      <c r="P77" t="s">
        <v>23</v>
      </c>
    </row>
    <row r="78" spans="1:16">
      <c r="A78" s="1" t="s">
        <v>16</v>
      </c>
      <c r="B78" t="s">
        <v>17</v>
      </c>
      <c r="C78">
        <v>59336</v>
      </c>
      <c r="D78">
        <v>0</v>
      </c>
      <c r="E78" t="s">
        <v>121</v>
      </c>
      <c r="F78">
        <v>3641060</v>
      </c>
      <c r="G78" t="s">
        <v>110</v>
      </c>
      <c r="H78" t="s">
        <v>43</v>
      </c>
      <c r="I78">
        <v>101677</v>
      </c>
      <c r="J78" s="2">
        <v>36160</v>
      </c>
      <c r="K78" t="s">
        <v>111</v>
      </c>
      <c r="L78" s="3">
        <v>729235.26</v>
      </c>
      <c r="M78">
        <v>423</v>
      </c>
      <c r="N78" t="s">
        <v>22</v>
      </c>
      <c r="P78" t="s">
        <v>23</v>
      </c>
    </row>
    <row r="79" spans="1:16">
      <c r="A79" s="1" t="s">
        <v>16</v>
      </c>
      <c r="B79" t="s">
        <v>17</v>
      </c>
      <c r="C79">
        <v>59381</v>
      </c>
      <c r="D79">
        <v>0</v>
      </c>
      <c r="E79" t="s">
        <v>122</v>
      </c>
      <c r="F79">
        <v>3641060</v>
      </c>
      <c r="G79" t="s">
        <v>110</v>
      </c>
      <c r="H79" t="s">
        <v>51</v>
      </c>
      <c r="I79">
        <v>101627</v>
      </c>
      <c r="J79" s="2">
        <v>36160</v>
      </c>
      <c r="K79" t="s">
        <v>111</v>
      </c>
      <c r="L79" s="3">
        <v>2818950.47</v>
      </c>
      <c r="M79" s="4">
        <v>1221</v>
      </c>
      <c r="N79" t="s">
        <v>22</v>
      </c>
      <c r="P79" t="s">
        <v>23</v>
      </c>
    </row>
    <row r="80" spans="1:16">
      <c r="A80" s="1" t="s">
        <v>16</v>
      </c>
      <c r="B80" t="s">
        <v>17</v>
      </c>
      <c r="C80">
        <v>59409</v>
      </c>
      <c r="D80">
        <v>0</v>
      </c>
      <c r="E80" t="s">
        <v>123</v>
      </c>
      <c r="F80">
        <v>3641060</v>
      </c>
      <c r="G80" t="s">
        <v>110</v>
      </c>
      <c r="H80" t="s">
        <v>45</v>
      </c>
      <c r="I80">
        <v>101574</v>
      </c>
      <c r="J80" s="2">
        <v>36160</v>
      </c>
      <c r="K80" t="s">
        <v>111</v>
      </c>
      <c r="L80" s="3">
        <v>3510717.22</v>
      </c>
      <c r="M80" s="4">
        <v>1123</v>
      </c>
      <c r="N80" t="s">
        <v>22</v>
      </c>
      <c r="P80" t="s">
        <v>23</v>
      </c>
    </row>
    <row r="81" spans="1:16">
      <c r="A81" s="1" t="s">
        <v>16</v>
      </c>
      <c r="B81" t="s">
        <v>17</v>
      </c>
      <c r="C81">
        <v>59474</v>
      </c>
      <c r="D81">
        <v>0</v>
      </c>
      <c r="E81" t="s">
        <v>124</v>
      </c>
      <c r="F81">
        <v>3641060</v>
      </c>
      <c r="G81" t="s">
        <v>110</v>
      </c>
      <c r="H81" t="s">
        <v>49</v>
      </c>
      <c r="I81">
        <v>101566</v>
      </c>
      <c r="J81" s="2">
        <v>36160</v>
      </c>
      <c r="K81" t="s">
        <v>111</v>
      </c>
      <c r="L81" s="3">
        <v>5057859.71</v>
      </c>
      <c r="M81" s="4">
        <v>1809</v>
      </c>
      <c r="N81" t="s">
        <v>22</v>
      </c>
      <c r="P81" t="s">
        <v>23</v>
      </c>
    </row>
    <row r="82" spans="1:16">
      <c r="A82" s="1" t="s">
        <v>16</v>
      </c>
      <c r="B82" t="s">
        <v>17</v>
      </c>
      <c r="C82">
        <v>3311417</v>
      </c>
      <c r="D82">
        <v>0</v>
      </c>
      <c r="E82" t="s">
        <v>125</v>
      </c>
      <c r="F82">
        <v>3641060</v>
      </c>
      <c r="G82" t="s">
        <v>110</v>
      </c>
      <c r="H82" t="s">
        <v>53</v>
      </c>
      <c r="I82">
        <v>101652</v>
      </c>
      <c r="J82" s="2">
        <v>43465</v>
      </c>
      <c r="K82" t="s">
        <v>111</v>
      </c>
      <c r="L82" s="3">
        <v>4169496.93</v>
      </c>
      <c r="M82" s="4">
        <v>1127</v>
      </c>
      <c r="N82" t="s">
        <v>22</v>
      </c>
      <c r="P82" t="s">
        <v>23</v>
      </c>
    </row>
    <row r="83" spans="1:16">
      <c r="A83" s="1" t="s">
        <v>16</v>
      </c>
      <c r="B83" t="s">
        <v>17</v>
      </c>
      <c r="C83">
        <v>58943</v>
      </c>
      <c r="D83">
        <v>0</v>
      </c>
      <c r="E83" t="s">
        <v>126</v>
      </c>
      <c r="F83">
        <v>3641065</v>
      </c>
      <c r="G83" t="s">
        <v>127</v>
      </c>
      <c r="H83" t="s">
        <v>20</v>
      </c>
      <c r="I83">
        <v>101556</v>
      </c>
      <c r="J83" s="2">
        <v>36160</v>
      </c>
      <c r="K83" t="s">
        <v>128</v>
      </c>
      <c r="L83" s="3">
        <v>3814996.52</v>
      </c>
      <c r="M83">
        <v>853</v>
      </c>
      <c r="N83" t="s">
        <v>22</v>
      </c>
      <c r="P83" t="s">
        <v>23</v>
      </c>
    </row>
    <row r="84" spans="1:16">
      <c r="A84" s="1" t="s">
        <v>16</v>
      </c>
      <c r="B84" t="s">
        <v>17</v>
      </c>
      <c r="C84">
        <v>59000</v>
      </c>
      <c r="D84">
        <v>0</v>
      </c>
      <c r="E84" t="s">
        <v>129</v>
      </c>
      <c r="F84">
        <v>3641065</v>
      </c>
      <c r="G84" t="s">
        <v>127</v>
      </c>
      <c r="H84" t="s">
        <v>25</v>
      </c>
      <c r="I84">
        <v>101557</v>
      </c>
      <c r="J84" s="2">
        <v>36160</v>
      </c>
      <c r="K84" t="s">
        <v>128</v>
      </c>
      <c r="L84" s="3">
        <v>1332704.57</v>
      </c>
      <c r="M84">
        <v>332</v>
      </c>
      <c r="N84" t="s">
        <v>22</v>
      </c>
      <c r="P84" t="s">
        <v>23</v>
      </c>
    </row>
    <row r="85" spans="1:16">
      <c r="A85" s="1" t="s">
        <v>16</v>
      </c>
      <c r="B85" t="s">
        <v>17</v>
      </c>
      <c r="C85">
        <v>59071</v>
      </c>
      <c r="D85">
        <v>0</v>
      </c>
      <c r="E85" t="s">
        <v>130</v>
      </c>
      <c r="F85">
        <v>3641065</v>
      </c>
      <c r="G85" t="s">
        <v>127</v>
      </c>
      <c r="H85" t="s">
        <v>27</v>
      </c>
      <c r="I85">
        <v>101677</v>
      </c>
      <c r="J85" s="2">
        <v>36160</v>
      </c>
      <c r="K85" t="s">
        <v>128</v>
      </c>
      <c r="L85" s="3">
        <v>237099.74</v>
      </c>
      <c r="M85">
        <v>110</v>
      </c>
      <c r="N85" t="s">
        <v>22</v>
      </c>
      <c r="P85" t="s">
        <v>23</v>
      </c>
    </row>
    <row r="86" spans="1:16">
      <c r="A86" s="1" t="s">
        <v>16</v>
      </c>
      <c r="B86" t="s">
        <v>17</v>
      </c>
      <c r="C86">
        <v>59108</v>
      </c>
      <c r="D86">
        <v>0</v>
      </c>
      <c r="E86" t="s">
        <v>131</v>
      </c>
      <c r="F86">
        <v>3641065</v>
      </c>
      <c r="G86" t="s">
        <v>127</v>
      </c>
      <c r="H86" t="s">
        <v>29</v>
      </c>
      <c r="I86">
        <v>101678</v>
      </c>
      <c r="J86" s="2">
        <v>36160</v>
      </c>
      <c r="K86" t="s">
        <v>128</v>
      </c>
      <c r="L86" s="3">
        <v>3468909.97</v>
      </c>
      <c r="M86">
        <v>851</v>
      </c>
      <c r="N86" t="s">
        <v>22</v>
      </c>
      <c r="P86" t="s">
        <v>23</v>
      </c>
    </row>
    <row r="87" spans="1:16">
      <c r="A87" s="1" t="s">
        <v>16</v>
      </c>
      <c r="B87" t="s">
        <v>17</v>
      </c>
      <c r="C87">
        <v>59170</v>
      </c>
      <c r="D87">
        <v>0</v>
      </c>
      <c r="E87" t="s">
        <v>132</v>
      </c>
      <c r="F87">
        <v>3641065</v>
      </c>
      <c r="G87" t="s">
        <v>127</v>
      </c>
      <c r="H87" t="s">
        <v>33</v>
      </c>
      <c r="I87">
        <v>101575</v>
      </c>
      <c r="J87" s="2">
        <v>36160</v>
      </c>
      <c r="K87" t="s">
        <v>128</v>
      </c>
      <c r="L87" s="3">
        <v>369830.7</v>
      </c>
      <c r="M87">
        <v>87</v>
      </c>
      <c r="N87" t="s">
        <v>22</v>
      </c>
      <c r="P87" t="s">
        <v>23</v>
      </c>
    </row>
    <row r="88" spans="1:16">
      <c r="A88" s="1" t="s">
        <v>16</v>
      </c>
      <c r="B88" t="s">
        <v>17</v>
      </c>
      <c r="C88">
        <v>59218</v>
      </c>
      <c r="D88">
        <v>0</v>
      </c>
      <c r="E88" t="s">
        <v>133</v>
      </c>
      <c r="F88">
        <v>3641065</v>
      </c>
      <c r="G88" t="s">
        <v>127</v>
      </c>
      <c r="H88" t="s">
        <v>35</v>
      </c>
      <c r="I88">
        <v>101675</v>
      </c>
      <c r="J88" s="2">
        <v>36160</v>
      </c>
      <c r="K88" t="s">
        <v>128</v>
      </c>
      <c r="L88" s="3">
        <v>3525886.93</v>
      </c>
      <c r="M88">
        <v>818</v>
      </c>
      <c r="N88" t="s">
        <v>22</v>
      </c>
      <c r="P88" t="s">
        <v>23</v>
      </c>
    </row>
    <row r="89" spans="1:16">
      <c r="A89" s="1" t="s">
        <v>16</v>
      </c>
      <c r="B89" t="s">
        <v>17</v>
      </c>
      <c r="C89">
        <v>59249</v>
      </c>
      <c r="D89">
        <v>0</v>
      </c>
      <c r="E89" t="s">
        <v>134</v>
      </c>
      <c r="F89">
        <v>3641065</v>
      </c>
      <c r="G89" t="s">
        <v>127</v>
      </c>
      <c r="H89" t="s">
        <v>37</v>
      </c>
      <c r="I89">
        <v>101557</v>
      </c>
      <c r="J89" s="2">
        <v>36160</v>
      </c>
      <c r="K89" t="s">
        <v>128</v>
      </c>
      <c r="L89" s="3">
        <v>87169.04</v>
      </c>
      <c r="M89">
        <v>5</v>
      </c>
      <c r="N89" t="s">
        <v>22</v>
      </c>
      <c r="P89" t="s">
        <v>23</v>
      </c>
    </row>
    <row r="90" spans="1:16">
      <c r="A90" s="1" t="s">
        <v>16</v>
      </c>
      <c r="B90" t="s">
        <v>17</v>
      </c>
      <c r="C90">
        <v>59282</v>
      </c>
      <c r="D90">
        <v>0</v>
      </c>
      <c r="E90" t="s">
        <v>135</v>
      </c>
      <c r="F90">
        <v>3641065</v>
      </c>
      <c r="G90" t="s">
        <v>127</v>
      </c>
      <c r="H90" t="s">
        <v>39</v>
      </c>
      <c r="I90">
        <v>101458</v>
      </c>
      <c r="J90" s="2">
        <v>36160</v>
      </c>
      <c r="K90" t="s">
        <v>128</v>
      </c>
      <c r="L90" s="3">
        <v>1801046.99</v>
      </c>
      <c r="M90">
        <v>354</v>
      </c>
      <c r="N90" t="s">
        <v>22</v>
      </c>
      <c r="P90" t="s">
        <v>23</v>
      </c>
    </row>
    <row r="91" spans="1:16">
      <c r="A91" s="1" t="s">
        <v>16</v>
      </c>
      <c r="B91" t="s">
        <v>17</v>
      </c>
      <c r="C91">
        <v>59309</v>
      </c>
      <c r="D91">
        <v>0</v>
      </c>
      <c r="E91" t="s">
        <v>136</v>
      </c>
      <c r="F91">
        <v>3641065</v>
      </c>
      <c r="G91" t="s">
        <v>127</v>
      </c>
      <c r="H91" t="s">
        <v>41</v>
      </c>
      <c r="I91">
        <v>101570</v>
      </c>
      <c r="J91" s="2">
        <v>36160</v>
      </c>
      <c r="K91" t="s">
        <v>128</v>
      </c>
      <c r="L91" s="3">
        <v>1924422.95</v>
      </c>
      <c r="M91">
        <v>418</v>
      </c>
      <c r="N91" t="s">
        <v>22</v>
      </c>
      <c r="P91" t="s">
        <v>23</v>
      </c>
    </row>
    <row r="92" spans="1:16">
      <c r="A92" s="1" t="s">
        <v>16</v>
      </c>
      <c r="B92" t="s">
        <v>17</v>
      </c>
      <c r="C92">
        <v>59337</v>
      </c>
      <c r="D92">
        <v>0</v>
      </c>
      <c r="E92" t="s">
        <v>137</v>
      </c>
      <c r="F92">
        <v>3641065</v>
      </c>
      <c r="G92" t="s">
        <v>127</v>
      </c>
      <c r="H92" t="s">
        <v>43</v>
      </c>
      <c r="I92">
        <v>101677</v>
      </c>
      <c r="J92" s="2">
        <v>36160</v>
      </c>
      <c r="K92" t="s">
        <v>128</v>
      </c>
      <c r="L92" s="3">
        <v>213209.88</v>
      </c>
      <c r="M92">
        <v>69</v>
      </c>
      <c r="N92" t="s">
        <v>22</v>
      </c>
      <c r="P92" t="s">
        <v>23</v>
      </c>
    </row>
    <row r="93" spans="1:16">
      <c r="A93" s="1" t="s">
        <v>16</v>
      </c>
      <c r="B93" t="s">
        <v>17</v>
      </c>
      <c r="C93">
        <v>59382</v>
      </c>
      <c r="D93">
        <v>0</v>
      </c>
      <c r="E93" t="s">
        <v>138</v>
      </c>
      <c r="F93">
        <v>3641065</v>
      </c>
      <c r="G93" t="s">
        <v>127</v>
      </c>
      <c r="H93" t="s">
        <v>51</v>
      </c>
      <c r="I93">
        <v>101627</v>
      </c>
      <c r="J93" s="2">
        <v>36160</v>
      </c>
      <c r="K93" t="s">
        <v>128</v>
      </c>
      <c r="L93" s="3">
        <v>921265.33</v>
      </c>
      <c r="M93">
        <v>230</v>
      </c>
      <c r="N93" t="s">
        <v>22</v>
      </c>
      <c r="P93" t="s">
        <v>23</v>
      </c>
    </row>
    <row r="94" spans="1:16">
      <c r="A94" s="1" t="s">
        <v>16</v>
      </c>
      <c r="B94" t="s">
        <v>17</v>
      </c>
      <c r="C94">
        <v>59410</v>
      </c>
      <c r="D94">
        <v>0</v>
      </c>
      <c r="E94" t="s">
        <v>139</v>
      </c>
      <c r="F94">
        <v>3641065</v>
      </c>
      <c r="G94" t="s">
        <v>127</v>
      </c>
      <c r="H94" t="s">
        <v>45</v>
      </c>
      <c r="I94">
        <v>101574</v>
      </c>
      <c r="J94" s="2">
        <v>36160</v>
      </c>
      <c r="K94" t="s">
        <v>128</v>
      </c>
      <c r="L94" s="3">
        <v>1243222.79</v>
      </c>
      <c r="M94">
        <v>306</v>
      </c>
      <c r="N94" t="s">
        <v>22</v>
      </c>
      <c r="P94" t="s">
        <v>23</v>
      </c>
    </row>
    <row r="95" spans="1:16">
      <c r="A95" s="1" t="s">
        <v>16</v>
      </c>
      <c r="B95" t="s">
        <v>17</v>
      </c>
      <c r="C95">
        <v>59475</v>
      </c>
      <c r="D95">
        <v>0</v>
      </c>
      <c r="E95" t="s">
        <v>140</v>
      </c>
      <c r="F95">
        <v>3641065</v>
      </c>
      <c r="G95" t="s">
        <v>127</v>
      </c>
      <c r="H95" t="s">
        <v>49</v>
      </c>
      <c r="I95">
        <v>101566</v>
      </c>
      <c r="J95" s="2">
        <v>36160</v>
      </c>
      <c r="K95" t="s">
        <v>128</v>
      </c>
      <c r="L95" s="3">
        <v>1260310.03</v>
      </c>
      <c r="M95">
        <v>284</v>
      </c>
      <c r="N95" t="s">
        <v>22</v>
      </c>
      <c r="P95" t="s">
        <v>23</v>
      </c>
    </row>
    <row r="96" spans="1:16">
      <c r="A96" s="1" t="s">
        <v>16</v>
      </c>
      <c r="B96" t="s">
        <v>17</v>
      </c>
      <c r="C96">
        <v>2135699</v>
      </c>
      <c r="D96">
        <v>0</v>
      </c>
      <c r="E96" t="s">
        <v>141</v>
      </c>
      <c r="F96">
        <v>3641065</v>
      </c>
      <c r="G96" t="s">
        <v>127</v>
      </c>
      <c r="H96" t="s">
        <v>31</v>
      </c>
      <c r="I96">
        <v>101530</v>
      </c>
      <c r="J96" s="2">
        <v>40639</v>
      </c>
      <c r="K96" t="s">
        <v>128</v>
      </c>
      <c r="L96" s="3">
        <v>1182302.6299999999</v>
      </c>
      <c r="M96">
        <v>315</v>
      </c>
      <c r="N96" t="s">
        <v>22</v>
      </c>
      <c r="P96" t="s">
        <v>23</v>
      </c>
    </row>
    <row r="97" spans="1:16">
      <c r="A97" s="1" t="s">
        <v>16</v>
      </c>
      <c r="B97" t="s">
        <v>17</v>
      </c>
      <c r="C97">
        <v>3311418</v>
      </c>
      <c r="D97">
        <v>0</v>
      </c>
      <c r="E97" t="s">
        <v>142</v>
      </c>
      <c r="F97">
        <v>3641065</v>
      </c>
      <c r="G97" t="s">
        <v>127</v>
      </c>
      <c r="H97" t="s">
        <v>53</v>
      </c>
      <c r="I97">
        <v>101652</v>
      </c>
      <c r="J97" s="2">
        <v>43465</v>
      </c>
      <c r="K97" t="s">
        <v>128</v>
      </c>
      <c r="L97" s="3">
        <v>941677.05</v>
      </c>
      <c r="M97">
        <v>247</v>
      </c>
      <c r="N97" t="s">
        <v>22</v>
      </c>
      <c r="P97" t="s">
        <v>23</v>
      </c>
    </row>
    <row r="98" spans="1:16">
      <c r="A98" s="1" t="s">
        <v>16</v>
      </c>
      <c r="B98" t="s">
        <v>17</v>
      </c>
      <c r="C98">
        <v>58944</v>
      </c>
      <c r="D98">
        <v>0</v>
      </c>
      <c r="E98" t="s">
        <v>143</v>
      </c>
      <c r="F98">
        <v>3641070</v>
      </c>
      <c r="G98" t="s">
        <v>144</v>
      </c>
      <c r="H98" t="s">
        <v>20</v>
      </c>
      <c r="I98">
        <v>101556</v>
      </c>
      <c r="J98" s="2">
        <v>36160</v>
      </c>
      <c r="K98" t="s">
        <v>145</v>
      </c>
      <c r="L98" s="3">
        <v>813017.95</v>
      </c>
      <c r="M98">
        <v>240</v>
      </c>
      <c r="N98" t="s">
        <v>22</v>
      </c>
      <c r="P98" t="s">
        <v>23</v>
      </c>
    </row>
    <row r="99" spans="1:16">
      <c r="A99" s="1" t="s">
        <v>16</v>
      </c>
      <c r="B99" t="s">
        <v>17</v>
      </c>
      <c r="C99">
        <v>59001</v>
      </c>
      <c r="D99">
        <v>0</v>
      </c>
      <c r="E99" t="s">
        <v>146</v>
      </c>
      <c r="F99">
        <v>3641070</v>
      </c>
      <c r="G99" t="s">
        <v>144</v>
      </c>
      <c r="H99" t="s">
        <v>25</v>
      </c>
      <c r="I99">
        <v>101557</v>
      </c>
      <c r="J99" s="2">
        <v>36160</v>
      </c>
      <c r="K99" t="s">
        <v>145</v>
      </c>
      <c r="L99" s="3">
        <v>177210.55</v>
      </c>
      <c r="M99">
        <v>37</v>
      </c>
      <c r="N99" t="s">
        <v>22</v>
      </c>
      <c r="P99" t="s">
        <v>23</v>
      </c>
    </row>
    <row r="100" spans="1:16">
      <c r="A100" s="1" t="s">
        <v>16</v>
      </c>
      <c r="B100" t="s">
        <v>17</v>
      </c>
      <c r="C100">
        <v>59072</v>
      </c>
      <c r="D100">
        <v>0</v>
      </c>
      <c r="E100" t="s">
        <v>147</v>
      </c>
      <c r="F100">
        <v>3641070</v>
      </c>
      <c r="G100" t="s">
        <v>144</v>
      </c>
      <c r="H100" t="s">
        <v>27</v>
      </c>
      <c r="I100">
        <v>101677</v>
      </c>
      <c r="J100" s="2">
        <v>36160</v>
      </c>
      <c r="K100" t="s">
        <v>145</v>
      </c>
      <c r="L100" s="3">
        <v>78376.009999999995</v>
      </c>
      <c r="M100">
        <v>43</v>
      </c>
      <c r="N100" t="s">
        <v>22</v>
      </c>
      <c r="P100" t="s">
        <v>23</v>
      </c>
    </row>
    <row r="101" spans="1:16">
      <c r="A101" s="1" t="s">
        <v>16</v>
      </c>
      <c r="B101" t="s">
        <v>17</v>
      </c>
      <c r="C101">
        <v>59109</v>
      </c>
      <c r="D101">
        <v>0</v>
      </c>
      <c r="E101" t="s">
        <v>148</v>
      </c>
      <c r="F101">
        <v>3641070</v>
      </c>
      <c r="G101" t="s">
        <v>144</v>
      </c>
      <c r="H101" t="s">
        <v>29</v>
      </c>
      <c r="I101">
        <v>101678</v>
      </c>
      <c r="J101" s="2">
        <v>36160</v>
      </c>
      <c r="K101" t="s">
        <v>145</v>
      </c>
      <c r="L101" s="3">
        <v>274388.38</v>
      </c>
      <c r="M101">
        <v>102</v>
      </c>
      <c r="N101" t="s">
        <v>22</v>
      </c>
      <c r="P101" t="s">
        <v>23</v>
      </c>
    </row>
    <row r="102" spans="1:16">
      <c r="A102" s="1" t="s">
        <v>16</v>
      </c>
      <c r="B102" t="s">
        <v>17</v>
      </c>
      <c r="C102">
        <v>59138</v>
      </c>
      <c r="D102">
        <v>0</v>
      </c>
      <c r="E102" t="s">
        <v>149</v>
      </c>
      <c r="F102">
        <v>3641070</v>
      </c>
      <c r="G102" t="s">
        <v>144</v>
      </c>
      <c r="H102" t="s">
        <v>31</v>
      </c>
      <c r="I102">
        <v>101530</v>
      </c>
      <c r="J102" s="2">
        <v>36160</v>
      </c>
      <c r="K102" t="s">
        <v>145</v>
      </c>
      <c r="L102" s="3">
        <v>181340.08</v>
      </c>
      <c r="M102">
        <v>58</v>
      </c>
      <c r="N102" t="s">
        <v>22</v>
      </c>
      <c r="P102" t="s">
        <v>23</v>
      </c>
    </row>
    <row r="103" spans="1:16">
      <c r="A103" s="1" t="s">
        <v>16</v>
      </c>
      <c r="B103" t="s">
        <v>17</v>
      </c>
      <c r="C103">
        <v>59171</v>
      </c>
      <c r="D103">
        <v>0</v>
      </c>
      <c r="E103" t="s">
        <v>150</v>
      </c>
      <c r="F103">
        <v>3641070</v>
      </c>
      <c r="G103" t="s">
        <v>144</v>
      </c>
      <c r="H103" t="s">
        <v>33</v>
      </c>
      <c r="I103">
        <v>101575</v>
      </c>
      <c r="J103" s="2">
        <v>36160</v>
      </c>
      <c r="K103" t="s">
        <v>145</v>
      </c>
      <c r="L103" s="3">
        <v>94035.74</v>
      </c>
      <c r="M103">
        <v>25</v>
      </c>
      <c r="N103" t="s">
        <v>22</v>
      </c>
      <c r="P103" t="s">
        <v>23</v>
      </c>
    </row>
    <row r="104" spans="1:16">
      <c r="A104" s="1" t="s">
        <v>16</v>
      </c>
      <c r="B104" t="s">
        <v>17</v>
      </c>
      <c r="C104">
        <v>59219</v>
      </c>
      <c r="D104">
        <v>0</v>
      </c>
      <c r="E104" t="s">
        <v>151</v>
      </c>
      <c r="F104">
        <v>3641070</v>
      </c>
      <c r="G104" t="s">
        <v>144</v>
      </c>
      <c r="H104" t="s">
        <v>35</v>
      </c>
      <c r="I104">
        <v>101675</v>
      </c>
      <c r="J104" s="2">
        <v>36160</v>
      </c>
      <c r="K104" t="s">
        <v>145</v>
      </c>
      <c r="L104" s="3">
        <v>428864.19</v>
      </c>
      <c r="M104">
        <v>118</v>
      </c>
      <c r="N104" t="s">
        <v>22</v>
      </c>
      <c r="P104" t="s">
        <v>23</v>
      </c>
    </row>
    <row r="105" spans="1:16">
      <c r="A105" s="1" t="s">
        <v>16</v>
      </c>
      <c r="B105" t="s">
        <v>17</v>
      </c>
      <c r="C105">
        <v>59250</v>
      </c>
      <c r="D105">
        <v>0</v>
      </c>
      <c r="E105" t="s">
        <v>152</v>
      </c>
      <c r="F105">
        <v>3641070</v>
      </c>
      <c r="G105" t="s">
        <v>144</v>
      </c>
      <c r="H105" t="s">
        <v>37</v>
      </c>
      <c r="I105">
        <v>101557</v>
      </c>
      <c r="J105" s="2">
        <v>36160</v>
      </c>
      <c r="K105" t="s">
        <v>145</v>
      </c>
      <c r="L105" s="3">
        <v>32324.46</v>
      </c>
      <c r="M105">
        <v>2</v>
      </c>
      <c r="N105" t="s">
        <v>22</v>
      </c>
      <c r="P105" t="s">
        <v>23</v>
      </c>
    </row>
    <row r="106" spans="1:16">
      <c r="A106" s="1" t="s">
        <v>16</v>
      </c>
      <c r="B106" t="s">
        <v>17</v>
      </c>
      <c r="C106">
        <v>59283</v>
      </c>
      <c r="D106">
        <v>0</v>
      </c>
      <c r="E106" t="s">
        <v>153</v>
      </c>
      <c r="F106">
        <v>3641070</v>
      </c>
      <c r="G106" t="s">
        <v>144</v>
      </c>
      <c r="H106" t="s">
        <v>39</v>
      </c>
      <c r="I106">
        <v>101458</v>
      </c>
      <c r="J106" s="2">
        <v>36160</v>
      </c>
      <c r="K106" t="s">
        <v>145</v>
      </c>
      <c r="L106" s="3">
        <v>329022.23</v>
      </c>
      <c r="M106">
        <v>66</v>
      </c>
      <c r="N106" t="s">
        <v>22</v>
      </c>
      <c r="P106" t="s">
        <v>23</v>
      </c>
    </row>
    <row r="107" spans="1:16">
      <c r="A107" s="1" t="s">
        <v>16</v>
      </c>
      <c r="B107" t="s">
        <v>17</v>
      </c>
      <c r="C107">
        <v>59338</v>
      </c>
      <c r="D107">
        <v>0</v>
      </c>
      <c r="E107" t="s">
        <v>154</v>
      </c>
      <c r="F107">
        <v>3641070</v>
      </c>
      <c r="G107" t="s">
        <v>144</v>
      </c>
      <c r="H107" t="s">
        <v>43</v>
      </c>
      <c r="I107">
        <v>101677</v>
      </c>
      <c r="J107" s="2">
        <v>36160</v>
      </c>
      <c r="K107" t="s">
        <v>145</v>
      </c>
      <c r="L107" s="3">
        <v>72907.69</v>
      </c>
      <c r="M107">
        <v>30</v>
      </c>
      <c r="N107" t="s">
        <v>22</v>
      </c>
      <c r="P107" t="s">
        <v>23</v>
      </c>
    </row>
    <row r="108" spans="1:16">
      <c r="A108" s="1" t="s">
        <v>16</v>
      </c>
      <c r="B108" t="s">
        <v>17</v>
      </c>
      <c r="C108">
        <v>59383</v>
      </c>
      <c r="D108">
        <v>0</v>
      </c>
      <c r="E108" t="s">
        <v>155</v>
      </c>
      <c r="F108">
        <v>3641070</v>
      </c>
      <c r="G108" t="s">
        <v>144</v>
      </c>
      <c r="H108" t="s">
        <v>51</v>
      </c>
      <c r="I108">
        <v>101627</v>
      </c>
      <c r="J108" s="2">
        <v>36160</v>
      </c>
      <c r="K108" t="s">
        <v>145</v>
      </c>
      <c r="L108" s="3">
        <v>233137.1</v>
      </c>
      <c r="M108">
        <v>68</v>
      </c>
      <c r="N108" t="s">
        <v>22</v>
      </c>
      <c r="P108" t="s">
        <v>23</v>
      </c>
    </row>
    <row r="109" spans="1:16">
      <c r="A109" s="1" t="s">
        <v>16</v>
      </c>
      <c r="B109" t="s">
        <v>17</v>
      </c>
      <c r="C109">
        <v>59411</v>
      </c>
      <c r="D109">
        <v>0</v>
      </c>
      <c r="E109" t="s">
        <v>156</v>
      </c>
      <c r="F109">
        <v>3641070</v>
      </c>
      <c r="G109" t="s">
        <v>144</v>
      </c>
      <c r="H109" t="s">
        <v>45</v>
      </c>
      <c r="I109">
        <v>101574</v>
      </c>
      <c r="J109" s="2">
        <v>36160</v>
      </c>
      <c r="K109" t="s">
        <v>145</v>
      </c>
      <c r="L109" s="3">
        <v>312894.17</v>
      </c>
      <c r="M109">
        <v>83</v>
      </c>
      <c r="N109" t="s">
        <v>22</v>
      </c>
      <c r="P109" t="s">
        <v>23</v>
      </c>
    </row>
    <row r="110" spans="1:16">
      <c r="A110" s="1" t="s">
        <v>16</v>
      </c>
      <c r="B110" t="s">
        <v>17</v>
      </c>
      <c r="C110">
        <v>59476</v>
      </c>
      <c r="D110">
        <v>0</v>
      </c>
      <c r="E110" t="s">
        <v>157</v>
      </c>
      <c r="F110">
        <v>3641070</v>
      </c>
      <c r="G110" t="s">
        <v>144</v>
      </c>
      <c r="H110" t="s">
        <v>49</v>
      </c>
      <c r="I110">
        <v>101566</v>
      </c>
      <c r="J110" s="2">
        <v>36160</v>
      </c>
      <c r="K110" t="s">
        <v>145</v>
      </c>
      <c r="L110" s="3">
        <v>77689.42</v>
      </c>
      <c r="M110">
        <v>34</v>
      </c>
      <c r="N110" t="s">
        <v>22</v>
      </c>
      <c r="P110" t="s">
        <v>23</v>
      </c>
    </row>
    <row r="111" spans="1:16">
      <c r="A111" s="1" t="s">
        <v>16</v>
      </c>
      <c r="B111" t="s">
        <v>17</v>
      </c>
      <c r="C111">
        <v>2135984</v>
      </c>
      <c r="D111">
        <v>0</v>
      </c>
      <c r="E111" t="s">
        <v>158</v>
      </c>
      <c r="F111">
        <v>3641070</v>
      </c>
      <c r="G111" t="s">
        <v>144</v>
      </c>
      <c r="H111" t="s">
        <v>41</v>
      </c>
      <c r="I111">
        <v>101570</v>
      </c>
      <c r="J111" s="2">
        <v>40661</v>
      </c>
      <c r="K111" t="s">
        <v>145</v>
      </c>
      <c r="L111" s="3">
        <v>185853.94</v>
      </c>
      <c r="M111">
        <v>45</v>
      </c>
      <c r="N111" t="s">
        <v>22</v>
      </c>
      <c r="P111" t="s">
        <v>23</v>
      </c>
    </row>
    <row r="112" spans="1:16">
      <c r="A112" s="1" t="s">
        <v>16</v>
      </c>
      <c r="B112" t="s">
        <v>17</v>
      </c>
      <c r="C112">
        <v>3311419</v>
      </c>
      <c r="D112">
        <v>0</v>
      </c>
      <c r="E112" t="s">
        <v>159</v>
      </c>
      <c r="F112">
        <v>3641070</v>
      </c>
      <c r="G112" t="s">
        <v>144</v>
      </c>
      <c r="H112" t="s">
        <v>53</v>
      </c>
      <c r="I112">
        <v>101652</v>
      </c>
      <c r="J112" s="2">
        <v>43465</v>
      </c>
      <c r="K112" t="s">
        <v>145</v>
      </c>
      <c r="L112" s="3">
        <v>273610.36</v>
      </c>
      <c r="M112">
        <v>62</v>
      </c>
      <c r="N112" t="s">
        <v>22</v>
      </c>
      <c r="P112" t="s">
        <v>23</v>
      </c>
    </row>
    <row r="113" spans="1:16">
      <c r="A113" s="1" t="s">
        <v>16</v>
      </c>
      <c r="B113" t="s">
        <v>17</v>
      </c>
      <c r="C113">
        <v>58945</v>
      </c>
      <c r="D113">
        <v>0</v>
      </c>
      <c r="E113" t="s">
        <v>160</v>
      </c>
      <c r="F113">
        <v>3641075</v>
      </c>
      <c r="G113" t="s">
        <v>161</v>
      </c>
      <c r="H113" t="s">
        <v>20</v>
      </c>
      <c r="I113">
        <v>101556</v>
      </c>
      <c r="J113" s="2">
        <v>36160</v>
      </c>
      <c r="K113" t="s">
        <v>162</v>
      </c>
      <c r="L113" s="3">
        <v>246090.23999999999</v>
      </c>
      <c r="M113">
        <v>61</v>
      </c>
      <c r="N113" t="s">
        <v>22</v>
      </c>
      <c r="P113" t="s">
        <v>23</v>
      </c>
    </row>
    <row r="114" spans="1:16">
      <c r="A114" s="1" t="s">
        <v>16</v>
      </c>
      <c r="B114" t="s">
        <v>17</v>
      </c>
      <c r="C114">
        <v>59002</v>
      </c>
      <c r="D114">
        <v>0</v>
      </c>
      <c r="E114" t="s">
        <v>163</v>
      </c>
      <c r="F114">
        <v>3641075</v>
      </c>
      <c r="G114" t="s">
        <v>161</v>
      </c>
      <c r="H114" t="s">
        <v>25</v>
      </c>
      <c r="I114">
        <v>101557</v>
      </c>
      <c r="J114" s="2">
        <v>36160</v>
      </c>
      <c r="K114" t="s">
        <v>162</v>
      </c>
      <c r="L114" s="3">
        <v>98306.2</v>
      </c>
      <c r="M114">
        <v>17</v>
      </c>
      <c r="N114" t="s">
        <v>22</v>
      </c>
      <c r="P114" t="s">
        <v>23</v>
      </c>
    </row>
    <row r="115" spans="1:16">
      <c r="A115" s="1" t="s">
        <v>16</v>
      </c>
      <c r="B115" t="s">
        <v>17</v>
      </c>
      <c r="C115">
        <v>59073</v>
      </c>
      <c r="D115">
        <v>0</v>
      </c>
      <c r="E115" t="s">
        <v>164</v>
      </c>
      <c r="F115">
        <v>3641075</v>
      </c>
      <c r="G115" t="s">
        <v>161</v>
      </c>
      <c r="H115" t="s">
        <v>27</v>
      </c>
      <c r="I115">
        <v>101677</v>
      </c>
      <c r="J115" s="2">
        <v>36160</v>
      </c>
      <c r="K115" t="s">
        <v>162</v>
      </c>
      <c r="L115" s="3">
        <v>43115.97</v>
      </c>
      <c r="M115">
        <v>33</v>
      </c>
      <c r="N115" t="s">
        <v>22</v>
      </c>
      <c r="P115" t="s">
        <v>23</v>
      </c>
    </row>
    <row r="116" spans="1:16">
      <c r="A116" s="1" t="s">
        <v>16</v>
      </c>
      <c r="B116" t="s">
        <v>17</v>
      </c>
      <c r="C116">
        <v>59110</v>
      </c>
      <c r="D116">
        <v>0</v>
      </c>
      <c r="E116" t="s">
        <v>165</v>
      </c>
      <c r="F116">
        <v>3641075</v>
      </c>
      <c r="G116" t="s">
        <v>161</v>
      </c>
      <c r="H116" t="s">
        <v>29</v>
      </c>
      <c r="I116">
        <v>101678</v>
      </c>
      <c r="J116" s="2">
        <v>36160</v>
      </c>
      <c r="K116" t="s">
        <v>162</v>
      </c>
      <c r="L116" s="3">
        <v>59061.19</v>
      </c>
      <c r="M116">
        <v>36</v>
      </c>
      <c r="N116" t="s">
        <v>22</v>
      </c>
      <c r="P116" t="s">
        <v>23</v>
      </c>
    </row>
    <row r="117" spans="1:16">
      <c r="A117" s="1" t="s">
        <v>16</v>
      </c>
      <c r="B117" t="s">
        <v>17</v>
      </c>
      <c r="C117">
        <v>59139</v>
      </c>
      <c r="D117">
        <v>0</v>
      </c>
      <c r="E117" t="s">
        <v>166</v>
      </c>
      <c r="F117">
        <v>3641075</v>
      </c>
      <c r="G117" t="s">
        <v>161</v>
      </c>
      <c r="H117" t="s">
        <v>31</v>
      </c>
      <c r="I117">
        <v>101530</v>
      </c>
      <c r="J117" s="2">
        <v>36160</v>
      </c>
      <c r="K117" t="s">
        <v>162</v>
      </c>
      <c r="L117" s="3">
        <v>57510.37</v>
      </c>
      <c r="M117">
        <v>36</v>
      </c>
      <c r="N117" t="s">
        <v>22</v>
      </c>
      <c r="P117" t="s">
        <v>23</v>
      </c>
    </row>
    <row r="118" spans="1:16">
      <c r="A118" s="1" t="s">
        <v>16</v>
      </c>
      <c r="B118" t="s">
        <v>17</v>
      </c>
      <c r="C118">
        <v>59172</v>
      </c>
      <c r="D118">
        <v>0</v>
      </c>
      <c r="E118" t="s">
        <v>167</v>
      </c>
      <c r="F118">
        <v>3641075</v>
      </c>
      <c r="G118" t="s">
        <v>161</v>
      </c>
      <c r="H118" t="s">
        <v>33</v>
      </c>
      <c r="I118">
        <v>101575</v>
      </c>
      <c r="J118" s="2">
        <v>36160</v>
      </c>
      <c r="K118" t="s">
        <v>162</v>
      </c>
      <c r="L118" s="3">
        <v>22486.080000000002</v>
      </c>
      <c r="M118">
        <v>18</v>
      </c>
      <c r="N118" t="s">
        <v>22</v>
      </c>
      <c r="P118" t="s">
        <v>23</v>
      </c>
    </row>
    <row r="119" spans="1:16">
      <c r="A119" s="1" t="s">
        <v>16</v>
      </c>
      <c r="B119" t="s">
        <v>17</v>
      </c>
      <c r="C119">
        <v>59220</v>
      </c>
      <c r="D119">
        <v>0</v>
      </c>
      <c r="E119" t="s">
        <v>168</v>
      </c>
      <c r="F119">
        <v>3641075</v>
      </c>
      <c r="G119" t="s">
        <v>161</v>
      </c>
      <c r="H119" t="s">
        <v>35</v>
      </c>
      <c r="I119">
        <v>101675</v>
      </c>
      <c r="J119" s="2">
        <v>36160</v>
      </c>
      <c r="K119" t="s">
        <v>162</v>
      </c>
      <c r="L119" s="3">
        <v>72487.22</v>
      </c>
      <c r="M119">
        <v>33</v>
      </c>
      <c r="N119" t="s">
        <v>22</v>
      </c>
      <c r="P119" t="s">
        <v>23</v>
      </c>
    </row>
    <row r="120" spans="1:16">
      <c r="A120" s="1" t="s">
        <v>16</v>
      </c>
      <c r="B120" t="s">
        <v>17</v>
      </c>
      <c r="C120">
        <v>59284</v>
      </c>
      <c r="D120">
        <v>0</v>
      </c>
      <c r="E120" t="s">
        <v>169</v>
      </c>
      <c r="F120">
        <v>3641075</v>
      </c>
      <c r="G120" t="s">
        <v>161</v>
      </c>
      <c r="H120" t="s">
        <v>39</v>
      </c>
      <c r="I120">
        <v>101458</v>
      </c>
      <c r="J120" s="2">
        <v>36160</v>
      </c>
      <c r="K120" t="s">
        <v>162</v>
      </c>
      <c r="L120" s="3">
        <v>35999.72</v>
      </c>
      <c r="M120">
        <v>16</v>
      </c>
      <c r="N120" t="s">
        <v>22</v>
      </c>
      <c r="P120" t="s">
        <v>23</v>
      </c>
    </row>
    <row r="121" spans="1:16">
      <c r="A121" s="1" t="s">
        <v>16</v>
      </c>
      <c r="B121" t="s">
        <v>17</v>
      </c>
      <c r="C121">
        <v>59311</v>
      </c>
      <c r="D121">
        <v>0</v>
      </c>
      <c r="E121" t="s">
        <v>170</v>
      </c>
      <c r="F121">
        <v>3641075</v>
      </c>
      <c r="G121" t="s">
        <v>161</v>
      </c>
      <c r="H121" t="s">
        <v>41</v>
      </c>
      <c r="I121">
        <v>101570</v>
      </c>
      <c r="J121" s="2">
        <v>36160</v>
      </c>
      <c r="K121" t="s">
        <v>162</v>
      </c>
      <c r="L121" s="3">
        <v>8257.4699999999993</v>
      </c>
      <c r="M121">
        <v>6</v>
      </c>
      <c r="N121" t="s">
        <v>22</v>
      </c>
      <c r="P121" t="s">
        <v>23</v>
      </c>
    </row>
    <row r="122" spans="1:16">
      <c r="A122" s="1" t="s">
        <v>16</v>
      </c>
      <c r="B122" t="s">
        <v>17</v>
      </c>
      <c r="C122">
        <v>59339</v>
      </c>
      <c r="D122">
        <v>0</v>
      </c>
      <c r="E122" t="s">
        <v>171</v>
      </c>
      <c r="F122">
        <v>3641075</v>
      </c>
      <c r="G122" t="s">
        <v>161</v>
      </c>
      <c r="H122" t="s">
        <v>43</v>
      </c>
      <c r="I122">
        <v>101677</v>
      </c>
      <c r="J122" s="2">
        <v>36160</v>
      </c>
      <c r="K122" t="s">
        <v>162</v>
      </c>
      <c r="L122" s="3">
        <v>32051.47</v>
      </c>
      <c r="M122">
        <v>21</v>
      </c>
      <c r="N122" t="s">
        <v>22</v>
      </c>
      <c r="P122" t="s">
        <v>23</v>
      </c>
    </row>
    <row r="123" spans="1:16">
      <c r="A123" s="1" t="s">
        <v>16</v>
      </c>
      <c r="B123" t="s">
        <v>17</v>
      </c>
      <c r="C123">
        <v>59384</v>
      </c>
      <c r="D123">
        <v>0</v>
      </c>
      <c r="E123" t="s">
        <v>172</v>
      </c>
      <c r="F123">
        <v>3641075</v>
      </c>
      <c r="G123" t="s">
        <v>161</v>
      </c>
      <c r="H123" t="s">
        <v>51</v>
      </c>
      <c r="I123">
        <v>101627</v>
      </c>
      <c r="J123" s="2">
        <v>36160</v>
      </c>
      <c r="K123" t="s">
        <v>162</v>
      </c>
      <c r="L123" s="3">
        <v>13365.05</v>
      </c>
      <c r="M123">
        <v>6</v>
      </c>
      <c r="N123" t="s">
        <v>22</v>
      </c>
      <c r="P123" t="s">
        <v>23</v>
      </c>
    </row>
    <row r="124" spans="1:16">
      <c r="A124" s="1" t="s">
        <v>16</v>
      </c>
      <c r="B124" t="s">
        <v>17</v>
      </c>
      <c r="C124">
        <v>59412</v>
      </c>
      <c r="D124">
        <v>0</v>
      </c>
      <c r="E124" t="s">
        <v>173</v>
      </c>
      <c r="F124">
        <v>3641075</v>
      </c>
      <c r="G124" t="s">
        <v>161</v>
      </c>
      <c r="H124" t="s">
        <v>45</v>
      </c>
      <c r="I124">
        <v>101574</v>
      </c>
      <c r="J124" s="2">
        <v>36160</v>
      </c>
      <c r="K124" t="s">
        <v>162</v>
      </c>
      <c r="L124" s="3">
        <v>57657.21</v>
      </c>
      <c r="M124">
        <v>30</v>
      </c>
      <c r="N124" t="s">
        <v>22</v>
      </c>
      <c r="P124" t="s">
        <v>23</v>
      </c>
    </row>
    <row r="125" spans="1:16">
      <c r="A125" s="1" t="s">
        <v>16</v>
      </c>
      <c r="B125" t="s">
        <v>17</v>
      </c>
      <c r="C125">
        <v>59477</v>
      </c>
      <c r="D125">
        <v>0</v>
      </c>
      <c r="E125" t="s">
        <v>174</v>
      </c>
      <c r="F125">
        <v>3641075</v>
      </c>
      <c r="G125" t="s">
        <v>161</v>
      </c>
      <c r="H125" t="s">
        <v>49</v>
      </c>
      <c r="I125">
        <v>101566</v>
      </c>
      <c r="J125" s="2">
        <v>36160</v>
      </c>
      <c r="K125" t="s">
        <v>162</v>
      </c>
      <c r="L125" s="3">
        <v>170956.56</v>
      </c>
      <c r="M125" s="4">
        <v>1086</v>
      </c>
      <c r="N125" t="s">
        <v>22</v>
      </c>
      <c r="P125" t="s">
        <v>23</v>
      </c>
    </row>
    <row r="126" spans="1:16">
      <c r="A126" s="1" t="s">
        <v>16</v>
      </c>
      <c r="B126" t="s">
        <v>17</v>
      </c>
      <c r="C126">
        <v>3311420</v>
      </c>
      <c r="D126">
        <v>0</v>
      </c>
      <c r="E126" t="s">
        <v>175</v>
      </c>
      <c r="F126">
        <v>3641075</v>
      </c>
      <c r="G126" t="s">
        <v>161</v>
      </c>
      <c r="H126" t="s">
        <v>53</v>
      </c>
      <c r="I126">
        <v>101652</v>
      </c>
      <c r="J126" s="2">
        <v>43465</v>
      </c>
      <c r="K126" t="s">
        <v>162</v>
      </c>
      <c r="L126" s="3">
        <v>109052.25</v>
      </c>
      <c r="M126">
        <v>41</v>
      </c>
      <c r="N126" t="s">
        <v>22</v>
      </c>
      <c r="P126" t="s">
        <v>23</v>
      </c>
    </row>
    <row r="127" spans="1:16">
      <c r="A127" s="1" t="s">
        <v>16</v>
      </c>
      <c r="B127" t="s">
        <v>17</v>
      </c>
      <c r="C127">
        <v>58946</v>
      </c>
      <c r="D127">
        <v>0</v>
      </c>
      <c r="E127" t="s">
        <v>176</v>
      </c>
      <c r="F127">
        <v>3641080</v>
      </c>
      <c r="G127" t="s">
        <v>177</v>
      </c>
      <c r="H127" t="s">
        <v>20</v>
      </c>
      <c r="I127">
        <v>101556</v>
      </c>
      <c r="J127" s="2">
        <v>36160</v>
      </c>
      <c r="K127" t="s">
        <v>178</v>
      </c>
      <c r="L127" s="3">
        <v>82482.350000000006</v>
      </c>
      <c r="M127">
        <v>15</v>
      </c>
      <c r="N127" t="s">
        <v>22</v>
      </c>
      <c r="P127" t="s">
        <v>23</v>
      </c>
    </row>
    <row r="128" spans="1:16">
      <c r="A128" s="1" t="s">
        <v>16</v>
      </c>
      <c r="B128" t="s">
        <v>17</v>
      </c>
      <c r="C128">
        <v>59003</v>
      </c>
      <c r="D128">
        <v>0</v>
      </c>
      <c r="E128" t="s">
        <v>179</v>
      </c>
      <c r="F128">
        <v>3641080</v>
      </c>
      <c r="G128" t="s">
        <v>177</v>
      </c>
      <c r="H128" t="s">
        <v>25</v>
      </c>
      <c r="I128">
        <v>101557</v>
      </c>
      <c r="J128" s="2">
        <v>36160</v>
      </c>
      <c r="K128" t="s">
        <v>178</v>
      </c>
      <c r="L128" s="3">
        <v>14914.33</v>
      </c>
      <c r="M128">
        <v>5</v>
      </c>
      <c r="N128" t="s">
        <v>22</v>
      </c>
      <c r="P128" t="s">
        <v>23</v>
      </c>
    </row>
    <row r="129" spans="1:16">
      <c r="A129" s="1" t="s">
        <v>16</v>
      </c>
      <c r="B129" t="s">
        <v>17</v>
      </c>
      <c r="C129">
        <v>59074</v>
      </c>
      <c r="D129">
        <v>0</v>
      </c>
      <c r="E129" t="s">
        <v>180</v>
      </c>
      <c r="F129">
        <v>3641080</v>
      </c>
      <c r="G129" t="s">
        <v>177</v>
      </c>
      <c r="H129" t="s">
        <v>27</v>
      </c>
      <c r="I129">
        <v>101677</v>
      </c>
      <c r="J129" s="2">
        <v>36160</v>
      </c>
      <c r="K129" t="s">
        <v>178</v>
      </c>
      <c r="L129" s="3">
        <v>16092.09</v>
      </c>
      <c r="M129">
        <v>6</v>
      </c>
      <c r="N129" t="s">
        <v>22</v>
      </c>
      <c r="P129" t="s">
        <v>23</v>
      </c>
    </row>
    <row r="130" spans="1:16">
      <c r="A130" s="1" t="s">
        <v>16</v>
      </c>
      <c r="B130" t="s">
        <v>17</v>
      </c>
      <c r="C130">
        <v>59111</v>
      </c>
      <c r="D130">
        <v>0</v>
      </c>
      <c r="E130" t="s">
        <v>181</v>
      </c>
      <c r="F130">
        <v>3641080</v>
      </c>
      <c r="G130" t="s">
        <v>177</v>
      </c>
      <c r="H130" t="s">
        <v>29</v>
      </c>
      <c r="I130">
        <v>101678</v>
      </c>
      <c r="J130" s="2">
        <v>36160</v>
      </c>
      <c r="K130" t="s">
        <v>178</v>
      </c>
      <c r="L130" s="3">
        <v>15761.04</v>
      </c>
      <c r="M130">
        <v>7</v>
      </c>
      <c r="N130" t="s">
        <v>22</v>
      </c>
      <c r="P130" t="s">
        <v>23</v>
      </c>
    </row>
    <row r="131" spans="1:16">
      <c r="A131" s="1" t="s">
        <v>16</v>
      </c>
      <c r="B131" t="s">
        <v>17</v>
      </c>
      <c r="C131">
        <v>59140</v>
      </c>
      <c r="D131">
        <v>0</v>
      </c>
      <c r="E131" t="s">
        <v>182</v>
      </c>
      <c r="F131">
        <v>3641080</v>
      </c>
      <c r="G131" t="s">
        <v>177</v>
      </c>
      <c r="H131" t="s">
        <v>31</v>
      </c>
      <c r="I131">
        <v>101530</v>
      </c>
      <c r="J131" s="2">
        <v>36160</v>
      </c>
      <c r="K131" t="s">
        <v>178</v>
      </c>
      <c r="L131" s="3">
        <v>18644.32</v>
      </c>
      <c r="M131">
        <v>8</v>
      </c>
      <c r="N131" t="s">
        <v>22</v>
      </c>
      <c r="P131" t="s">
        <v>23</v>
      </c>
    </row>
    <row r="132" spans="1:16">
      <c r="A132" s="1" t="s">
        <v>16</v>
      </c>
      <c r="B132" t="s">
        <v>17</v>
      </c>
      <c r="C132">
        <v>59173</v>
      </c>
      <c r="D132">
        <v>0</v>
      </c>
      <c r="E132" t="s">
        <v>183</v>
      </c>
      <c r="F132">
        <v>3641080</v>
      </c>
      <c r="G132" t="s">
        <v>177</v>
      </c>
      <c r="H132" t="s">
        <v>33</v>
      </c>
      <c r="I132">
        <v>101575</v>
      </c>
      <c r="J132" s="2">
        <v>36160</v>
      </c>
      <c r="K132" t="s">
        <v>178</v>
      </c>
      <c r="L132" s="3">
        <v>63183.26</v>
      </c>
      <c r="M132">
        <v>11</v>
      </c>
      <c r="N132" t="s">
        <v>22</v>
      </c>
      <c r="P132" t="s">
        <v>23</v>
      </c>
    </row>
    <row r="133" spans="1:16">
      <c r="A133" s="1" t="s">
        <v>16</v>
      </c>
      <c r="B133" t="s">
        <v>17</v>
      </c>
      <c r="C133">
        <v>59221</v>
      </c>
      <c r="D133">
        <v>0</v>
      </c>
      <c r="E133" t="s">
        <v>184</v>
      </c>
      <c r="F133">
        <v>3641080</v>
      </c>
      <c r="G133" t="s">
        <v>177</v>
      </c>
      <c r="H133" t="s">
        <v>35</v>
      </c>
      <c r="I133">
        <v>101675</v>
      </c>
      <c r="J133" s="2">
        <v>36160</v>
      </c>
      <c r="K133" t="s">
        <v>178</v>
      </c>
      <c r="L133" s="3">
        <v>120767.8</v>
      </c>
      <c r="M133">
        <v>10</v>
      </c>
      <c r="N133" t="s">
        <v>22</v>
      </c>
      <c r="P133" t="s">
        <v>23</v>
      </c>
    </row>
    <row r="134" spans="1:16">
      <c r="A134" s="1" t="s">
        <v>16</v>
      </c>
      <c r="B134" t="s">
        <v>17</v>
      </c>
      <c r="C134">
        <v>59285</v>
      </c>
      <c r="D134">
        <v>0</v>
      </c>
      <c r="E134" t="s">
        <v>185</v>
      </c>
      <c r="F134">
        <v>3641080</v>
      </c>
      <c r="G134" t="s">
        <v>177</v>
      </c>
      <c r="H134" t="s">
        <v>39</v>
      </c>
      <c r="I134">
        <v>101458</v>
      </c>
      <c r="J134" s="2">
        <v>36160</v>
      </c>
      <c r="K134" t="s">
        <v>178</v>
      </c>
      <c r="L134" s="3">
        <v>19118.21</v>
      </c>
      <c r="M134">
        <v>3</v>
      </c>
      <c r="N134" t="s">
        <v>22</v>
      </c>
      <c r="P134" t="s">
        <v>23</v>
      </c>
    </row>
    <row r="135" spans="1:16">
      <c r="A135" s="1" t="s">
        <v>16</v>
      </c>
      <c r="B135" t="s">
        <v>17</v>
      </c>
      <c r="C135">
        <v>59312</v>
      </c>
      <c r="D135">
        <v>0</v>
      </c>
      <c r="E135" t="s">
        <v>186</v>
      </c>
      <c r="F135">
        <v>3641080</v>
      </c>
      <c r="G135" t="s">
        <v>177</v>
      </c>
      <c r="H135" t="s">
        <v>41</v>
      </c>
      <c r="I135">
        <v>101570</v>
      </c>
      <c r="J135" s="2">
        <v>36160</v>
      </c>
      <c r="K135" t="s">
        <v>178</v>
      </c>
      <c r="L135" s="3">
        <v>9710.76</v>
      </c>
      <c r="M135">
        <v>4</v>
      </c>
      <c r="N135" t="s">
        <v>22</v>
      </c>
      <c r="P135" t="s">
        <v>23</v>
      </c>
    </row>
    <row r="136" spans="1:16">
      <c r="A136" s="1" t="s">
        <v>16</v>
      </c>
      <c r="B136" t="s">
        <v>17</v>
      </c>
      <c r="C136">
        <v>59340</v>
      </c>
      <c r="D136">
        <v>0</v>
      </c>
      <c r="E136" t="s">
        <v>187</v>
      </c>
      <c r="F136">
        <v>3641080</v>
      </c>
      <c r="G136" t="s">
        <v>177</v>
      </c>
      <c r="H136" t="s">
        <v>43</v>
      </c>
      <c r="I136">
        <v>101677</v>
      </c>
      <c r="J136" s="2">
        <v>36160</v>
      </c>
      <c r="K136" t="s">
        <v>178</v>
      </c>
      <c r="L136" s="3">
        <v>23897.33</v>
      </c>
      <c r="M136">
        <v>6</v>
      </c>
      <c r="N136" t="s">
        <v>22</v>
      </c>
      <c r="P136" t="s">
        <v>23</v>
      </c>
    </row>
    <row r="137" spans="1:16">
      <c r="A137" s="1" t="s">
        <v>16</v>
      </c>
      <c r="B137" t="s">
        <v>17</v>
      </c>
      <c r="C137">
        <v>59385</v>
      </c>
      <c r="D137">
        <v>0</v>
      </c>
      <c r="E137" t="s">
        <v>188</v>
      </c>
      <c r="F137">
        <v>3641080</v>
      </c>
      <c r="G137" t="s">
        <v>177</v>
      </c>
      <c r="H137" t="s">
        <v>51</v>
      </c>
      <c r="I137">
        <v>101627</v>
      </c>
      <c r="J137" s="2">
        <v>36160</v>
      </c>
      <c r="K137" t="s">
        <v>178</v>
      </c>
      <c r="L137" s="3">
        <v>8113.66</v>
      </c>
      <c r="M137">
        <v>3</v>
      </c>
      <c r="N137" t="s">
        <v>22</v>
      </c>
      <c r="P137" t="s">
        <v>23</v>
      </c>
    </row>
    <row r="138" spans="1:16">
      <c r="A138" s="1" t="s">
        <v>16</v>
      </c>
      <c r="B138" t="s">
        <v>17</v>
      </c>
      <c r="C138">
        <v>59413</v>
      </c>
      <c r="D138">
        <v>0</v>
      </c>
      <c r="E138" t="s">
        <v>189</v>
      </c>
      <c r="F138">
        <v>3641080</v>
      </c>
      <c r="G138" t="s">
        <v>177</v>
      </c>
      <c r="H138" t="s">
        <v>45</v>
      </c>
      <c r="I138">
        <v>101574</v>
      </c>
      <c r="J138" s="2">
        <v>36160</v>
      </c>
      <c r="K138" t="s">
        <v>178</v>
      </c>
      <c r="L138" s="3">
        <v>29125.25</v>
      </c>
      <c r="M138">
        <v>7</v>
      </c>
      <c r="N138" t="s">
        <v>22</v>
      </c>
      <c r="P138" t="s">
        <v>23</v>
      </c>
    </row>
    <row r="139" spans="1:16">
      <c r="A139" s="1" t="s">
        <v>16</v>
      </c>
      <c r="B139" t="s">
        <v>17</v>
      </c>
      <c r="C139">
        <v>59478</v>
      </c>
      <c r="D139">
        <v>0</v>
      </c>
      <c r="E139" t="s">
        <v>190</v>
      </c>
      <c r="F139">
        <v>3641080</v>
      </c>
      <c r="G139" t="s">
        <v>177</v>
      </c>
      <c r="H139" t="s">
        <v>49</v>
      </c>
      <c r="I139">
        <v>101566</v>
      </c>
      <c r="J139" s="2">
        <v>36160</v>
      </c>
      <c r="K139" t="s">
        <v>178</v>
      </c>
      <c r="L139" s="3">
        <v>21081.81</v>
      </c>
      <c r="M139">
        <v>8</v>
      </c>
      <c r="N139" t="s">
        <v>22</v>
      </c>
      <c r="P139" t="s">
        <v>23</v>
      </c>
    </row>
    <row r="140" spans="1:16">
      <c r="A140" s="1" t="s">
        <v>16</v>
      </c>
      <c r="B140" t="s">
        <v>17</v>
      </c>
      <c r="C140">
        <v>3311421</v>
      </c>
      <c r="D140">
        <v>0</v>
      </c>
      <c r="E140" t="s">
        <v>191</v>
      </c>
      <c r="F140">
        <v>3641080</v>
      </c>
      <c r="G140" t="s">
        <v>177</v>
      </c>
      <c r="H140" t="s">
        <v>53</v>
      </c>
      <c r="I140">
        <v>101652</v>
      </c>
      <c r="J140" s="2">
        <v>43465</v>
      </c>
      <c r="K140" t="s">
        <v>178</v>
      </c>
      <c r="L140" s="3">
        <v>79341.66</v>
      </c>
      <c r="M140">
        <v>14</v>
      </c>
      <c r="N140" t="s">
        <v>22</v>
      </c>
      <c r="P140" t="s">
        <v>23</v>
      </c>
    </row>
    <row r="141" spans="1:16">
      <c r="A141" s="1" t="s">
        <v>16</v>
      </c>
      <c r="B141" t="s">
        <v>17</v>
      </c>
      <c r="C141">
        <v>58947</v>
      </c>
      <c r="D141">
        <v>0</v>
      </c>
      <c r="E141" t="s">
        <v>192</v>
      </c>
      <c r="F141">
        <v>3641085</v>
      </c>
      <c r="G141" t="s">
        <v>193</v>
      </c>
      <c r="H141" t="s">
        <v>20</v>
      </c>
      <c r="I141">
        <v>101556</v>
      </c>
      <c r="J141" s="2">
        <v>36160</v>
      </c>
      <c r="K141" t="s">
        <v>194</v>
      </c>
      <c r="L141" s="3">
        <v>58842.8</v>
      </c>
      <c r="M141">
        <v>6</v>
      </c>
      <c r="N141" t="s">
        <v>22</v>
      </c>
      <c r="P141" t="s">
        <v>23</v>
      </c>
    </row>
    <row r="142" spans="1:16">
      <c r="A142" s="1" t="s">
        <v>16</v>
      </c>
      <c r="B142" t="s">
        <v>17</v>
      </c>
      <c r="C142">
        <v>59004</v>
      </c>
      <c r="D142">
        <v>0</v>
      </c>
      <c r="E142" t="s">
        <v>195</v>
      </c>
      <c r="F142">
        <v>3641085</v>
      </c>
      <c r="G142" t="s">
        <v>193</v>
      </c>
      <c r="H142" t="s">
        <v>25</v>
      </c>
      <c r="I142">
        <v>101557</v>
      </c>
      <c r="J142" s="2">
        <v>36160</v>
      </c>
      <c r="K142" t="s">
        <v>194</v>
      </c>
      <c r="L142" s="3">
        <v>22284.15</v>
      </c>
      <c r="M142">
        <v>1</v>
      </c>
      <c r="N142" t="s">
        <v>22</v>
      </c>
      <c r="P142" t="s">
        <v>23</v>
      </c>
    </row>
    <row r="143" spans="1:16">
      <c r="A143" s="1" t="s">
        <v>16</v>
      </c>
      <c r="B143" t="s">
        <v>17</v>
      </c>
      <c r="C143">
        <v>59075</v>
      </c>
      <c r="D143">
        <v>0</v>
      </c>
      <c r="E143" t="s">
        <v>196</v>
      </c>
      <c r="F143">
        <v>3641085</v>
      </c>
      <c r="G143" t="s">
        <v>193</v>
      </c>
      <c r="H143" t="s">
        <v>27</v>
      </c>
      <c r="I143">
        <v>101677</v>
      </c>
      <c r="J143" s="2">
        <v>36160</v>
      </c>
      <c r="K143" t="s">
        <v>194</v>
      </c>
      <c r="L143" s="3">
        <v>10543.07</v>
      </c>
      <c r="M143">
        <v>3</v>
      </c>
      <c r="N143" t="s">
        <v>22</v>
      </c>
      <c r="P143" t="s">
        <v>23</v>
      </c>
    </row>
    <row r="144" spans="1:16">
      <c r="A144" s="1" t="s">
        <v>16</v>
      </c>
      <c r="B144" t="s">
        <v>17</v>
      </c>
      <c r="C144">
        <v>59112</v>
      </c>
      <c r="D144">
        <v>0</v>
      </c>
      <c r="E144" t="s">
        <v>197</v>
      </c>
      <c r="F144">
        <v>3641085</v>
      </c>
      <c r="G144" t="s">
        <v>193</v>
      </c>
      <c r="H144" t="s">
        <v>29</v>
      </c>
      <c r="I144">
        <v>101678</v>
      </c>
      <c r="J144" s="2">
        <v>36160</v>
      </c>
      <c r="K144" t="s">
        <v>194</v>
      </c>
      <c r="L144" s="3">
        <v>8851</v>
      </c>
      <c r="M144">
        <v>3</v>
      </c>
      <c r="N144" t="s">
        <v>22</v>
      </c>
      <c r="P144" t="s">
        <v>23</v>
      </c>
    </row>
    <row r="145" spans="1:16">
      <c r="A145" s="1" t="s">
        <v>16</v>
      </c>
      <c r="B145" t="s">
        <v>17</v>
      </c>
      <c r="C145">
        <v>59141</v>
      </c>
      <c r="D145">
        <v>0</v>
      </c>
      <c r="E145" t="s">
        <v>198</v>
      </c>
      <c r="F145">
        <v>3641085</v>
      </c>
      <c r="G145" t="s">
        <v>193</v>
      </c>
      <c r="H145" t="s">
        <v>31</v>
      </c>
      <c r="I145">
        <v>101530</v>
      </c>
      <c r="J145" s="2">
        <v>36160</v>
      </c>
      <c r="K145" t="s">
        <v>194</v>
      </c>
      <c r="L145" s="3">
        <v>25222.65</v>
      </c>
      <c r="M145">
        <v>4</v>
      </c>
      <c r="N145" t="s">
        <v>22</v>
      </c>
      <c r="P145" t="s">
        <v>23</v>
      </c>
    </row>
    <row r="146" spans="1:16">
      <c r="A146" s="1" t="s">
        <v>16</v>
      </c>
      <c r="B146" t="s">
        <v>17</v>
      </c>
      <c r="C146">
        <v>59174</v>
      </c>
      <c r="D146">
        <v>0</v>
      </c>
      <c r="E146" t="s">
        <v>199</v>
      </c>
      <c r="F146">
        <v>3641085</v>
      </c>
      <c r="G146" t="s">
        <v>193</v>
      </c>
      <c r="H146" t="s">
        <v>33</v>
      </c>
      <c r="I146">
        <v>101575</v>
      </c>
      <c r="J146" s="2">
        <v>36160</v>
      </c>
      <c r="K146" t="s">
        <v>194</v>
      </c>
      <c r="L146" s="3">
        <v>7133.16</v>
      </c>
      <c r="M146">
        <v>2</v>
      </c>
      <c r="N146" t="s">
        <v>22</v>
      </c>
      <c r="P146" t="s">
        <v>23</v>
      </c>
    </row>
    <row r="147" spans="1:16">
      <c r="A147" s="1" t="s">
        <v>16</v>
      </c>
      <c r="B147" t="s">
        <v>17</v>
      </c>
      <c r="C147">
        <v>59222</v>
      </c>
      <c r="D147">
        <v>0</v>
      </c>
      <c r="E147" t="s">
        <v>200</v>
      </c>
      <c r="F147">
        <v>3641085</v>
      </c>
      <c r="G147" t="s">
        <v>193</v>
      </c>
      <c r="H147" t="s">
        <v>35</v>
      </c>
      <c r="I147">
        <v>101675</v>
      </c>
      <c r="J147" s="2">
        <v>36160</v>
      </c>
      <c r="K147" t="s">
        <v>194</v>
      </c>
      <c r="L147" s="3">
        <v>37036.94</v>
      </c>
      <c r="M147">
        <v>5</v>
      </c>
      <c r="N147" t="s">
        <v>22</v>
      </c>
      <c r="P147" t="s">
        <v>23</v>
      </c>
    </row>
    <row r="148" spans="1:16">
      <c r="A148" s="1" t="s">
        <v>16</v>
      </c>
      <c r="B148" t="s">
        <v>17</v>
      </c>
      <c r="C148">
        <v>59286</v>
      </c>
      <c r="D148">
        <v>0</v>
      </c>
      <c r="E148" t="s">
        <v>201</v>
      </c>
      <c r="F148">
        <v>3641085</v>
      </c>
      <c r="G148" t="s">
        <v>193</v>
      </c>
      <c r="H148" t="s">
        <v>39</v>
      </c>
      <c r="I148">
        <v>101458</v>
      </c>
      <c r="J148" s="2">
        <v>36160</v>
      </c>
      <c r="K148" t="s">
        <v>194</v>
      </c>
      <c r="L148" s="3">
        <v>5435.92</v>
      </c>
      <c r="M148">
        <v>2</v>
      </c>
      <c r="N148" t="s">
        <v>22</v>
      </c>
      <c r="P148" t="s">
        <v>23</v>
      </c>
    </row>
    <row r="149" spans="1:16">
      <c r="A149" s="1" t="s">
        <v>16</v>
      </c>
      <c r="B149" t="s">
        <v>17</v>
      </c>
      <c r="C149">
        <v>59313</v>
      </c>
      <c r="D149">
        <v>0</v>
      </c>
      <c r="E149" t="s">
        <v>202</v>
      </c>
      <c r="F149">
        <v>3641085</v>
      </c>
      <c r="G149" t="s">
        <v>193</v>
      </c>
      <c r="H149" t="s">
        <v>41</v>
      </c>
      <c r="I149">
        <v>101570</v>
      </c>
      <c r="J149" s="2">
        <v>36160</v>
      </c>
      <c r="K149" t="s">
        <v>194</v>
      </c>
      <c r="L149" s="3">
        <v>6362.2</v>
      </c>
      <c r="M149">
        <v>2</v>
      </c>
      <c r="N149" t="s">
        <v>22</v>
      </c>
      <c r="P149" t="s">
        <v>23</v>
      </c>
    </row>
    <row r="150" spans="1:16">
      <c r="A150" s="1" t="s">
        <v>16</v>
      </c>
      <c r="B150" t="s">
        <v>17</v>
      </c>
      <c r="C150">
        <v>59386</v>
      </c>
      <c r="D150">
        <v>0</v>
      </c>
      <c r="E150" t="s">
        <v>203</v>
      </c>
      <c r="F150">
        <v>3641085</v>
      </c>
      <c r="G150" t="s">
        <v>193</v>
      </c>
      <c r="H150" t="s">
        <v>51</v>
      </c>
      <c r="I150">
        <v>101627</v>
      </c>
      <c r="J150" s="2">
        <v>36160</v>
      </c>
      <c r="K150" t="s">
        <v>194</v>
      </c>
      <c r="L150" s="3">
        <v>5315.83</v>
      </c>
      <c r="M150">
        <v>2</v>
      </c>
      <c r="N150" t="s">
        <v>22</v>
      </c>
      <c r="P150" t="s">
        <v>23</v>
      </c>
    </row>
    <row r="151" spans="1:16">
      <c r="A151" s="1" t="s">
        <v>16</v>
      </c>
      <c r="B151" t="s">
        <v>17</v>
      </c>
      <c r="C151">
        <v>59414</v>
      </c>
      <c r="D151">
        <v>0</v>
      </c>
      <c r="E151" t="s">
        <v>204</v>
      </c>
      <c r="F151">
        <v>3641085</v>
      </c>
      <c r="G151" t="s">
        <v>193</v>
      </c>
      <c r="H151" t="s">
        <v>45</v>
      </c>
      <c r="I151">
        <v>101574</v>
      </c>
      <c r="J151" s="2">
        <v>36160</v>
      </c>
      <c r="K151" t="s">
        <v>194</v>
      </c>
      <c r="L151" s="3">
        <v>14209.27</v>
      </c>
      <c r="M151">
        <v>4</v>
      </c>
      <c r="N151" t="s">
        <v>22</v>
      </c>
      <c r="P151" t="s">
        <v>23</v>
      </c>
    </row>
    <row r="152" spans="1:16">
      <c r="A152" s="1" t="s">
        <v>16</v>
      </c>
      <c r="B152" t="s">
        <v>17</v>
      </c>
      <c r="C152">
        <v>59479</v>
      </c>
      <c r="D152">
        <v>0</v>
      </c>
      <c r="E152" t="s">
        <v>205</v>
      </c>
      <c r="F152">
        <v>3641085</v>
      </c>
      <c r="G152" t="s">
        <v>193</v>
      </c>
      <c r="H152" t="s">
        <v>49</v>
      </c>
      <c r="I152">
        <v>101566</v>
      </c>
      <c r="J152" s="2">
        <v>36160</v>
      </c>
      <c r="K152" t="s">
        <v>194</v>
      </c>
      <c r="L152" s="3">
        <v>8374.31</v>
      </c>
      <c r="M152">
        <v>3</v>
      </c>
      <c r="N152" t="s">
        <v>22</v>
      </c>
      <c r="P152" t="s">
        <v>23</v>
      </c>
    </row>
    <row r="153" spans="1:16">
      <c r="A153" s="1" t="s">
        <v>16</v>
      </c>
      <c r="B153" t="s">
        <v>17</v>
      </c>
      <c r="C153">
        <v>2135985</v>
      </c>
      <c r="D153">
        <v>0</v>
      </c>
      <c r="E153" t="s">
        <v>206</v>
      </c>
      <c r="F153">
        <v>3641085</v>
      </c>
      <c r="G153" t="s">
        <v>193</v>
      </c>
      <c r="H153" t="s">
        <v>43</v>
      </c>
      <c r="I153">
        <v>101677</v>
      </c>
      <c r="J153" s="2">
        <v>40661</v>
      </c>
      <c r="K153" t="s">
        <v>194</v>
      </c>
      <c r="L153" s="3">
        <v>16046.2</v>
      </c>
      <c r="M153">
        <v>4</v>
      </c>
      <c r="N153" t="s">
        <v>22</v>
      </c>
      <c r="P153" t="s">
        <v>23</v>
      </c>
    </row>
    <row r="154" spans="1:16">
      <c r="A154" s="1" t="s">
        <v>16</v>
      </c>
      <c r="B154" t="s">
        <v>17</v>
      </c>
      <c r="C154">
        <v>3311422</v>
      </c>
      <c r="D154">
        <v>0</v>
      </c>
      <c r="E154" t="s">
        <v>207</v>
      </c>
      <c r="F154">
        <v>3641085</v>
      </c>
      <c r="G154" t="s">
        <v>193</v>
      </c>
      <c r="H154" t="s">
        <v>53</v>
      </c>
      <c r="I154">
        <v>101652</v>
      </c>
      <c r="J154" s="2">
        <v>43465</v>
      </c>
      <c r="K154" t="s">
        <v>194</v>
      </c>
      <c r="L154" s="3">
        <v>13986.9</v>
      </c>
      <c r="M154">
        <v>4</v>
      </c>
      <c r="N154" t="s">
        <v>22</v>
      </c>
      <c r="P154" t="s">
        <v>23</v>
      </c>
    </row>
    <row r="155" spans="1:16">
      <c r="A155" s="1" t="s">
        <v>16</v>
      </c>
      <c r="B155" t="s">
        <v>17</v>
      </c>
      <c r="C155">
        <v>59415</v>
      </c>
      <c r="D155">
        <v>0</v>
      </c>
      <c r="E155" t="s">
        <v>208</v>
      </c>
      <c r="F155">
        <v>3641090</v>
      </c>
      <c r="G155" t="s">
        <v>209</v>
      </c>
      <c r="H155" t="s">
        <v>45</v>
      </c>
      <c r="I155">
        <v>101574</v>
      </c>
      <c r="J155" s="2">
        <v>36160</v>
      </c>
      <c r="K155" t="s">
        <v>210</v>
      </c>
      <c r="L155" s="3">
        <v>51755.09</v>
      </c>
      <c r="M155">
        <v>14</v>
      </c>
      <c r="N155" t="s">
        <v>22</v>
      </c>
      <c r="P155" t="s">
        <v>23</v>
      </c>
    </row>
    <row r="156" spans="1:16">
      <c r="A156" s="1" t="s">
        <v>16</v>
      </c>
      <c r="B156" t="s">
        <v>17</v>
      </c>
      <c r="C156">
        <v>322260</v>
      </c>
      <c r="D156">
        <v>0</v>
      </c>
      <c r="E156" t="s">
        <v>211</v>
      </c>
      <c r="F156">
        <v>3641090</v>
      </c>
      <c r="G156" t="s">
        <v>209</v>
      </c>
      <c r="H156" t="s">
        <v>31</v>
      </c>
      <c r="I156">
        <v>101530</v>
      </c>
      <c r="J156" s="2">
        <v>37621</v>
      </c>
      <c r="K156" t="s">
        <v>212</v>
      </c>
      <c r="L156" s="3">
        <v>11779.57</v>
      </c>
      <c r="M156">
        <v>2</v>
      </c>
      <c r="N156" t="s">
        <v>22</v>
      </c>
      <c r="P156" t="s">
        <v>23</v>
      </c>
    </row>
    <row r="157" spans="1:16">
      <c r="A157" s="1" t="s">
        <v>16</v>
      </c>
      <c r="B157" t="s">
        <v>17</v>
      </c>
      <c r="C157">
        <v>441993</v>
      </c>
      <c r="D157">
        <v>0</v>
      </c>
      <c r="E157" t="s">
        <v>213</v>
      </c>
      <c r="F157">
        <v>3641090</v>
      </c>
      <c r="G157" t="s">
        <v>209</v>
      </c>
      <c r="H157" t="s">
        <v>20</v>
      </c>
      <c r="I157">
        <v>101556</v>
      </c>
      <c r="J157" s="2">
        <v>37621</v>
      </c>
      <c r="K157" t="s">
        <v>214</v>
      </c>
      <c r="L157" s="3">
        <v>254937.54</v>
      </c>
      <c r="M157">
        <v>5</v>
      </c>
      <c r="N157" t="s">
        <v>22</v>
      </c>
      <c r="P157" t="s">
        <v>23</v>
      </c>
    </row>
    <row r="158" spans="1:16">
      <c r="A158" s="1" t="s">
        <v>16</v>
      </c>
      <c r="B158" t="s">
        <v>17</v>
      </c>
      <c r="C158">
        <v>3311867</v>
      </c>
      <c r="D158">
        <v>0</v>
      </c>
      <c r="E158" t="s">
        <v>215</v>
      </c>
      <c r="F158">
        <v>3641090</v>
      </c>
      <c r="G158" t="s">
        <v>209</v>
      </c>
      <c r="H158" t="s">
        <v>53</v>
      </c>
      <c r="I158">
        <v>101652</v>
      </c>
      <c r="J158" s="2">
        <v>43465</v>
      </c>
      <c r="K158" t="s">
        <v>210</v>
      </c>
      <c r="L158" s="3">
        <v>5413.9</v>
      </c>
      <c r="M158">
        <v>1</v>
      </c>
      <c r="N158" t="s">
        <v>22</v>
      </c>
      <c r="P158" t="s">
        <v>23</v>
      </c>
    </row>
    <row r="159" spans="1:16">
      <c r="A159" s="1" t="s">
        <v>16</v>
      </c>
      <c r="B159" t="s">
        <v>17</v>
      </c>
      <c r="C159">
        <v>3010993</v>
      </c>
      <c r="D159">
        <v>0</v>
      </c>
      <c r="E159" t="s">
        <v>216</v>
      </c>
      <c r="F159">
        <v>3641100</v>
      </c>
      <c r="G159" t="s">
        <v>217</v>
      </c>
      <c r="H159" t="s">
        <v>45</v>
      </c>
      <c r="I159">
        <v>101574</v>
      </c>
      <c r="J159" s="2">
        <v>42004</v>
      </c>
      <c r="K159" t="s">
        <v>218</v>
      </c>
      <c r="L159" s="3">
        <v>8950.75</v>
      </c>
      <c r="M159">
        <v>1</v>
      </c>
      <c r="N159" t="s">
        <v>22</v>
      </c>
      <c r="P159" t="s">
        <v>23</v>
      </c>
    </row>
    <row r="160" spans="1:16">
      <c r="A160" s="1" t="s">
        <v>16</v>
      </c>
      <c r="B160" t="s">
        <v>17</v>
      </c>
      <c r="C160">
        <v>3311423</v>
      </c>
      <c r="D160">
        <v>0</v>
      </c>
      <c r="E160" t="s">
        <v>219</v>
      </c>
      <c r="F160">
        <v>3641100</v>
      </c>
      <c r="G160" t="s">
        <v>217</v>
      </c>
      <c r="H160" t="s">
        <v>53</v>
      </c>
      <c r="I160">
        <v>101652</v>
      </c>
      <c r="J160" s="2">
        <v>43465</v>
      </c>
      <c r="K160" t="s">
        <v>218</v>
      </c>
      <c r="L160" s="3">
        <v>36102.92</v>
      </c>
      <c r="M160">
        <v>3</v>
      </c>
      <c r="N160" t="s">
        <v>22</v>
      </c>
      <c r="P160" t="s">
        <v>23</v>
      </c>
    </row>
    <row r="161" spans="1:16">
      <c r="A161" s="1" t="s">
        <v>16</v>
      </c>
      <c r="B161" t="s">
        <v>17</v>
      </c>
      <c r="C161">
        <v>3316350</v>
      </c>
      <c r="D161">
        <v>0</v>
      </c>
      <c r="E161" t="s">
        <v>220</v>
      </c>
      <c r="F161">
        <v>3641100</v>
      </c>
      <c r="G161" t="s">
        <v>217</v>
      </c>
      <c r="H161" t="s">
        <v>25</v>
      </c>
      <c r="I161" t="s">
        <v>221</v>
      </c>
      <c r="J161" s="2">
        <v>43830</v>
      </c>
      <c r="K161" t="s">
        <v>218</v>
      </c>
      <c r="L161" s="3">
        <v>61574.36</v>
      </c>
      <c r="M161">
        <v>2</v>
      </c>
      <c r="N161" t="s">
        <v>22</v>
      </c>
      <c r="P161" t="s">
        <v>23</v>
      </c>
    </row>
    <row r="162" spans="1:16">
      <c r="A162" s="1" t="s">
        <v>16</v>
      </c>
      <c r="B162" t="s">
        <v>17</v>
      </c>
      <c r="C162">
        <v>58948</v>
      </c>
      <c r="D162">
        <v>0</v>
      </c>
      <c r="E162" t="s">
        <v>222</v>
      </c>
      <c r="F162">
        <v>3641105</v>
      </c>
      <c r="G162" t="s">
        <v>223</v>
      </c>
      <c r="H162" t="s">
        <v>20</v>
      </c>
      <c r="I162">
        <v>101556</v>
      </c>
      <c r="J162" s="2">
        <v>36160</v>
      </c>
      <c r="K162" t="s">
        <v>224</v>
      </c>
      <c r="L162">
        <v>744.85</v>
      </c>
      <c r="M162">
        <v>1</v>
      </c>
      <c r="N162" t="s">
        <v>22</v>
      </c>
      <c r="P162" t="s">
        <v>23</v>
      </c>
    </row>
    <row r="163" spans="1:16">
      <c r="A163" s="1" t="s">
        <v>16</v>
      </c>
      <c r="B163" t="s">
        <v>17</v>
      </c>
      <c r="C163">
        <v>59175</v>
      </c>
      <c r="D163">
        <v>0</v>
      </c>
      <c r="E163" t="s">
        <v>225</v>
      </c>
      <c r="F163">
        <v>3641250</v>
      </c>
      <c r="G163" t="s">
        <v>226</v>
      </c>
      <c r="H163" t="s">
        <v>33</v>
      </c>
      <c r="I163">
        <v>101575</v>
      </c>
      <c r="J163" s="2">
        <v>36160</v>
      </c>
      <c r="K163" t="s">
        <v>227</v>
      </c>
      <c r="L163" s="3">
        <v>78576.12</v>
      </c>
      <c r="M163">
        <v>6</v>
      </c>
      <c r="N163" t="s">
        <v>22</v>
      </c>
      <c r="P163" t="s">
        <v>23</v>
      </c>
    </row>
    <row r="164" spans="1:16">
      <c r="A164" s="1" t="s">
        <v>16</v>
      </c>
      <c r="B164" t="s">
        <v>17</v>
      </c>
      <c r="C164">
        <v>59176</v>
      </c>
      <c r="D164">
        <v>0</v>
      </c>
      <c r="E164" t="s">
        <v>228</v>
      </c>
      <c r="F164">
        <v>3641265</v>
      </c>
      <c r="G164" t="s">
        <v>229</v>
      </c>
      <c r="H164" t="s">
        <v>33</v>
      </c>
      <c r="I164">
        <v>101575</v>
      </c>
      <c r="J164" s="2">
        <v>36160</v>
      </c>
      <c r="K164" t="s">
        <v>230</v>
      </c>
      <c r="L164" s="3">
        <v>284755.11</v>
      </c>
      <c r="M164">
        <v>14</v>
      </c>
      <c r="N164" t="s">
        <v>22</v>
      </c>
      <c r="P164" t="s">
        <v>23</v>
      </c>
    </row>
    <row r="165" spans="1:16">
      <c r="A165" s="1" t="s">
        <v>16</v>
      </c>
      <c r="B165" t="s">
        <v>17</v>
      </c>
      <c r="C165">
        <v>59177</v>
      </c>
      <c r="D165">
        <v>0</v>
      </c>
      <c r="E165" t="s">
        <v>231</v>
      </c>
      <c r="F165">
        <v>3641270</v>
      </c>
      <c r="G165" t="s">
        <v>232</v>
      </c>
      <c r="H165" t="s">
        <v>33</v>
      </c>
      <c r="I165">
        <v>101575</v>
      </c>
      <c r="J165" s="2">
        <v>36160</v>
      </c>
      <c r="K165" t="s">
        <v>233</v>
      </c>
      <c r="L165" s="3">
        <v>23174.84</v>
      </c>
      <c r="M165">
        <v>2</v>
      </c>
      <c r="N165" t="s">
        <v>22</v>
      </c>
      <c r="P165" t="s">
        <v>23</v>
      </c>
    </row>
    <row r="166" spans="1:16">
      <c r="A166" s="1" t="s">
        <v>16</v>
      </c>
      <c r="B166" t="s">
        <v>17</v>
      </c>
      <c r="C166">
        <v>59178</v>
      </c>
      <c r="D166">
        <v>0</v>
      </c>
      <c r="E166" t="s">
        <v>234</v>
      </c>
      <c r="F166">
        <v>3641290</v>
      </c>
      <c r="G166" t="s">
        <v>235</v>
      </c>
      <c r="H166" t="s">
        <v>33</v>
      </c>
      <c r="I166">
        <v>101575</v>
      </c>
      <c r="J166" s="2">
        <v>36160</v>
      </c>
      <c r="K166" t="s">
        <v>236</v>
      </c>
      <c r="L166" s="3">
        <v>1130.48</v>
      </c>
      <c r="M166">
        <v>1</v>
      </c>
      <c r="N166" t="s">
        <v>22</v>
      </c>
      <c r="P166" t="s">
        <v>23</v>
      </c>
    </row>
    <row r="167" spans="1:16">
      <c r="A167" s="1" t="s">
        <v>16</v>
      </c>
      <c r="B167" t="s">
        <v>17</v>
      </c>
      <c r="C167">
        <v>59179</v>
      </c>
      <c r="D167">
        <v>0</v>
      </c>
      <c r="E167" t="s">
        <v>237</v>
      </c>
      <c r="F167">
        <v>3641292</v>
      </c>
      <c r="G167" t="s">
        <v>238</v>
      </c>
      <c r="H167" t="s">
        <v>33</v>
      </c>
      <c r="I167">
        <v>101575</v>
      </c>
      <c r="J167" s="2">
        <v>36160</v>
      </c>
      <c r="K167" t="s">
        <v>239</v>
      </c>
      <c r="L167" s="3">
        <v>55861.52</v>
      </c>
      <c r="M167">
        <v>3</v>
      </c>
      <c r="N167" t="s">
        <v>22</v>
      </c>
      <c r="P167" t="s">
        <v>23</v>
      </c>
    </row>
    <row r="168" spans="1:16">
      <c r="A168" s="1" t="s">
        <v>16</v>
      </c>
      <c r="B168" t="s">
        <v>17</v>
      </c>
      <c r="C168">
        <v>58949</v>
      </c>
      <c r="D168">
        <v>0</v>
      </c>
      <c r="E168" t="s">
        <v>240</v>
      </c>
      <c r="F168">
        <v>3641365</v>
      </c>
      <c r="G168" t="s">
        <v>241</v>
      </c>
      <c r="H168" t="s">
        <v>20</v>
      </c>
      <c r="I168">
        <v>101556</v>
      </c>
      <c r="J168" s="2">
        <v>36160</v>
      </c>
      <c r="K168" t="s">
        <v>242</v>
      </c>
      <c r="L168" s="3">
        <v>163183.28</v>
      </c>
      <c r="M168">
        <v>1</v>
      </c>
      <c r="N168" t="s">
        <v>22</v>
      </c>
      <c r="P168" t="s">
        <v>23</v>
      </c>
    </row>
    <row r="169" spans="1:16">
      <c r="A169" s="1" t="s">
        <v>16</v>
      </c>
      <c r="B169" t="s">
        <v>17</v>
      </c>
      <c r="C169">
        <v>58950</v>
      </c>
      <c r="D169">
        <v>0</v>
      </c>
      <c r="E169" t="s">
        <v>243</v>
      </c>
      <c r="F169">
        <v>3641375</v>
      </c>
      <c r="G169" t="s">
        <v>244</v>
      </c>
      <c r="H169" t="s">
        <v>20</v>
      </c>
      <c r="I169">
        <v>101556</v>
      </c>
      <c r="J169" s="2">
        <v>36160</v>
      </c>
      <c r="K169" t="s">
        <v>245</v>
      </c>
      <c r="L169" s="3">
        <v>3039.64</v>
      </c>
      <c r="M169">
        <v>1</v>
      </c>
      <c r="N169" t="s">
        <v>22</v>
      </c>
      <c r="P169" t="s">
        <v>23</v>
      </c>
    </row>
    <row r="170" spans="1:16">
      <c r="A170" s="1" t="s">
        <v>16</v>
      </c>
      <c r="B170" t="s">
        <v>17</v>
      </c>
      <c r="C170">
        <v>59342</v>
      </c>
      <c r="D170">
        <v>0</v>
      </c>
      <c r="E170" t="s">
        <v>246</v>
      </c>
      <c r="F170">
        <v>3642020</v>
      </c>
      <c r="G170" t="s">
        <v>247</v>
      </c>
      <c r="H170" t="s">
        <v>43</v>
      </c>
      <c r="I170">
        <v>101677</v>
      </c>
      <c r="J170" s="2">
        <v>36160</v>
      </c>
      <c r="K170" t="s">
        <v>248</v>
      </c>
      <c r="L170">
        <v>338.64</v>
      </c>
      <c r="M170">
        <v>1</v>
      </c>
      <c r="N170" t="s">
        <v>22</v>
      </c>
      <c r="P170" t="s">
        <v>23</v>
      </c>
    </row>
    <row r="171" spans="1:16">
      <c r="A171" s="1" t="s">
        <v>16</v>
      </c>
      <c r="B171" t="s">
        <v>17</v>
      </c>
      <c r="C171">
        <v>59343</v>
      </c>
      <c r="D171">
        <v>0</v>
      </c>
      <c r="E171" t="s">
        <v>249</v>
      </c>
      <c r="F171">
        <v>3642024</v>
      </c>
      <c r="G171" t="s">
        <v>250</v>
      </c>
      <c r="H171" t="s">
        <v>43</v>
      </c>
      <c r="I171">
        <v>101677</v>
      </c>
      <c r="J171" s="2">
        <v>36160</v>
      </c>
      <c r="K171" t="s">
        <v>251</v>
      </c>
      <c r="L171">
        <v>170.9</v>
      </c>
      <c r="M171">
        <v>2</v>
      </c>
      <c r="N171" t="s">
        <v>22</v>
      </c>
      <c r="P171" t="s">
        <v>23</v>
      </c>
    </row>
    <row r="172" spans="1:16">
      <c r="A172" s="1" t="s">
        <v>16</v>
      </c>
      <c r="B172" t="s">
        <v>17</v>
      </c>
      <c r="C172">
        <v>58951</v>
      </c>
      <c r="D172">
        <v>0</v>
      </c>
      <c r="E172" t="s">
        <v>252</v>
      </c>
      <c r="F172">
        <v>3642025</v>
      </c>
      <c r="G172" t="s">
        <v>253</v>
      </c>
      <c r="H172" t="s">
        <v>20</v>
      </c>
      <c r="I172">
        <v>101556</v>
      </c>
      <c r="J172" s="2">
        <v>36160</v>
      </c>
      <c r="K172" t="s">
        <v>254</v>
      </c>
      <c r="L172" s="3">
        <v>51702.83</v>
      </c>
      <c r="M172">
        <v>81</v>
      </c>
      <c r="N172" t="s">
        <v>22</v>
      </c>
      <c r="P172" t="s">
        <v>23</v>
      </c>
    </row>
    <row r="173" spans="1:16">
      <c r="A173" s="1" t="s">
        <v>16</v>
      </c>
      <c r="B173" t="s">
        <v>17</v>
      </c>
      <c r="C173">
        <v>59006</v>
      </c>
      <c r="D173">
        <v>0</v>
      </c>
      <c r="E173" t="s">
        <v>255</v>
      </c>
      <c r="F173">
        <v>3642025</v>
      </c>
      <c r="G173" t="s">
        <v>253</v>
      </c>
      <c r="H173" t="s">
        <v>25</v>
      </c>
      <c r="I173">
        <v>101557</v>
      </c>
      <c r="J173" s="2">
        <v>36160</v>
      </c>
      <c r="K173" t="s">
        <v>254</v>
      </c>
      <c r="L173" s="3">
        <v>9922.59</v>
      </c>
      <c r="M173">
        <v>16</v>
      </c>
      <c r="N173" t="s">
        <v>22</v>
      </c>
      <c r="P173" t="s">
        <v>23</v>
      </c>
    </row>
    <row r="174" spans="1:16">
      <c r="A174" s="1" t="s">
        <v>16</v>
      </c>
      <c r="B174" t="s">
        <v>17</v>
      </c>
      <c r="C174">
        <v>59076</v>
      </c>
      <c r="D174">
        <v>0</v>
      </c>
      <c r="E174" t="s">
        <v>256</v>
      </c>
      <c r="F174">
        <v>3642025</v>
      </c>
      <c r="G174" t="s">
        <v>253</v>
      </c>
      <c r="H174" t="s">
        <v>27</v>
      </c>
      <c r="I174">
        <v>101677</v>
      </c>
      <c r="J174" s="2">
        <v>36160</v>
      </c>
      <c r="K174" t="s">
        <v>254</v>
      </c>
      <c r="L174" s="3">
        <v>19970.41</v>
      </c>
      <c r="M174">
        <v>31</v>
      </c>
      <c r="N174" t="s">
        <v>22</v>
      </c>
      <c r="P174" t="s">
        <v>23</v>
      </c>
    </row>
    <row r="175" spans="1:16">
      <c r="A175" s="1" t="s">
        <v>16</v>
      </c>
      <c r="B175" t="s">
        <v>17</v>
      </c>
      <c r="C175">
        <v>59113</v>
      </c>
      <c r="D175">
        <v>0</v>
      </c>
      <c r="E175" t="s">
        <v>257</v>
      </c>
      <c r="F175">
        <v>3642025</v>
      </c>
      <c r="G175" t="s">
        <v>253</v>
      </c>
      <c r="H175" t="s">
        <v>29</v>
      </c>
      <c r="I175">
        <v>101678</v>
      </c>
      <c r="J175" s="2">
        <v>36160</v>
      </c>
      <c r="K175" t="s">
        <v>254</v>
      </c>
      <c r="L175" s="3">
        <v>2539.77</v>
      </c>
      <c r="M175">
        <v>4</v>
      </c>
      <c r="N175" t="s">
        <v>22</v>
      </c>
      <c r="P175" t="s">
        <v>23</v>
      </c>
    </row>
    <row r="176" spans="1:16">
      <c r="A176" s="1" t="s">
        <v>16</v>
      </c>
      <c r="B176" t="s">
        <v>17</v>
      </c>
      <c r="C176">
        <v>59142</v>
      </c>
      <c r="D176">
        <v>0</v>
      </c>
      <c r="E176" t="s">
        <v>258</v>
      </c>
      <c r="F176">
        <v>3642025</v>
      </c>
      <c r="G176" t="s">
        <v>253</v>
      </c>
      <c r="H176" t="s">
        <v>31</v>
      </c>
      <c r="I176">
        <v>101530</v>
      </c>
      <c r="J176" s="2">
        <v>36160</v>
      </c>
      <c r="K176" t="s">
        <v>254</v>
      </c>
      <c r="L176" s="3">
        <v>1167.49</v>
      </c>
      <c r="M176">
        <v>2</v>
      </c>
      <c r="N176" t="s">
        <v>22</v>
      </c>
      <c r="P176" t="s">
        <v>23</v>
      </c>
    </row>
    <row r="177" spans="1:16">
      <c r="A177" s="1" t="s">
        <v>16</v>
      </c>
      <c r="B177" t="s">
        <v>17</v>
      </c>
      <c r="C177">
        <v>59180</v>
      </c>
      <c r="D177">
        <v>0</v>
      </c>
      <c r="E177" t="s">
        <v>259</v>
      </c>
      <c r="F177">
        <v>3642025</v>
      </c>
      <c r="G177" t="s">
        <v>253</v>
      </c>
      <c r="H177" t="s">
        <v>33</v>
      </c>
      <c r="I177">
        <v>101575</v>
      </c>
      <c r="J177" s="2">
        <v>36160</v>
      </c>
      <c r="K177" t="s">
        <v>254</v>
      </c>
      <c r="L177" s="3">
        <v>18565.169999999998</v>
      </c>
      <c r="M177">
        <v>29</v>
      </c>
      <c r="N177" t="s">
        <v>22</v>
      </c>
      <c r="P177" t="s">
        <v>23</v>
      </c>
    </row>
    <row r="178" spans="1:16">
      <c r="A178" s="1" t="s">
        <v>16</v>
      </c>
      <c r="B178" t="s">
        <v>17</v>
      </c>
      <c r="C178">
        <v>59223</v>
      </c>
      <c r="D178">
        <v>0</v>
      </c>
      <c r="E178" t="s">
        <v>260</v>
      </c>
      <c r="F178">
        <v>3642025</v>
      </c>
      <c r="G178" t="s">
        <v>253</v>
      </c>
      <c r="H178" t="s">
        <v>35</v>
      </c>
      <c r="I178">
        <v>101675</v>
      </c>
      <c r="J178" s="2">
        <v>36160</v>
      </c>
      <c r="K178" t="s">
        <v>254</v>
      </c>
      <c r="L178" s="3">
        <v>1925.35</v>
      </c>
      <c r="M178">
        <v>3</v>
      </c>
      <c r="N178" t="s">
        <v>22</v>
      </c>
      <c r="P178" t="s">
        <v>23</v>
      </c>
    </row>
    <row r="179" spans="1:16">
      <c r="A179" s="1" t="s">
        <v>16</v>
      </c>
      <c r="B179" t="s">
        <v>17</v>
      </c>
      <c r="C179">
        <v>59287</v>
      </c>
      <c r="D179">
        <v>0</v>
      </c>
      <c r="E179" t="s">
        <v>261</v>
      </c>
      <c r="F179">
        <v>3642025</v>
      </c>
      <c r="G179" t="s">
        <v>253</v>
      </c>
      <c r="H179" t="s">
        <v>39</v>
      </c>
      <c r="I179">
        <v>101458</v>
      </c>
      <c r="J179" s="2">
        <v>36160</v>
      </c>
      <c r="K179" t="s">
        <v>254</v>
      </c>
      <c r="L179">
        <v>819.26</v>
      </c>
      <c r="M179">
        <v>1</v>
      </c>
      <c r="N179" t="s">
        <v>22</v>
      </c>
      <c r="P179" t="s">
        <v>23</v>
      </c>
    </row>
    <row r="180" spans="1:16">
      <c r="A180" s="1" t="s">
        <v>16</v>
      </c>
      <c r="B180" t="s">
        <v>17</v>
      </c>
      <c r="C180">
        <v>59314</v>
      </c>
      <c r="D180">
        <v>0</v>
      </c>
      <c r="E180" t="s">
        <v>262</v>
      </c>
      <c r="F180">
        <v>3642025</v>
      </c>
      <c r="G180" t="s">
        <v>253</v>
      </c>
      <c r="H180" t="s">
        <v>41</v>
      </c>
      <c r="I180">
        <v>101570</v>
      </c>
      <c r="J180" s="2">
        <v>36160</v>
      </c>
      <c r="K180" t="s">
        <v>254</v>
      </c>
      <c r="L180">
        <v>655.37</v>
      </c>
      <c r="M180">
        <v>1</v>
      </c>
      <c r="N180" t="s">
        <v>22</v>
      </c>
      <c r="P180" t="s">
        <v>23</v>
      </c>
    </row>
    <row r="181" spans="1:16">
      <c r="A181" s="1" t="s">
        <v>16</v>
      </c>
      <c r="B181" t="s">
        <v>17</v>
      </c>
      <c r="C181">
        <v>59344</v>
      </c>
      <c r="D181">
        <v>0</v>
      </c>
      <c r="E181" t="s">
        <v>263</v>
      </c>
      <c r="F181">
        <v>3642025</v>
      </c>
      <c r="G181" t="s">
        <v>253</v>
      </c>
      <c r="H181" t="s">
        <v>43</v>
      </c>
      <c r="I181">
        <v>101677</v>
      </c>
      <c r="J181" s="2">
        <v>36160</v>
      </c>
      <c r="K181" t="s">
        <v>254</v>
      </c>
      <c r="L181" s="3">
        <v>26668.19</v>
      </c>
      <c r="M181">
        <v>41</v>
      </c>
      <c r="N181" t="s">
        <v>22</v>
      </c>
      <c r="P181" t="s">
        <v>23</v>
      </c>
    </row>
    <row r="182" spans="1:16">
      <c r="A182" s="1" t="s">
        <v>16</v>
      </c>
      <c r="B182" t="s">
        <v>17</v>
      </c>
      <c r="C182">
        <v>59387</v>
      </c>
      <c r="D182">
        <v>0</v>
      </c>
      <c r="E182" t="s">
        <v>264</v>
      </c>
      <c r="F182">
        <v>3642025</v>
      </c>
      <c r="G182" t="s">
        <v>253</v>
      </c>
      <c r="H182" t="s">
        <v>51</v>
      </c>
      <c r="I182">
        <v>101627</v>
      </c>
      <c r="J182" s="2">
        <v>36160</v>
      </c>
      <c r="K182" t="s">
        <v>254</v>
      </c>
      <c r="L182" s="3">
        <v>7271.3</v>
      </c>
      <c r="M182">
        <v>11</v>
      </c>
      <c r="N182" t="s">
        <v>22</v>
      </c>
      <c r="P182" t="s">
        <v>23</v>
      </c>
    </row>
    <row r="183" spans="1:16">
      <c r="A183" s="1" t="s">
        <v>16</v>
      </c>
      <c r="B183" t="s">
        <v>17</v>
      </c>
      <c r="C183">
        <v>59418</v>
      </c>
      <c r="D183">
        <v>0</v>
      </c>
      <c r="E183" t="s">
        <v>265</v>
      </c>
      <c r="F183">
        <v>3642025</v>
      </c>
      <c r="G183" t="s">
        <v>253</v>
      </c>
      <c r="H183" t="s">
        <v>45</v>
      </c>
      <c r="I183">
        <v>101574</v>
      </c>
      <c r="J183" s="2">
        <v>36160</v>
      </c>
      <c r="K183" t="s">
        <v>254</v>
      </c>
      <c r="L183" s="3">
        <v>11559.16</v>
      </c>
      <c r="M183">
        <v>17</v>
      </c>
      <c r="N183" t="s">
        <v>22</v>
      </c>
      <c r="P183" t="s">
        <v>23</v>
      </c>
    </row>
    <row r="184" spans="1:16">
      <c r="A184" s="1" t="s">
        <v>16</v>
      </c>
      <c r="B184" t="s">
        <v>17</v>
      </c>
      <c r="C184">
        <v>59480</v>
      </c>
      <c r="D184">
        <v>0</v>
      </c>
      <c r="E184" t="s">
        <v>266</v>
      </c>
      <c r="F184">
        <v>3642025</v>
      </c>
      <c r="G184" t="s">
        <v>253</v>
      </c>
      <c r="H184" t="s">
        <v>49</v>
      </c>
      <c r="I184">
        <v>101566</v>
      </c>
      <c r="J184" s="2">
        <v>36160</v>
      </c>
      <c r="K184" t="s">
        <v>254</v>
      </c>
      <c r="L184" s="3">
        <v>1152.3900000000001</v>
      </c>
      <c r="M184">
        <v>2</v>
      </c>
      <c r="N184" t="s">
        <v>22</v>
      </c>
      <c r="P184" t="s">
        <v>23</v>
      </c>
    </row>
    <row r="185" spans="1:16">
      <c r="A185" s="1" t="s">
        <v>16</v>
      </c>
      <c r="B185" t="s">
        <v>17</v>
      </c>
      <c r="C185">
        <v>3311424</v>
      </c>
      <c r="D185">
        <v>0</v>
      </c>
      <c r="E185" t="s">
        <v>267</v>
      </c>
      <c r="F185">
        <v>3642025</v>
      </c>
      <c r="G185" t="s">
        <v>253</v>
      </c>
      <c r="H185" t="s">
        <v>53</v>
      </c>
      <c r="I185">
        <v>101652</v>
      </c>
      <c r="J185" s="2">
        <v>43465</v>
      </c>
      <c r="K185" t="s">
        <v>254</v>
      </c>
      <c r="L185" s="3">
        <v>5966.77</v>
      </c>
      <c r="M185">
        <v>9</v>
      </c>
      <c r="N185" t="s">
        <v>22</v>
      </c>
      <c r="P185" t="s">
        <v>23</v>
      </c>
    </row>
    <row r="186" spans="1:16">
      <c r="A186" s="1" t="s">
        <v>16</v>
      </c>
      <c r="B186" t="s">
        <v>17</v>
      </c>
      <c r="C186">
        <v>58952</v>
      </c>
      <c r="D186">
        <v>0</v>
      </c>
      <c r="E186" t="s">
        <v>268</v>
      </c>
      <c r="F186">
        <v>3642028</v>
      </c>
      <c r="G186" t="s">
        <v>269</v>
      </c>
      <c r="H186" t="s">
        <v>20</v>
      </c>
      <c r="I186">
        <v>101556</v>
      </c>
      <c r="J186" s="2">
        <v>36160</v>
      </c>
      <c r="K186" t="s">
        <v>270</v>
      </c>
      <c r="L186" s="3">
        <v>387156.18</v>
      </c>
      <c r="M186">
        <v>212</v>
      </c>
      <c r="N186" t="s">
        <v>22</v>
      </c>
      <c r="P186" t="s">
        <v>23</v>
      </c>
    </row>
    <row r="187" spans="1:16">
      <c r="A187" s="1" t="s">
        <v>16</v>
      </c>
      <c r="B187" t="s">
        <v>17</v>
      </c>
      <c r="C187">
        <v>59007</v>
      </c>
      <c r="D187">
        <v>0</v>
      </c>
      <c r="E187" t="s">
        <v>271</v>
      </c>
      <c r="F187">
        <v>3642028</v>
      </c>
      <c r="G187" t="s">
        <v>269</v>
      </c>
      <c r="H187" t="s">
        <v>25</v>
      </c>
      <c r="I187">
        <v>101557</v>
      </c>
      <c r="J187" s="2">
        <v>36160</v>
      </c>
      <c r="K187" t="s">
        <v>270</v>
      </c>
      <c r="L187" s="3">
        <v>83842.539999999994</v>
      </c>
      <c r="M187">
        <v>39</v>
      </c>
      <c r="N187" t="s">
        <v>22</v>
      </c>
      <c r="P187" t="s">
        <v>23</v>
      </c>
    </row>
    <row r="188" spans="1:16">
      <c r="A188" s="1" t="s">
        <v>16</v>
      </c>
      <c r="B188" t="s">
        <v>17</v>
      </c>
      <c r="C188">
        <v>59077</v>
      </c>
      <c r="D188">
        <v>0</v>
      </c>
      <c r="E188" t="s">
        <v>272</v>
      </c>
      <c r="F188">
        <v>3642028</v>
      </c>
      <c r="G188" t="s">
        <v>269</v>
      </c>
      <c r="H188" t="s">
        <v>27</v>
      </c>
      <c r="I188">
        <v>101677</v>
      </c>
      <c r="J188" s="2">
        <v>36160</v>
      </c>
      <c r="K188" t="s">
        <v>270</v>
      </c>
      <c r="L188" s="3">
        <v>146249.94</v>
      </c>
      <c r="M188">
        <v>82</v>
      </c>
      <c r="N188" t="s">
        <v>22</v>
      </c>
      <c r="P188" t="s">
        <v>23</v>
      </c>
    </row>
    <row r="189" spans="1:16">
      <c r="A189" s="1" t="s">
        <v>16</v>
      </c>
      <c r="B189" t="s">
        <v>17</v>
      </c>
      <c r="C189">
        <v>59114</v>
      </c>
      <c r="D189">
        <v>0</v>
      </c>
      <c r="E189" t="s">
        <v>273</v>
      </c>
      <c r="F189">
        <v>3642028</v>
      </c>
      <c r="G189" t="s">
        <v>269</v>
      </c>
      <c r="H189" t="s">
        <v>29</v>
      </c>
      <c r="I189">
        <v>101678</v>
      </c>
      <c r="J189" s="2">
        <v>36160</v>
      </c>
      <c r="K189" t="s">
        <v>270</v>
      </c>
      <c r="L189" s="3">
        <v>18599.73</v>
      </c>
      <c r="M189">
        <v>10</v>
      </c>
      <c r="N189" t="s">
        <v>22</v>
      </c>
      <c r="P189" t="s">
        <v>23</v>
      </c>
    </row>
    <row r="190" spans="1:16">
      <c r="A190" s="1" t="s">
        <v>16</v>
      </c>
      <c r="B190" t="s">
        <v>17</v>
      </c>
      <c r="C190">
        <v>59143</v>
      </c>
      <c r="D190">
        <v>0</v>
      </c>
      <c r="E190" t="s">
        <v>274</v>
      </c>
      <c r="F190">
        <v>3642028</v>
      </c>
      <c r="G190" t="s">
        <v>269</v>
      </c>
      <c r="H190" t="s">
        <v>31</v>
      </c>
      <c r="I190">
        <v>101530</v>
      </c>
      <c r="J190" s="2">
        <v>36160</v>
      </c>
      <c r="K190" t="s">
        <v>270</v>
      </c>
      <c r="L190" s="3">
        <v>8549.9</v>
      </c>
      <c r="M190">
        <v>5</v>
      </c>
      <c r="N190" t="s">
        <v>22</v>
      </c>
      <c r="P190" t="s">
        <v>23</v>
      </c>
    </row>
    <row r="191" spans="1:16">
      <c r="A191" s="1" t="s">
        <v>16</v>
      </c>
      <c r="B191" t="s">
        <v>17</v>
      </c>
      <c r="C191">
        <v>59181</v>
      </c>
      <c r="D191">
        <v>0</v>
      </c>
      <c r="E191" t="s">
        <v>275</v>
      </c>
      <c r="F191">
        <v>3642028</v>
      </c>
      <c r="G191" t="s">
        <v>269</v>
      </c>
      <c r="H191" t="s">
        <v>33</v>
      </c>
      <c r="I191">
        <v>101575</v>
      </c>
      <c r="J191" s="2">
        <v>36160</v>
      </c>
      <c r="K191" t="s">
        <v>270</v>
      </c>
      <c r="L191" s="3">
        <v>396389.83</v>
      </c>
      <c r="M191">
        <v>71</v>
      </c>
      <c r="N191" t="s">
        <v>22</v>
      </c>
      <c r="P191" t="s">
        <v>23</v>
      </c>
    </row>
    <row r="192" spans="1:16">
      <c r="A192" s="1" t="s">
        <v>16</v>
      </c>
      <c r="B192" t="s">
        <v>17</v>
      </c>
      <c r="C192">
        <v>59224</v>
      </c>
      <c r="D192">
        <v>0</v>
      </c>
      <c r="E192" t="s">
        <v>276</v>
      </c>
      <c r="F192">
        <v>3642028</v>
      </c>
      <c r="G192" t="s">
        <v>269</v>
      </c>
      <c r="H192" t="s">
        <v>35</v>
      </c>
      <c r="I192">
        <v>101675</v>
      </c>
      <c r="J192" s="2">
        <v>36160</v>
      </c>
      <c r="K192" t="s">
        <v>270</v>
      </c>
      <c r="L192" s="3">
        <v>17193.240000000002</v>
      </c>
      <c r="M192">
        <v>8</v>
      </c>
      <c r="N192" t="s">
        <v>22</v>
      </c>
      <c r="P192" t="s">
        <v>23</v>
      </c>
    </row>
    <row r="193" spans="1:16">
      <c r="A193" s="1" t="s">
        <v>16</v>
      </c>
      <c r="B193" t="s">
        <v>17</v>
      </c>
      <c r="C193">
        <v>59288</v>
      </c>
      <c r="D193">
        <v>0</v>
      </c>
      <c r="E193" t="s">
        <v>277</v>
      </c>
      <c r="F193">
        <v>3642028</v>
      </c>
      <c r="G193" t="s">
        <v>269</v>
      </c>
      <c r="H193" t="s">
        <v>39</v>
      </c>
      <c r="I193">
        <v>101458</v>
      </c>
      <c r="J193" s="2">
        <v>36160</v>
      </c>
      <c r="K193" t="s">
        <v>270</v>
      </c>
      <c r="L193" s="3">
        <v>6119.63</v>
      </c>
      <c r="M193">
        <v>3</v>
      </c>
      <c r="N193" t="s">
        <v>22</v>
      </c>
      <c r="P193" t="s">
        <v>23</v>
      </c>
    </row>
    <row r="194" spans="1:16">
      <c r="A194" s="1" t="s">
        <v>16</v>
      </c>
      <c r="B194" t="s">
        <v>17</v>
      </c>
      <c r="C194">
        <v>59315</v>
      </c>
      <c r="D194">
        <v>0</v>
      </c>
      <c r="E194" t="s">
        <v>278</v>
      </c>
      <c r="F194">
        <v>3642028</v>
      </c>
      <c r="G194" t="s">
        <v>269</v>
      </c>
      <c r="H194" t="s">
        <v>41</v>
      </c>
      <c r="I194">
        <v>101570</v>
      </c>
      <c r="J194" s="2">
        <v>36160</v>
      </c>
      <c r="K194" t="s">
        <v>270</v>
      </c>
      <c r="L194" s="3">
        <v>4799.51</v>
      </c>
      <c r="M194">
        <v>3</v>
      </c>
      <c r="N194" t="s">
        <v>22</v>
      </c>
      <c r="P194" t="s">
        <v>23</v>
      </c>
    </row>
    <row r="195" spans="1:16">
      <c r="A195" s="1" t="s">
        <v>16</v>
      </c>
      <c r="B195" t="s">
        <v>17</v>
      </c>
      <c r="C195">
        <v>59345</v>
      </c>
      <c r="D195">
        <v>0</v>
      </c>
      <c r="E195" t="s">
        <v>279</v>
      </c>
      <c r="F195">
        <v>3642028</v>
      </c>
      <c r="G195" t="s">
        <v>269</v>
      </c>
      <c r="H195" t="s">
        <v>43</v>
      </c>
      <c r="I195">
        <v>101677</v>
      </c>
      <c r="J195" s="2">
        <v>36160</v>
      </c>
      <c r="K195" t="s">
        <v>270</v>
      </c>
      <c r="L195" s="3">
        <v>193508.32</v>
      </c>
      <c r="M195">
        <v>108</v>
      </c>
      <c r="N195" t="s">
        <v>22</v>
      </c>
      <c r="P195" t="s">
        <v>23</v>
      </c>
    </row>
    <row r="196" spans="1:16">
      <c r="A196" s="1" t="s">
        <v>16</v>
      </c>
      <c r="B196" t="s">
        <v>17</v>
      </c>
      <c r="C196">
        <v>59388</v>
      </c>
      <c r="D196">
        <v>0</v>
      </c>
      <c r="E196" t="s">
        <v>280</v>
      </c>
      <c r="F196">
        <v>3642028</v>
      </c>
      <c r="G196" t="s">
        <v>269</v>
      </c>
      <c r="H196" t="s">
        <v>51</v>
      </c>
      <c r="I196">
        <v>101627</v>
      </c>
      <c r="J196" s="2">
        <v>36160</v>
      </c>
      <c r="K196" t="s">
        <v>270</v>
      </c>
      <c r="L196" s="3">
        <v>66731.02</v>
      </c>
      <c r="M196">
        <v>30</v>
      </c>
      <c r="N196" t="s">
        <v>22</v>
      </c>
      <c r="P196" t="s">
        <v>23</v>
      </c>
    </row>
    <row r="197" spans="1:16">
      <c r="A197" s="1" t="s">
        <v>16</v>
      </c>
      <c r="B197" t="s">
        <v>17</v>
      </c>
      <c r="C197">
        <v>59419</v>
      </c>
      <c r="D197">
        <v>0</v>
      </c>
      <c r="E197" t="s">
        <v>281</v>
      </c>
      <c r="F197">
        <v>3642028</v>
      </c>
      <c r="G197" t="s">
        <v>269</v>
      </c>
      <c r="H197" t="s">
        <v>45</v>
      </c>
      <c r="I197">
        <v>101574</v>
      </c>
      <c r="J197" s="2">
        <v>36160</v>
      </c>
      <c r="K197" t="s">
        <v>270</v>
      </c>
      <c r="L197" s="3">
        <v>261602.52</v>
      </c>
      <c r="M197">
        <v>11</v>
      </c>
      <c r="N197" t="s">
        <v>22</v>
      </c>
      <c r="P197" t="s">
        <v>23</v>
      </c>
    </row>
    <row r="198" spans="1:16">
      <c r="A198" s="1" t="s">
        <v>16</v>
      </c>
      <c r="B198" t="s">
        <v>17</v>
      </c>
      <c r="C198">
        <v>59481</v>
      </c>
      <c r="D198">
        <v>0</v>
      </c>
      <c r="E198" t="s">
        <v>282</v>
      </c>
      <c r="F198">
        <v>3642028</v>
      </c>
      <c r="G198" t="s">
        <v>269</v>
      </c>
      <c r="H198" t="s">
        <v>49</v>
      </c>
      <c r="I198">
        <v>101566</v>
      </c>
      <c r="J198" s="2">
        <v>36160</v>
      </c>
      <c r="K198" t="s">
        <v>270</v>
      </c>
      <c r="L198" s="3">
        <v>8894.99</v>
      </c>
      <c r="M198">
        <v>4</v>
      </c>
      <c r="N198" t="s">
        <v>22</v>
      </c>
      <c r="P198" t="s">
        <v>23</v>
      </c>
    </row>
    <row r="199" spans="1:16">
      <c r="A199" s="1" t="s">
        <v>16</v>
      </c>
      <c r="B199" t="s">
        <v>17</v>
      </c>
      <c r="C199">
        <v>3311425</v>
      </c>
      <c r="D199">
        <v>0</v>
      </c>
      <c r="E199" t="s">
        <v>283</v>
      </c>
      <c r="F199">
        <v>3642028</v>
      </c>
      <c r="G199" t="s">
        <v>269</v>
      </c>
      <c r="H199" t="s">
        <v>53</v>
      </c>
      <c r="I199">
        <v>101652</v>
      </c>
      <c r="J199" s="2">
        <v>43465</v>
      </c>
      <c r="K199" t="s">
        <v>270</v>
      </c>
      <c r="L199" s="3">
        <v>150502.85</v>
      </c>
      <c r="M199">
        <v>25</v>
      </c>
      <c r="N199" t="s">
        <v>22</v>
      </c>
      <c r="P199" t="s">
        <v>23</v>
      </c>
    </row>
    <row r="200" spans="1:16">
      <c r="A200" s="1" t="s">
        <v>16</v>
      </c>
      <c r="B200" t="s">
        <v>17</v>
      </c>
      <c r="C200">
        <v>58953</v>
      </c>
      <c r="D200">
        <v>0</v>
      </c>
      <c r="E200" t="s">
        <v>284</v>
      </c>
      <c r="F200">
        <v>3642030</v>
      </c>
      <c r="G200" t="s">
        <v>285</v>
      </c>
      <c r="H200" t="s">
        <v>20</v>
      </c>
      <c r="I200">
        <v>101556</v>
      </c>
      <c r="J200" s="2">
        <v>36160</v>
      </c>
      <c r="K200" t="s">
        <v>286</v>
      </c>
      <c r="L200" s="3">
        <v>192039.35</v>
      </c>
      <c r="M200">
        <v>118</v>
      </c>
      <c r="N200" t="s">
        <v>22</v>
      </c>
      <c r="P200" t="s">
        <v>23</v>
      </c>
    </row>
    <row r="201" spans="1:16">
      <c r="A201" s="1" t="s">
        <v>16</v>
      </c>
      <c r="B201" t="s">
        <v>17</v>
      </c>
      <c r="C201">
        <v>59008</v>
      </c>
      <c r="D201">
        <v>0</v>
      </c>
      <c r="E201" t="s">
        <v>287</v>
      </c>
      <c r="F201">
        <v>3642030</v>
      </c>
      <c r="G201" t="s">
        <v>285</v>
      </c>
      <c r="H201" t="s">
        <v>25</v>
      </c>
      <c r="I201">
        <v>101557</v>
      </c>
      <c r="J201" s="2">
        <v>36160</v>
      </c>
      <c r="K201" t="s">
        <v>286</v>
      </c>
      <c r="L201" s="3">
        <v>25177.47</v>
      </c>
      <c r="M201">
        <v>15</v>
      </c>
      <c r="N201" t="s">
        <v>22</v>
      </c>
      <c r="P201" t="s">
        <v>23</v>
      </c>
    </row>
    <row r="202" spans="1:16">
      <c r="A202" s="1" t="s">
        <v>16</v>
      </c>
      <c r="B202" t="s">
        <v>17</v>
      </c>
      <c r="C202">
        <v>59078</v>
      </c>
      <c r="D202">
        <v>0</v>
      </c>
      <c r="E202" t="s">
        <v>288</v>
      </c>
      <c r="F202">
        <v>3642030</v>
      </c>
      <c r="G202" t="s">
        <v>285</v>
      </c>
      <c r="H202" t="s">
        <v>27</v>
      </c>
      <c r="I202">
        <v>101677</v>
      </c>
      <c r="J202" s="2">
        <v>36160</v>
      </c>
      <c r="K202" t="s">
        <v>286</v>
      </c>
      <c r="L202" s="3">
        <v>74811.47</v>
      </c>
      <c r="M202">
        <v>45</v>
      </c>
      <c r="N202" t="s">
        <v>22</v>
      </c>
      <c r="P202" t="s">
        <v>23</v>
      </c>
    </row>
    <row r="203" spans="1:16">
      <c r="A203" s="1" t="s">
        <v>16</v>
      </c>
      <c r="B203" t="s">
        <v>17</v>
      </c>
      <c r="C203">
        <v>59115</v>
      </c>
      <c r="D203">
        <v>0</v>
      </c>
      <c r="E203" t="s">
        <v>289</v>
      </c>
      <c r="F203">
        <v>3642030</v>
      </c>
      <c r="G203" t="s">
        <v>285</v>
      </c>
      <c r="H203" t="s">
        <v>29</v>
      </c>
      <c r="I203">
        <v>101678</v>
      </c>
      <c r="J203" s="2">
        <v>36160</v>
      </c>
      <c r="K203" t="s">
        <v>286</v>
      </c>
      <c r="L203" s="3">
        <v>9514.33</v>
      </c>
      <c r="M203">
        <v>6</v>
      </c>
      <c r="N203" t="s">
        <v>22</v>
      </c>
      <c r="P203" t="s">
        <v>23</v>
      </c>
    </row>
    <row r="204" spans="1:16">
      <c r="A204" s="1" t="s">
        <v>16</v>
      </c>
      <c r="B204" t="s">
        <v>17</v>
      </c>
      <c r="C204">
        <v>59144</v>
      </c>
      <c r="D204">
        <v>0</v>
      </c>
      <c r="E204" t="s">
        <v>290</v>
      </c>
      <c r="F204">
        <v>3642030</v>
      </c>
      <c r="G204" t="s">
        <v>285</v>
      </c>
      <c r="H204" t="s">
        <v>31</v>
      </c>
      <c r="I204">
        <v>101530</v>
      </c>
      <c r="J204" s="2">
        <v>36160</v>
      </c>
      <c r="K204" t="s">
        <v>286</v>
      </c>
      <c r="L204" s="3">
        <v>4373.55</v>
      </c>
      <c r="M204">
        <v>3</v>
      </c>
      <c r="N204" t="s">
        <v>22</v>
      </c>
      <c r="P204" t="s">
        <v>23</v>
      </c>
    </row>
    <row r="205" spans="1:16">
      <c r="A205" s="1" t="s">
        <v>16</v>
      </c>
      <c r="B205" t="s">
        <v>17</v>
      </c>
      <c r="C205">
        <v>59182</v>
      </c>
      <c r="D205">
        <v>0</v>
      </c>
      <c r="E205" t="s">
        <v>291</v>
      </c>
      <c r="F205">
        <v>3642030</v>
      </c>
      <c r="G205" t="s">
        <v>285</v>
      </c>
      <c r="H205" t="s">
        <v>33</v>
      </c>
      <c r="I205">
        <v>101575</v>
      </c>
      <c r="J205" s="2">
        <v>36160</v>
      </c>
      <c r="K205" t="s">
        <v>286</v>
      </c>
      <c r="L205" s="3">
        <v>9935.32</v>
      </c>
      <c r="M205">
        <v>6</v>
      </c>
      <c r="N205" t="s">
        <v>22</v>
      </c>
      <c r="P205" t="s">
        <v>23</v>
      </c>
    </row>
    <row r="206" spans="1:16">
      <c r="A206" s="1" t="s">
        <v>16</v>
      </c>
      <c r="B206" t="s">
        <v>17</v>
      </c>
      <c r="C206">
        <v>59225</v>
      </c>
      <c r="D206">
        <v>0</v>
      </c>
      <c r="E206" t="s">
        <v>292</v>
      </c>
      <c r="F206">
        <v>3642030</v>
      </c>
      <c r="G206" t="s">
        <v>285</v>
      </c>
      <c r="H206" t="s">
        <v>35</v>
      </c>
      <c r="I206">
        <v>101675</v>
      </c>
      <c r="J206" s="2">
        <v>36160</v>
      </c>
      <c r="K206" t="s">
        <v>286</v>
      </c>
      <c r="L206" s="3">
        <v>3711.41</v>
      </c>
      <c r="M206">
        <v>2</v>
      </c>
      <c r="N206" t="s">
        <v>22</v>
      </c>
      <c r="P206" t="s">
        <v>23</v>
      </c>
    </row>
    <row r="207" spans="1:16">
      <c r="A207" s="1" t="s">
        <v>16</v>
      </c>
      <c r="B207" t="s">
        <v>17</v>
      </c>
      <c r="C207">
        <v>59289</v>
      </c>
      <c r="D207">
        <v>0</v>
      </c>
      <c r="E207" t="s">
        <v>293</v>
      </c>
      <c r="F207">
        <v>3642030</v>
      </c>
      <c r="G207" t="s">
        <v>285</v>
      </c>
      <c r="H207" t="s">
        <v>39</v>
      </c>
      <c r="I207">
        <v>101458</v>
      </c>
      <c r="J207" s="2">
        <v>36160</v>
      </c>
      <c r="K207" t="s">
        <v>286</v>
      </c>
      <c r="L207" s="3">
        <v>1534.51</v>
      </c>
      <c r="M207">
        <v>1</v>
      </c>
      <c r="N207" t="s">
        <v>22</v>
      </c>
      <c r="P207" t="s">
        <v>23</v>
      </c>
    </row>
    <row r="208" spans="1:16">
      <c r="A208" s="1" t="s">
        <v>16</v>
      </c>
      <c r="B208" t="s">
        <v>17</v>
      </c>
      <c r="C208">
        <v>59316</v>
      </c>
      <c r="D208">
        <v>0</v>
      </c>
      <c r="E208" t="s">
        <v>294</v>
      </c>
      <c r="F208">
        <v>3642030</v>
      </c>
      <c r="G208" t="s">
        <v>285</v>
      </c>
      <c r="H208" t="s">
        <v>41</v>
      </c>
      <c r="I208">
        <v>101570</v>
      </c>
      <c r="J208" s="2">
        <v>36160</v>
      </c>
      <c r="K208" t="s">
        <v>286</v>
      </c>
      <c r="L208" s="3">
        <v>2455.1</v>
      </c>
      <c r="M208">
        <v>1</v>
      </c>
      <c r="N208" t="s">
        <v>22</v>
      </c>
      <c r="P208" t="s">
        <v>23</v>
      </c>
    </row>
    <row r="209" spans="1:16">
      <c r="A209" s="1" t="s">
        <v>16</v>
      </c>
      <c r="B209" t="s">
        <v>17</v>
      </c>
      <c r="C209">
        <v>59346</v>
      </c>
      <c r="D209">
        <v>0</v>
      </c>
      <c r="E209" t="s">
        <v>295</v>
      </c>
      <c r="F209">
        <v>3642030</v>
      </c>
      <c r="G209" t="s">
        <v>285</v>
      </c>
      <c r="H209" t="s">
        <v>43</v>
      </c>
      <c r="I209">
        <v>101677</v>
      </c>
      <c r="J209" s="2">
        <v>36160</v>
      </c>
      <c r="K209" t="s">
        <v>286</v>
      </c>
      <c r="L209" s="3">
        <v>128399.07</v>
      </c>
      <c r="M209">
        <v>62</v>
      </c>
      <c r="N209" t="s">
        <v>22</v>
      </c>
      <c r="P209" t="s">
        <v>23</v>
      </c>
    </row>
    <row r="210" spans="1:16">
      <c r="A210" s="1" t="s">
        <v>16</v>
      </c>
      <c r="B210" t="s">
        <v>17</v>
      </c>
      <c r="C210">
        <v>59389</v>
      </c>
      <c r="D210">
        <v>0</v>
      </c>
      <c r="E210" t="s">
        <v>296</v>
      </c>
      <c r="F210">
        <v>3642030</v>
      </c>
      <c r="G210" t="s">
        <v>285</v>
      </c>
      <c r="H210" t="s">
        <v>51</v>
      </c>
      <c r="I210">
        <v>101627</v>
      </c>
      <c r="J210" s="2">
        <v>36160</v>
      </c>
      <c r="K210" t="s">
        <v>286</v>
      </c>
      <c r="L210" s="3">
        <v>17595.66</v>
      </c>
      <c r="M210">
        <v>11</v>
      </c>
      <c r="N210" t="s">
        <v>22</v>
      </c>
      <c r="P210" t="s">
        <v>23</v>
      </c>
    </row>
    <row r="211" spans="1:16">
      <c r="A211" s="1" t="s">
        <v>16</v>
      </c>
      <c r="B211" t="s">
        <v>17</v>
      </c>
      <c r="C211">
        <v>59420</v>
      </c>
      <c r="D211">
        <v>0</v>
      </c>
      <c r="E211" t="s">
        <v>297</v>
      </c>
      <c r="F211">
        <v>3642030</v>
      </c>
      <c r="G211" t="s">
        <v>285</v>
      </c>
      <c r="H211" t="s">
        <v>45</v>
      </c>
      <c r="I211">
        <v>101574</v>
      </c>
      <c r="J211" s="2">
        <v>36160</v>
      </c>
      <c r="K211" t="s">
        <v>286</v>
      </c>
      <c r="L211" s="3">
        <v>2656.14</v>
      </c>
      <c r="M211">
        <v>2</v>
      </c>
      <c r="N211" t="s">
        <v>22</v>
      </c>
      <c r="P211" t="s">
        <v>23</v>
      </c>
    </row>
    <row r="212" spans="1:16">
      <c r="A212" s="1" t="s">
        <v>16</v>
      </c>
      <c r="B212" t="s">
        <v>17</v>
      </c>
      <c r="C212">
        <v>3311426</v>
      </c>
      <c r="D212">
        <v>0</v>
      </c>
      <c r="E212" t="s">
        <v>298</v>
      </c>
      <c r="F212">
        <v>3642030</v>
      </c>
      <c r="G212" t="s">
        <v>285</v>
      </c>
      <c r="H212" t="s">
        <v>53</v>
      </c>
      <c r="I212">
        <v>101652</v>
      </c>
      <c r="J212" s="2">
        <v>43465</v>
      </c>
      <c r="K212" t="s">
        <v>286</v>
      </c>
      <c r="L212" s="3">
        <v>17475.689999999999</v>
      </c>
      <c r="M212">
        <v>10</v>
      </c>
      <c r="N212" t="s">
        <v>22</v>
      </c>
      <c r="P212" t="s">
        <v>23</v>
      </c>
    </row>
    <row r="213" spans="1:16">
      <c r="A213" s="1" t="s">
        <v>16</v>
      </c>
      <c r="B213" t="s">
        <v>17</v>
      </c>
      <c r="C213">
        <v>59009</v>
      </c>
      <c r="D213">
        <v>0</v>
      </c>
      <c r="E213" t="s">
        <v>299</v>
      </c>
      <c r="F213">
        <v>3642035</v>
      </c>
      <c r="G213" t="s">
        <v>300</v>
      </c>
      <c r="H213" t="s">
        <v>25</v>
      </c>
      <c r="I213">
        <v>101557</v>
      </c>
      <c r="J213" s="2">
        <v>36160</v>
      </c>
      <c r="K213" t="s">
        <v>301</v>
      </c>
      <c r="L213" s="3">
        <v>15381.88</v>
      </c>
      <c r="M213">
        <v>5</v>
      </c>
      <c r="N213" t="s">
        <v>22</v>
      </c>
      <c r="P213" t="s">
        <v>23</v>
      </c>
    </row>
    <row r="214" spans="1:16">
      <c r="A214" s="1" t="s">
        <v>16</v>
      </c>
      <c r="B214" t="s">
        <v>17</v>
      </c>
      <c r="C214">
        <v>59079</v>
      </c>
      <c r="D214">
        <v>0</v>
      </c>
      <c r="E214" t="s">
        <v>302</v>
      </c>
      <c r="F214">
        <v>3642035</v>
      </c>
      <c r="G214" t="s">
        <v>300</v>
      </c>
      <c r="H214" t="s">
        <v>27</v>
      </c>
      <c r="I214">
        <v>101677</v>
      </c>
      <c r="J214" s="2">
        <v>36160</v>
      </c>
      <c r="K214" t="s">
        <v>301</v>
      </c>
      <c r="L214" s="3">
        <v>12030.25</v>
      </c>
      <c r="M214">
        <v>4</v>
      </c>
      <c r="N214" t="s">
        <v>22</v>
      </c>
      <c r="P214" t="s">
        <v>23</v>
      </c>
    </row>
    <row r="215" spans="1:16">
      <c r="A215" s="1" t="s">
        <v>16</v>
      </c>
      <c r="B215" t="s">
        <v>17</v>
      </c>
      <c r="C215">
        <v>59421</v>
      </c>
      <c r="D215">
        <v>0</v>
      </c>
      <c r="E215" t="s">
        <v>303</v>
      </c>
      <c r="F215">
        <v>3642035</v>
      </c>
      <c r="G215" t="s">
        <v>300</v>
      </c>
      <c r="H215" t="s">
        <v>45</v>
      </c>
      <c r="I215">
        <v>101574</v>
      </c>
      <c r="J215" s="2">
        <v>36160</v>
      </c>
      <c r="K215" t="s">
        <v>301</v>
      </c>
      <c r="L215" s="3">
        <v>14384.57</v>
      </c>
      <c r="M215">
        <v>5</v>
      </c>
      <c r="N215" t="s">
        <v>22</v>
      </c>
      <c r="P215" t="s">
        <v>23</v>
      </c>
    </row>
    <row r="216" spans="1:16">
      <c r="A216" s="1" t="s">
        <v>16</v>
      </c>
      <c r="B216" t="s">
        <v>17</v>
      </c>
      <c r="C216">
        <v>3311427</v>
      </c>
      <c r="D216">
        <v>0</v>
      </c>
      <c r="E216" t="s">
        <v>304</v>
      </c>
      <c r="F216">
        <v>3642035</v>
      </c>
      <c r="G216" t="s">
        <v>300</v>
      </c>
      <c r="H216" t="s">
        <v>53</v>
      </c>
      <c r="I216">
        <v>101652</v>
      </c>
      <c r="J216" s="2">
        <v>43465</v>
      </c>
      <c r="K216" t="s">
        <v>301</v>
      </c>
      <c r="L216" s="3">
        <v>4676.16</v>
      </c>
      <c r="M216">
        <v>1</v>
      </c>
      <c r="N216" t="s">
        <v>22</v>
      </c>
      <c r="P216" t="s">
        <v>23</v>
      </c>
    </row>
    <row r="217" spans="1:16">
      <c r="A217" s="1" t="s">
        <v>16</v>
      </c>
      <c r="B217" t="s">
        <v>17</v>
      </c>
      <c r="C217">
        <v>3311961</v>
      </c>
      <c r="D217">
        <v>0</v>
      </c>
      <c r="E217" t="s">
        <v>305</v>
      </c>
      <c r="F217">
        <v>3642035</v>
      </c>
      <c r="G217" t="s">
        <v>300</v>
      </c>
      <c r="H217" t="s">
        <v>49</v>
      </c>
      <c r="I217">
        <v>101566</v>
      </c>
      <c r="J217" s="2">
        <v>43465</v>
      </c>
      <c r="K217" t="s">
        <v>301</v>
      </c>
      <c r="L217" s="3">
        <v>1648.14</v>
      </c>
      <c r="M217">
        <v>1</v>
      </c>
      <c r="N217" t="s">
        <v>22</v>
      </c>
      <c r="P217" t="s">
        <v>23</v>
      </c>
    </row>
    <row r="218" spans="1:16">
      <c r="A218" s="1" t="s">
        <v>16</v>
      </c>
      <c r="B218" t="s">
        <v>17</v>
      </c>
      <c r="C218">
        <v>59080</v>
      </c>
      <c r="D218">
        <v>0</v>
      </c>
      <c r="E218" t="s">
        <v>306</v>
      </c>
      <c r="F218">
        <v>3642038</v>
      </c>
      <c r="G218" t="s">
        <v>307</v>
      </c>
      <c r="H218" t="s">
        <v>27</v>
      </c>
      <c r="I218">
        <v>101677</v>
      </c>
      <c r="J218" s="2">
        <v>36160</v>
      </c>
      <c r="K218" t="s">
        <v>308</v>
      </c>
      <c r="L218" s="3">
        <v>17727.34</v>
      </c>
      <c r="M218">
        <v>12</v>
      </c>
      <c r="N218" t="s">
        <v>22</v>
      </c>
      <c r="P218" t="s">
        <v>23</v>
      </c>
    </row>
    <row r="219" spans="1:16">
      <c r="A219" s="1" t="s">
        <v>16</v>
      </c>
      <c r="B219" t="s">
        <v>17</v>
      </c>
      <c r="C219">
        <v>59226</v>
      </c>
      <c r="D219">
        <v>0</v>
      </c>
      <c r="E219" t="s">
        <v>309</v>
      </c>
      <c r="F219">
        <v>3642038</v>
      </c>
      <c r="G219" t="s">
        <v>307</v>
      </c>
      <c r="H219" t="s">
        <v>35</v>
      </c>
      <c r="I219">
        <v>101675</v>
      </c>
      <c r="J219" s="2">
        <v>36160</v>
      </c>
      <c r="K219" t="s">
        <v>308</v>
      </c>
      <c r="L219" s="3">
        <v>17727.34</v>
      </c>
      <c r="M219">
        <v>12</v>
      </c>
      <c r="N219" t="s">
        <v>22</v>
      </c>
      <c r="P219" t="s">
        <v>23</v>
      </c>
    </row>
    <row r="220" spans="1:16">
      <c r="A220" s="1" t="s">
        <v>16</v>
      </c>
      <c r="B220" t="s">
        <v>17</v>
      </c>
      <c r="C220">
        <v>59422</v>
      </c>
      <c r="D220">
        <v>0</v>
      </c>
      <c r="E220" t="s">
        <v>310</v>
      </c>
      <c r="F220">
        <v>3642038</v>
      </c>
      <c r="G220" t="s">
        <v>307</v>
      </c>
      <c r="H220" t="s">
        <v>45</v>
      </c>
      <c r="I220">
        <v>101574</v>
      </c>
      <c r="J220" s="2">
        <v>36160</v>
      </c>
      <c r="K220" t="s">
        <v>308</v>
      </c>
      <c r="L220" s="3">
        <v>19517.8</v>
      </c>
      <c r="M220">
        <v>12</v>
      </c>
      <c r="N220" t="s">
        <v>22</v>
      </c>
      <c r="P220" t="s">
        <v>23</v>
      </c>
    </row>
    <row r="221" spans="1:16">
      <c r="A221" s="1" t="s">
        <v>16</v>
      </c>
      <c r="B221" t="s">
        <v>17</v>
      </c>
      <c r="C221">
        <v>3311428</v>
      </c>
      <c r="D221">
        <v>0</v>
      </c>
      <c r="E221" t="s">
        <v>311</v>
      </c>
      <c r="F221">
        <v>3642038</v>
      </c>
      <c r="G221" t="s">
        <v>307</v>
      </c>
      <c r="H221" t="s">
        <v>53</v>
      </c>
      <c r="I221">
        <v>101652</v>
      </c>
      <c r="J221" s="2">
        <v>43465</v>
      </c>
      <c r="K221" t="s">
        <v>308</v>
      </c>
      <c r="L221" s="3">
        <v>8569.39</v>
      </c>
      <c r="M221">
        <v>6</v>
      </c>
      <c r="N221" t="s">
        <v>22</v>
      </c>
      <c r="P221" t="s">
        <v>23</v>
      </c>
    </row>
    <row r="222" spans="1:16">
      <c r="A222" s="1" t="s">
        <v>16</v>
      </c>
      <c r="B222" t="s">
        <v>17</v>
      </c>
      <c r="C222">
        <v>3311952</v>
      </c>
      <c r="D222">
        <v>0</v>
      </c>
      <c r="E222" t="s">
        <v>312</v>
      </c>
      <c r="F222">
        <v>3642038</v>
      </c>
      <c r="G222" t="s">
        <v>307</v>
      </c>
      <c r="H222" t="s">
        <v>25</v>
      </c>
      <c r="I222">
        <v>101557</v>
      </c>
      <c r="J222" s="2">
        <v>43465</v>
      </c>
      <c r="K222" t="s">
        <v>308</v>
      </c>
      <c r="L222" s="3">
        <v>4938.84</v>
      </c>
      <c r="M222">
        <v>3</v>
      </c>
      <c r="N222" t="s">
        <v>22</v>
      </c>
      <c r="P222" t="s">
        <v>23</v>
      </c>
    </row>
    <row r="223" spans="1:16">
      <c r="A223" s="1" t="s">
        <v>16</v>
      </c>
      <c r="B223" t="s">
        <v>17</v>
      </c>
      <c r="C223">
        <v>3311962</v>
      </c>
      <c r="D223">
        <v>0</v>
      </c>
      <c r="E223" t="s">
        <v>313</v>
      </c>
      <c r="F223">
        <v>3642038</v>
      </c>
      <c r="G223" t="s">
        <v>307</v>
      </c>
      <c r="H223" t="s">
        <v>49</v>
      </c>
      <c r="I223">
        <v>101566</v>
      </c>
      <c r="J223" s="2">
        <v>43465</v>
      </c>
      <c r="K223" t="s">
        <v>308</v>
      </c>
      <c r="L223" s="3">
        <v>2428.65</v>
      </c>
      <c r="M223">
        <v>2</v>
      </c>
      <c r="N223" t="s">
        <v>22</v>
      </c>
      <c r="P223" t="s">
        <v>23</v>
      </c>
    </row>
    <row r="224" spans="1:16">
      <c r="A224" s="1" t="s">
        <v>16</v>
      </c>
      <c r="B224" t="s">
        <v>17</v>
      </c>
      <c r="C224">
        <v>58954</v>
      </c>
      <c r="D224">
        <v>0</v>
      </c>
      <c r="E224" t="s">
        <v>314</v>
      </c>
      <c r="F224">
        <v>3642039</v>
      </c>
      <c r="G224" t="s">
        <v>315</v>
      </c>
      <c r="H224" t="s">
        <v>20</v>
      </c>
      <c r="I224">
        <v>101556</v>
      </c>
      <c r="J224" s="2">
        <v>36160</v>
      </c>
      <c r="K224" t="s">
        <v>316</v>
      </c>
      <c r="L224" s="3">
        <v>10106.030000000001</v>
      </c>
      <c r="M224">
        <v>4</v>
      </c>
      <c r="N224" t="s">
        <v>22</v>
      </c>
      <c r="P224" t="s">
        <v>23</v>
      </c>
    </row>
    <row r="225" spans="1:16">
      <c r="A225" s="1" t="s">
        <v>16</v>
      </c>
      <c r="B225" t="s">
        <v>17</v>
      </c>
      <c r="C225">
        <v>59423</v>
      </c>
      <c r="D225">
        <v>0</v>
      </c>
      <c r="E225" t="s">
        <v>317</v>
      </c>
      <c r="F225">
        <v>3642039</v>
      </c>
      <c r="G225" t="s">
        <v>315</v>
      </c>
      <c r="H225" t="s">
        <v>45</v>
      </c>
      <c r="I225">
        <v>101574</v>
      </c>
      <c r="J225" s="2">
        <v>36160</v>
      </c>
      <c r="K225" t="s">
        <v>316</v>
      </c>
      <c r="L225" s="3">
        <v>12390.02</v>
      </c>
      <c r="M225">
        <v>4</v>
      </c>
      <c r="N225" t="s">
        <v>22</v>
      </c>
      <c r="P225" t="s">
        <v>23</v>
      </c>
    </row>
    <row r="226" spans="1:16">
      <c r="A226" s="1" t="s">
        <v>16</v>
      </c>
      <c r="B226" t="s">
        <v>17</v>
      </c>
      <c r="C226">
        <v>3311429</v>
      </c>
      <c r="D226">
        <v>0</v>
      </c>
      <c r="E226" t="s">
        <v>318</v>
      </c>
      <c r="F226">
        <v>3642039</v>
      </c>
      <c r="G226" t="s">
        <v>315</v>
      </c>
      <c r="H226" t="s">
        <v>53</v>
      </c>
      <c r="I226">
        <v>101652</v>
      </c>
      <c r="J226" s="2">
        <v>43465</v>
      </c>
      <c r="K226" t="s">
        <v>316</v>
      </c>
      <c r="L226" s="3">
        <v>3928.21</v>
      </c>
      <c r="M226">
        <v>1</v>
      </c>
      <c r="N226" t="s">
        <v>22</v>
      </c>
      <c r="P226" t="s">
        <v>23</v>
      </c>
    </row>
    <row r="227" spans="1:16">
      <c r="A227" s="1" t="s">
        <v>16</v>
      </c>
      <c r="B227" t="s">
        <v>17</v>
      </c>
      <c r="C227">
        <v>3311953</v>
      </c>
      <c r="D227">
        <v>0</v>
      </c>
      <c r="E227" t="s">
        <v>319</v>
      </c>
      <c r="F227">
        <v>3642039</v>
      </c>
      <c r="G227" t="s">
        <v>315</v>
      </c>
      <c r="H227" t="s">
        <v>25</v>
      </c>
      <c r="I227">
        <v>101557</v>
      </c>
      <c r="J227" s="2">
        <v>43465</v>
      </c>
      <c r="K227" t="s">
        <v>316</v>
      </c>
      <c r="L227" s="3">
        <v>2815.54</v>
      </c>
      <c r="M227">
        <v>1</v>
      </c>
      <c r="N227" t="s">
        <v>22</v>
      </c>
      <c r="P227" t="s">
        <v>23</v>
      </c>
    </row>
    <row r="228" spans="1:16">
      <c r="A228" s="1" t="s">
        <v>16</v>
      </c>
      <c r="B228" t="s">
        <v>17</v>
      </c>
      <c r="C228">
        <v>3311963</v>
      </c>
      <c r="D228">
        <v>0</v>
      </c>
      <c r="E228" t="s">
        <v>320</v>
      </c>
      <c r="F228">
        <v>3642039</v>
      </c>
      <c r="G228" t="s">
        <v>315</v>
      </c>
      <c r="H228" t="s">
        <v>49</v>
      </c>
      <c r="I228">
        <v>101566</v>
      </c>
      <c r="J228" s="2">
        <v>43465</v>
      </c>
      <c r="K228" t="s">
        <v>316</v>
      </c>
      <c r="L228" s="3">
        <v>1384.53</v>
      </c>
      <c r="M228">
        <v>1</v>
      </c>
      <c r="N228" t="s">
        <v>22</v>
      </c>
      <c r="P228" t="s">
        <v>23</v>
      </c>
    </row>
    <row r="229" spans="1:16">
      <c r="A229" s="1" t="s">
        <v>16</v>
      </c>
      <c r="B229" t="s">
        <v>17</v>
      </c>
      <c r="C229">
        <v>58955</v>
      </c>
      <c r="D229">
        <v>0</v>
      </c>
      <c r="E229" t="s">
        <v>321</v>
      </c>
      <c r="F229">
        <v>3642040</v>
      </c>
      <c r="G229" t="s">
        <v>322</v>
      </c>
      <c r="H229" t="s">
        <v>20</v>
      </c>
      <c r="I229">
        <v>101556</v>
      </c>
      <c r="J229" s="2">
        <v>36160</v>
      </c>
      <c r="K229" t="s">
        <v>323</v>
      </c>
      <c r="L229" s="3">
        <v>24740.51</v>
      </c>
      <c r="M229">
        <v>6</v>
      </c>
      <c r="N229" t="s">
        <v>22</v>
      </c>
      <c r="P229" t="s">
        <v>23</v>
      </c>
    </row>
    <row r="230" spans="1:16">
      <c r="A230" s="1" t="s">
        <v>16</v>
      </c>
      <c r="B230" t="s">
        <v>17</v>
      </c>
      <c r="C230">
        <v>59081</v>
      </c>
      <c r="D230">
        <v>0</v>
      </c>
      <c r="E230" t="s">
        <v>324</v>
      </c>
      <c r="F230">
        <v>3642040</v>
      </c>
      <c r="G230" t="s">
        <v>322</v>
      </c>
      <c r="H230" t="s">
        <v>27</v>
      </c>
      <c r="I230">
        <v>101677</v>
      </c>
      <c r="J230" s="2">
        <v>36160</v>
      </c>
      <c r="K230" t="s">
        <v>323</v>
      </c>
      <c r="L230" s="3">
        <v>24216.32</v>
      </c>
      <c r="M230">
        <v>6</v>
      </c>
      <c r="N230" t="s">
        <v>22</v>
      </c>
      <c r="P230" t="s">
        <v>23</v>
      </c>
    </row>
    <row r="231" spans="1:16">
      <c r="A231" s="1" t="s">
        <v>16</v>
      </c>
      <c r="B231" t="s">
        <v>17</v>
      </c>
      <c r="C231">
        <v>59424</v>
      </c>
      <c r="D231">
        <v>0</v>
      </c>
      <c r="E231" t="s">
        <v>325</v>
      </c>
      <c r="F231">
        <v>3642040</v>
      </c>
      <c r="G231" t="s">
        <v>322</v>
      </c>
      <c r="H231" t="s">
        <v>45</v>
      </c>
      <c r="I231">
        <v>101574</v>
      </c>
      <c r="J231" s="2">
        <v>36160</v>
      </c>
      <c r="K231" t="s">
        <v>323</v>
      </c>
      <c r="L231" s="3">
        <v>26662.15</v>
      </c>
      <c r="M231">
        <v>6</v>
      </c>
      <c r="N231" t="s">
        <v>22</v>
      </c>
      <c r="P231" t="s">
        <v>23</v>
      </c>
    </row>
    <row r="232" spans="1:16">
      <c r="A232" s="1" t="s">
        <v>16</v>
      </c>
      <c r="B232" t="s">
        <v>17</v>
      </c>
      <c r="C232">
        <v>3311430</v>
      </c>
      <c r="D232">
        <v>0</v>
      </c>
      <c r="E232" t="s">
        <v>326</v>
      </c>
      <c r="F232">
        <v>3642040</v>
      </c>
      <c r="G232" t="s">
        <v>322</v>
      </c>
      <c r="H232" t="s">
        <v>53</v>
      </c>
      <c r="I232">
        <v>101652</v>
      </c>
      <c r="J232" s="2">
        <v>43465</v>
      </c>
      <c r="K232" t="s">
        <v>323</v>
      </c>
      <c r="L232" s="3">
        <v>11706.16</v>
      </c>
      <c r="M232">
        <v>3</v>
      </c>
      <c r="N232" t="s">
        <v>22</v>
      </c>
      <c r="P232" t="s">
        <v>23</v>
      </c>
    </row>
    <row r="233" spans="1:16">
      <c r="A233" s="1" t="s">
        <v>16</v>
      </c>
      <c r="B233" t="s">
        <v>17</v>
      </c>
      <c r="C233">
        <v>3311954</v>
      </c>
      <c r="D233">
        <v>0</v>
      </c>
      <c r="E233" t="s">
        <v>327</v>
      </c>
      <c r="F233">
        <v>3642040</v>
      </c>
      <c r="G233" t="s">
        <v>322</v>
      </c>
      <c r="H233" t="s">
        <v>25</v>
      </c>
      <c r="I233">
        <v>101557</v>
      </c>
      <c r="J233" s="2">
        <v>43465</v>
      </c>
      <c r="K233" t="s">
        <v>323</v>
      </c>
      <c r="L233" s="3">
        <v>6746.67</v>
      </c>
      <c r="M233">
        <v>2</v>
      </c>
      <c r="N233" t="s">
        <v>22</v>
      </c>
      <c r="P233" t="s">
        <v>23</v>
      </c>
    </row>
    <row r="234" spans="1:16">
      <c r="A234" s="1" t="s">
        <v>16</v>
      </c>
      <c r="B234" t="s">
        <v>17</v>
      </c>
      <c r="C234">
        <v>3311964</v>
      </c>
      <c r="D234">
        <v>0</v>
      </c>
      <c r="E234" t="s">
        <v>328</v>
      </c>
      <c r="F234">
        <v>3642040</v>
      </c>
      <c r="G234" t="s">
        <v>322</v>
      </c>
      <c r="H234" t="s">
        <v>49</v>
      </c>
      <c r="I234">
        <v>101566</v>
      </c>
      <c r="J234" s="2">
        <v>43465</v>
      </c>
      <c r="K234" t="s">
        <v>323</v>
      </c>
      <c r="L234" s="3">
        <v>3317.64</v>
      </c>
      <c r="M234">
        <v>1</v>
      </c>
      <c r="N234" t="s">
        <v>22</v>
      </c>
      <c r="P234" t="s">
        <v>23</v>
      </c>
    </row>
    <row r="235" spans="1:16">
      <c r="A235" s="1" t="s">
        <v>16</v>
      </c>
      <c r="B235" t="s">
        <v>17</v>
      </c>
      <c r="C235">
        <v>59082</v>
      </c>
      <c r="D235">
        <v>0</v>
      </c>
      <c r="E235" t="s">
        <v>329</v>
      </c>
      <c r="F235">
        <v>3642043</v>
      </c>
      <c r="G235" t="s">
        <v>330</v>
      </c>
      <c r="H235" t="s">
        <v>27</v>
      </c>
      <c r="I235">
        <v>101677</v>
      </c>
      <c r="J235" s="2">
        <v>36160</v>
      </c>
      <c r="K235" t="s">
        <v>331</v>
      </c>
      <c r="L235" s="3">
        <v>22535.11</v>
      </c>
      <c r="M235">
        <v>6</v>
      </c>
      <c r="N235" t="s">
        <v>22</v>
      </c>
      <c r="P235" t="s">
        <v>23</v>
      </c>
    </row>
    <row r="236" spans="1:16">
      <c r="A236" s="1" t="s">
        <v>16</v>
      </c>
      <c r="B236" t="s">
        <v>17</v>
      </c>
      <c r="C236">
        <v>59425</v>
      </c>
      <c r="D236">
        <v>0</v>
      </c>
      <c r="E236" t="s">
        <v>332</v>
      </c>
      <c r="F236">
        <v>3642043</v>
      </c>
      <c r="G236" t="s">
        <v>330</v>
      </c>
      <c r="H236" t="s">
        <v>45</v>
      </c>
      <c r="I236">
        <v>101574</v>
      </c>
      <c r="J236" s="2">
        <v>36160</v>
      </c>
      <c r="K236" t="s">
        <v>331</v>
      </c>
      <c r="L236" s="3">
        <v>19801</v>
      </c>
      <c r="M236">
        <v>5</v>
      </c>
      <c r="N236" t="s">
        <v>22</v>
      </c>
      <c r="P236" t="s">
        <v>23</v>
      </c>
    </row>
    <row r="237" spans="1:16">
      <c r="A237" s="1" t="s">
        <v>16</v>
      </c>
      <c r="B237" t="s">
        <v>17</v>
      </c>
      <c r="C237">
        <v>3311868</v>
      </c>
      <c r="D237">
        <v>0</v>
      </c>
      <c r="E237" t="s">
        <v>333</v>
      </c>
      <c r="F237">
        <v>3642043</v>
      </c>
      <c r="G237" t="s">
        <v>330</v>
      </c>
      <c r="H237" t="s">
        <v>53</v>
      </c>
      <c r="I237">
        <v>101652</v>
      </c>
      <c r="J237" s="2">
        <v>43465</v>
      </c>
      <c r="K237" t="s">
        <v>331</v>
      </c>
      <c r="L237" s="3">
        <v>2071.31</v>
      </c>
      <c r="M237">
        <v>1</v>
      </c>
      <c r="N237" t="s">
        <v>22</v>
      </c>
      <c r="P237" t="s">
        <v>23</v>
      </c>
    </row>
    <row r="238" spans="1:16">
      <c r="A238" s="1" t="s">
        <v>16</v>
      </c>
      <c r="B238" t="s">
        <v>17</v>
      </c>
      <c r="C238">
        <v>59426</v>
      </c>
      <c r="D238">
        <v>0</v>
      </c>
      <c r="E238" t="s">
        <v>334</v>
      </c>
      <c r="F238">
        <v>3642045</v>
      </c>
      <c r="G238" t="s">
        <v>335</v>
      </c>
      <c r="H238" t="s">
        <v>45</v>
      </c>
      <c r="I238">
        <v>101574</v>
      </c>
      <c r="J238" s="2">
        <v>36160</v>
      </c>
      <c r="K238" t="s">
        <v>336</v>
      </c>
      <c r="L238" s="3">
        <v>3628.86</v>
      </c>
      <c r="M238">
        <v>1</v>
      </c>
      <c r="N238" t="s">
        <v>22</v>
      </c>
      <c r="P238" t="s">
        <v>23</v>
      </c>
    </row>
    <row r="239" spans="1:16">
      <c r="A239" s="1" t="s">
        <v>16</v>
      </c>
      <c r="B239" t="s">
        <v>17</v>
      </c>
      <c r="C239">
        <v>58956</v>
      </c>
      <c r="D239">
        <v>0</v>
      </c>
      <c r="E239" t="s">
        <v>337</v>
      </c>
      <c r="F239">
        <v>3642070</v>
      </c>
      <c r="G239" t="s">
        <v>338</v>
      </c>
      <c r="H239" t="s">
        <v>20</v>
      </c>
      <c r="I239">
        <v>101556</v>
      </c>
      <c r="J239" s="2">
        <v>36160</v>
      </c>
      <c r="K239" t="s">
        <v>339</v>
      </c>
      <c r="L239" s="3">
        <v>8061.17</v>
      </c>
      <c r="M239">
        <v>2</v>
      </c>
      <c r="N239" t="s">
        <v>22</v>
      </c>
      <c r="P239" t="s">
        <v>23</v>
      </c>
    </row>
    <row r="240" spans="1:16">
      <c r="A240" s="1" t="s">
        <v>16</v>
      </c>
      <c r="B240" t="s">
        <v>17</v>
      </c>
      <c r="C240">
        <v>59348</v>
      </c>
      <c r="D240">
        <v>0</v>
      </c>
      <c r="E240" t="s">
        <v>340</v>
      </c>
      <c r="F240">
        <v>3642070</v>
      </c>
      <c r="G240" t="s">
        <v>338</v>
      </c>
      <c r="H240" t="s">
        <v>43</v>
      </c>
      <c r="I240">
        <v>101677</v>
      </c>
      <c r="J240" s="2">
        <v>36160</v>
      </c>
      <c r="K240" t="s">
        <v>339</v>
      </c>
      <c r="L240" s="3">
        <v>8305.4500000000007</v>
      </c>
      <c r="M240">
        <v>1</v>
      </c>
      <c r="N240" t="s">
        <v>22</v>
      </c>
      <c r="P240" t="s">
        <v>23</v>
      </c>
    </row>
    <row r="241" spans="1:16">
      <c r="A241" s="1" t="s">
        <v>16</v>
      </c>
      <c r="B241" t="s">
        <v>17</v>
      </c>
      <c r="C241">
        <v>59427</v>
      </c>
      <c r="D241">
        <v>0</v>
      </c>
      <c r="E241" t="s">
        <v>341</v>
      </c>
      <c r="F241">
        <v>3642070</v>
      </c>
      <c r="G241" t="s">
        <v>338</v>
      </c>
      <c r="H241" t="s">
        <v>45</v>
      </c>
      <c r="I241">
        <v>101574</v>
      </c>
      <c r="J241" s="2">
        <v>36160</v>
      </c>
      <c r="K241" t="s">
        <v>339</v>
      </c>
      <c r="L241" s="3">
        <v>8061.18</v>
      </c>
      <c r="M241">
        <v>2</v>
      </c>
      <c r="N241" t="s">
        <v>22</v>
      </c>
      <c r="P241" t="s">
        <v>23</v>
      </c>
    </row>
    <row r="242" spans="1:16">
      <c r="A242" s="1" t="s">
        <v>16</v>
      </c>
      <c r="B242" t="s">
        <v>17</v>
      </c>
      <c r="C242">
        <v>3309759</v>
      </c>
      <c r="D242">
        <v>0</v>
      </c>
      <c r="E242" t="s">
        <v>342</v>
      </c>
      <c r="F242">
        <v>3642070</v>
      </c>
      <c r="G242" t="s">
        <v>338</v>
      </c>
      <c r="H242" t="s">
        <v>31</v>
      </c>
      <c r="I242" t="s">
        <v>343</v>
      </c>
      <c r="J242" s="2">
        <v>43465</v>
      </c>
      <c r="K242" t="s">
        <v>339</v>
      </c>
      <c r="L242" s="3">
        <v>70794.679999999993</v>
      </c>
      <c r="M242">
        <v>2</v>
      </c>
      <c r="N242" t="s">
        <v>22</v>
      </c>
      <c r="P242" t="s">
        <v>23</v>
      </c>
    </row>
    <row r="243" spans="1:16">
      <c r="A243" s="1" t="s">
        <v>16</v>
      </c>
      <c r="B243" t="s">
        <v>17</v>
      </c>
      <c r="C243">
        <v>59349</v>
      </c>
      <c r="D243">
        <v>0</v>
      </c>
      <c r="E243" t="s">
        <v>344</v>
      </c>
      <c r="F243">
        <v>3642083</v>
      </c>
      <c r="G243" t="s">
        <v>345</v>
      </c>
      <c r="H243" t="s">
        <v>43</v>
      </c>
      <c r="I243">
        <v>101677</v>
      </c>
      <c r="J243" s="2">
        <v>36160</v>
      </c>
      <c r="K243" t="s">
        <v>346</v>
      </c>
      <c r="L243" s="3">
        <v>9659.34</v>
      </c>
      <c r="M243">
        <v>1</v>
      </c>
      <c r="N243" t="s">
        <v>22</v>
      </c>
      <c r="P243" t="s">
        <v>23</v>
      </c>
    </row>
    <row r="244" spans="1:16">
      <c r="A244" s="1" t="s">
        <v>16</v>
      </c>
      <c r="B244" t="s">
        <v>17</v>
      </c>
      <c r="C244">
        <v>59428</v>
      </c>
      <c r="D244">
        <v>0</v>
      </c>
      <c r="E244" t="s">
        <v>347</v>
      </c>
      <c r="F244">
        <v>3642083</v>
      </c>
      <c r="G244" t="s">
        <v>345</v>
      </c>
      <c r="H244" t="s">
        <v>45</v>
      </c>
      <c r="I244">
        <v>101574</v>
      </c>
      <c r="J244" s="2">
        <v>36160</v>
      </c>
      <c r="K244" t="s">
        <v>346</v>
      </c>
      <c r="L244" s="3">
        <v>9659.34</v>
      </c>
      <c r="M244">
        <v>1</v>
      </c>
      <c r="N244" t="s">
        <v>22</v>
      </c>
      <c r="P244" t="s">
        <v>23</v>
      </c>
    </row>
    <row r="245" spans="1:16">
      <c r="A245" s="1" t="s">
        <v>16</v>
      </c>
      <c r="B245" t="s">
        <v>17</v>
      </c>
      <c r="C245">
        <v>3311431</v>
      </c>
      <c r="D245">
        <v>0</v>
      </c>
      <c r="E245" t="s">
        <v>348</v>
      </c>
      <c r="F245">
        <v>3642084</v>
      </c>
      <c r="G245" t="s">
        <v>349</v>
      </c>
      <c r="H245" t="s">
        <v>53</v>
      </c>
      <c r="I245">
        <v>101652</v>
      </c>
      <c r="J245" s="2">
        <v>43465</v>
      </c>
      <c r="K245" t="s">
        <v>350</v>
      </c>
      <c r="L245" s="3">
        <v>32670.81</v>
      </c>
      <c r="M245">
        <v>2</v>
      </c>
      <c r="N245" t="s">
        <v>22</v>
      </c>
      <c r="P245" t="s">
        <v>23</v>
      </c>
    </row>
    <row r="246" spans="1:16">
      <c r="A246" s="1" t="s">
        <v>16</v>
      </c>
      <c r="B246" t="s">
        <v>17</v>
      </c>
      <c r="C246">
        <v>58957</v>
      </c>
      <c r="D246">
        <v>0</v>
      </c>
      <c r="E246" t="s">
        <v>351</v>
      </c>
      <c r="F246">
        <v>3642100</v>
      </c>
      <c r="G246" t="s">
        <v>352</v>
      </c>
      <c r="H246" t="s">
        <v>20</v>
      </c>
      <c r="I246">
        <v>101556</v>
      </c>
      <c r="J246" s="2">
        <v>36160</v>
      </c>
      <c r="K246" t="s">
        <v>353</v>
      </c>
      <c r="L246" s="3">
        <v>35500.639999999999</v>
      </c>
      <c r="M246">
        <v>1</v>
      </c>
      <c r="N246" t="s">
        <v>22</v>
      </c>
      <c r="P246" t="s">
        <v>23</v>
      </c>
    </row>
    <row r="247" spans="1:16">
      <c r="A247" s="1" t="s">
        <v>16</v>
      </c>
      <c r="B247" t="s">
        <v>17</v>
      </c>
      <c r="C247">
        <v>58958</v>
      </c>
      <c r="D247">
        <v>0</v>
      </c>
      <c r="E247" t="s">
        <v>354</v>
      </c>
      <c r="F247">
        <v>3642128</v>
      </c>
      <c r="G247" t="s">
        <v>355</v>
      </c>
      <c r="H247" t="s">
        <v>20</v>
      </c>
      <c r="I247">
        <v>101556</v>
      </c>
      <c r="J247" s="2">
        <v>36160</v>
      </c>
      <c r="K247" t="s">
        <v>356</v>
      </c>
      <c r="L247" s="3">
        <v>7129.93</v>
      </c>
      <c r="M247">
        <v>6</v>
      </c>
      <c r="N247" t="s">
        <v>22</v>
      </c>
      <c r="P247" t="s">
        <v>23</v>
      </c>
    </row>
    <row r="248" spans="1:16">
      <c r="A248" s="1" t="s">
        <v>16</v>
      </c>
      <c r="B248" t="s">
        <v>17</v>
      </c>
      <c r="C248">
        <v>59010</v>
      </c>
      <c r="D248">
        <v>0</v>
      </c>
      <c r="E248" t="s">
        <v>357</v>
      </c>
      <c r="F248">
        <v>3642128</v>
      </c>
      <c r="G248" t="s">
        <v>355</v>
      </c>
      <c r="H248" t="s">
        <v>25</v>
      </c>
      <c r="I248">
        <v>101557</v>
      </c>
      <c r="J248" s="2">
        <v>36160</v>
      </c>
      <c r="K248" t="s">
        <v>356</v>
      </c>
      <c r="L248" s="3">
        <v>5941.61</v>
      </c>
      <c r="M248">
        <v>5</v>
      </c>
      <c r="N248" t="s">
        <v>22</v>
      </c>
      <c r="P248" t="s">
        <v>23</v>
      </c>
    </row>
    <row r="249" spans="1:16">
      <c r="A249" s="1" t="s">
        <v>16</v>
      </c>
      <c r="B249" t="s">
        <v>17</v>
      </c>
      <c r="C249">
        <v>59083</v>
      </c>
      <c r="D249">
        <v>0</v>
      </c>
      <c r="E249" t="s">
        <v>358</v>
      </c>
      <c r="F249">
        <v>3642128</v>
      </c>
      <c r="G249" t="s">
        <v>355</v>
      </c>
      <c r="H249" t="s">
        <v>27</v>
      </c>
      <c r="I249">
        <v>101677</v>
      </c>
      <c r="J249" s="2">
        <v>36160</v>
      </c>
      <c r="K249" t="s">
        <v>356</v>
      </c>
      <c r="L249" s="3">
        <v>7129.93</v>
      </c>
      <c r="M249">
        <v>6</v>
      </c>
      <c r="N249" t="s">
        <v>22</v>
      </c>
      <c r="P249" t="s">
        <v>23</v>
      </c>
    </row>
    <row r="250" spans="1:16">
      <c r="A250" s="1" t="s">
        <v>16</v>
      </c>
      <c r="B250" t="s">
        <v>17</v>
      </c>
      <c r="C250">
        <v>59351</v>
      </c>
      <c r="D250">
        <v>0</v>
      </c>
      <c r="E250" t="s">
        <v>359</v>
      </c>
      <c r="F250">
        <v>3642128</v>
      </c>
      <c r="G250" t="s">
        <v>355</v>
      </c>
      <c r="H250" t="s">
        <v>43</v>
      </c>
      <c r="I250">
        <v>101677</v>
      </c>
      <c r="J250" s="2">
        <v>36160</v>
      </c>
      <c r="K250" t="s">
        <v>356</v>
      </c>
      <c r="L250" s="3">
        <v>7129.93</v>
      </c>
      <c r="M250">
        <v>6</v>
      </c>
      <c r="N250" t="s">
        <v>22</v>
      </c>
      <c r="P250" t="s">
        <v>23</v>
      </c>
    </row>
    <row r="251" spans="1:16">
      <c r="A251" s="1" t="s">
        <v>16</v>
      </c>
      <c r="B251" t="s">
        <v>17</v>
      </c>
      <c r="C251">
        <v>59429</v>
      </c>
      <c r="D251">
        <v>0</v>
      </c>
      <c r="E251" t="s">
        <v>360</v>
      </c>
      <c r="F251">
        <v>3642128</v>
      </c>
      <c r="G251" t="s">
        <v>355</v>
      </c>
      <c r="H251" t="s">
        <v>45</v>
      </c>
      <c r="I251">
        <v>101574</v>
      </c>
      <c r="J251" s="2">
        <v>36160</v>
      </c>
      <c r="K251" t="s">
        <v>356</v>
      </c>
      <c r="L251" s="3">
        <v>7129.91</v>
      </c>
      <c r="M251">
        <v>5</v>
      </c>
      <c r="N251" t="s">
        <v>22</v>
      </c>
      <c r="P251" t="s">
        <v>23</v>
      </c>
    </row>
    <row r="252" spans="1:16">
      <c r="A252" s="1" t="s">
        <v>16</v>
      </c>
      <c r="B252" t="s">
        <v>17</v>
      </c>
      <c r="C252">
        <v>58959</v>
      </c>
      <c r="D252">
        <v>0</v>
      </c>
      <c r="E252" t="s">
        <v>361</v>
      </c>
      <c r="F252">
        <v>3642130</v>
      </c>
      <c r="G252" t="s">
        <v>362</v>
      </c>
      <c r="H252" t="s">
        <v>20</v>
      </c>
      <c r="I252">
        <v>101556</v>
      </c>
      <c r="J252" s="2">
        <v>36160</v>
      </c>
      <c r="K252" t="s">
        <v>363</v>
      </c>
      <c r="L252" s="3">
        <v>5335.52</v>
      </c>
      <c r="M252">
        <v>4</v>
      </c>
      <c r="N252" t="s">
        <v>22</v>
      </c>
      <c r="P252" t="s">
        <v>23</v>
      </c>
    </row>
    <row r="253" spans="1:16">
      <c r="A253" s="1" t="s">
        <v>16</v>
      </c>
      <c r="B253" t="s">
        <v>17</v>
      </c>
      <c r="C253">
        <v>59011</v>
      </c>
      <c r="D253">
        <v>0</v>
      </c>
      <c r="E253" t="s">
        <v>364</v>
      </c>
      <c r="F253">
        <v>3642130</v>
      </c>
      <c r="G253" t="s">
        <v>362</v>
      </c>
      <c r="H253" t="s">
        <v>25</v>
      </c>
      <c r="I253">
        <v>101557</v>
      </c>
      <c r="J253" s="2">
        <v>36160</v>
      </c>
      <c r="K253" t="s">
        <v>363</v>
      </c>
      <c r="L253" s="3">
        <v>6669.4</v>
      </c>
      <c r="M253">
        <v>5</v>
      </c>
      <c r="N253" t="s">
        <v>22</v>
      </c>
      <c r="P253" t="s">
        <v>23</v>
      </c>
    </row>
    <row r="254" spans="1:16">
      <c r="A254" s="1" t="s">
        <v>16</v>
      </c>
      <c r="B254" t="s">
        <v>17</v>
      </c>
      <c r="C254">
        <v>59183</v>
      </c>
      <c r="D254">
        <v>0</v>
      </c>
      <c r="E254" t="s">
        <v>365</v>
      </c>
      <c r="F254">
        <v>3642130</v>
      </c>
      <c r="G254" t="s">
        <v>362</v>
      </c>
      <c r="H254" t="s">
        <v>33</v>
      </c>
      <c r="I254">
        <v>101575</v>
      </c>
      <c r="J254" s="2">
        <v>36160</v>
      </c>
      <c r="K254" t="s">
        <v>363</v>
      </c>
      <c r="L254" s="3">
        <v>4001.64</v>
      </c>
      <c r="M254">
        <v>3</v>
      </c>
      <c r="N254" t="s">
        <v>22</v>
      </c>
      <c r="P254" t="s">
        <v>23</v>
      </c>
    </row>
    <row r="255" spans="1:16">
      <c r="A255" s="1" t="s">
        <v>16</v>
      </c>
      <c r="B255" t="s">
        <v>17</v>
      </c>
      <c r="C255">
        <v>59352</v>
      </c>
      <c r="D255">
        <v>0</v>
      </c>
      <c r="E255" t="s">
        <v>366</v>
      </c>
      <c r="F255">
        <v>3642130</v>
      </c>
      <c r="G255" t="s">
        <v>362</v>
      </c>
      <c r="H255" t="s">
        <v>43</v>
      </c>
      <c r="I255">
        <v>101677</v>
      </c>
      <c r="J255" s="2">
        <v>36160</v>
      </c>
      <c r="K255" t="s">
        <v>363</v>
      </c>
      <c r="L255" s="3">
        <v>9444.68</v>
      </c>
      <c r="M255">
        <v>8</v>
      </c>
      <c r="N255" t="s">
        <v>22</v>
      </c>
      <c r="P255" t="s">
        <v>23</v>
      </c>
    </row>
    <row r="256" spans="1:16">
      <c r="A256" s="1" t="s">
        <v>16</v>
      </c>
      <c r="B256" t="s">
        <v>17</v>
      </c>
      <c r="C256">
        <v>59430</v>
      </c>
      <c r="D256">
        <v>0</v>
      </c>
      <c r="E256" t="s">
        <v>367</v>
      </c>
      <c r="F256">
        <v>3642130</v>
      </c>
      <c r="G256" t="s">
        <v>362</v>
      </c>
      <c r="H256" t="s">
        <v>45</v>
      </c>
      <c r="I256">
        <v>101574</v>
      </c>
      <c r="J256" s="2">
        <v>36160</v>
      </c>
      <c r="K256" t="s">
        <v>363</v>
      </c>
      <c r="L256" s="3">
        <v>8461.74</v>
      </c>
      <c r="M256">
        <v>7</v>
      </c>
      <c r="N256" t="s">
        <v>22</v>
      </c>
      <c r="P256" t="s">
        <v>23</v>
      </c>
    </row>
    <row r="257" spans="1:16">
      <c r="A257" s="1" t="s">
        <v>16</v>
      </c>
      <c r="B257" t="s">
        <v>17</v>
      </c>
      <c r="C257">
        <v>3311873</v>
      </c>
      <c r="D257">
        <v>0</v>
      </c>
      <c r="E257" t="s">
        <v>368</v>
      </c>
      <c r="F257">
        <v>3642130</v>
      </c>
      <c r="G257" t="s">
        <v>362</v>
      </c>
      <c r="H257" t="s">
        <v>53</v>
      </c>
      <c r="I257">
        <v>101652</v>
      </c>
      <c r="J257" s="2">
        <v>43465</v>
      </c>
      <c r="K257" t="s">
        <v>363</v>
      </c>
      <c r="L257">
        <v>885.15</v>
      </c>
      <c r="M257">
        <v>1</v>
      </c>
      <c r="N257" t="s">
        <v>22</v>
      </c>
      <c r="P257" t="s">
        <v>23</v>
      </c>
    </row>
    <row r="258" spans="1:16">
      <c r="A258" s="1" t="s">
        <v>16</v>
      </c>
      <c r="B258" t="s">
        <v>17</v>
      </c>
      <c r="C258">
        <v>58960</v>
      </c>
      <c r="D258">
        <v>0</v>
      </c>
      <c r="E258" t="s">
        <v>369</v>
      </c>
      <c r="F258">
        <v>3642133</v>
      </c>
      <c r="G258" t="s">
        <v>370</v>
      </c>
      <c r="H258" t="s">
        <v>20</v>
      </c>
      <c r="I258">
        <v>101556</v>
      </c>
      <c r="J258" s="2">
        <v>36160</v>
      </c>
      <c r="K258" t="s">
        <v>371</v>
      </c>
      <c r="L258" s="3">
        <v>1558.64</v>
      </c>
      <c r="M258">
        <v>1</v>
      </c>
      <c r="N258" t="s">
        <v>22</v>
      </c>
      <c r="P258" t="s">
        <v>23</v>
      </c>
    </row>
    <row r="259" spans="1:16">
      <c r="A259" s="1" t="s">
        <v>16</v>
      </c>
      <c r="B259" t="s">
        <v>17</v>
      </c>
      <c r="C259">
        <v>58961</v>
      </c>
      <c r="D259">
        <v>0</v>
      </c>
      <c r="E259" t="s">
        <v>372</v>
      </c>
      <c r="F259">
        <v>3642140</v>
      </c>
      <c r="G259" t="s">
        <v>373</v>
      </c>
      <c r="H259" t="s">
        <v>20</v>
      </c>
      <c r="I259">
        <v>101556</v>
      </c>
      <c r="J259" s="2">
        <v>36160</v>
      </c>
      <c r="K259" t="s">
        <v>374</v>
      </c>
      <c r="L259" s="3">
        <v>12729.02</v>
      </c>
      <c r="M259">
        <v>3</v>
      </c>
      <c r="N259" t="s">
        <v>22</v>
      </c>
      <c r="P259" t="s">
        <v>23</v>
      </c>
    </row>
    <row r="260" spans="1:16">
      <c r="A260" s="1" t="s">
        <v>16</v>
      </c>
      <c r="B260" t="s">
        <v>17</v>
      </c>
      <c r="C260">
        <v>58962</v>
      </c>
      <c r="D260">
        <v>0</v>
      </c>
      <c r="E260" t="s">
        <v>375</v>
      </c>
      <c r="F260">
        <v>3642228</v>
      </c>
      <c r="G260" t="s">
        <v>376</v>
      </c>
      <c r="H260" t="s">
        <v>20</v>
      </c>
      <c r="I260">
        <v>101556</v>
      </c>
      <c r="J260" s="2">
        <v>36160</v>
      </c>
      <c r="K260" t="s">
        <v>377</v>
      </c>
      <c r="L260" s="3">
        <v>30669.71</v>
      </c>
      <c r="M260">
        <v>16</v>
      </c>
      <c r="N260" t="s">
        <v>22</v>
      </c>
      <c r="P260" t="s">
        <v>23</v>
      </c>
    </row>
    <row r="261" spans="1:16">
      <c r="A261" s="1" t="s">
        <v>16</v>
      </c>
      <c r="B261" t="s">
        <v>17</v>
      </c>
      <c r="C261">
        <v>59353</v>
      </c>
      <c r="D261">
        <v>0</v>
      </c>
      <c r="E261" t="s">
        <v>378</v>
      </c>
      <c r="F261">
        <v>3642228</v>
      </c>
      <c r="G261" t="s">
        <v>376</v>
      </c>
      <c r="H261" t="s">
        <v>43</v>
      </c>
      <c r="I261">
        <v>101677</v>
      </c>
      <c r="J261" s="2">
        <v>36160</v>
      </c>
      <c r="K261" t="s">
        <v>377</v>
      </c>
      <c r="L261" s="3">
        <v>31599.09</v>
      </c>
      <c r="M261">
        <v>17</v>
      </c>
      <c r="N261" t="s">
        <v>22</v>
      </c>
      <c r="P261" t="s">
        <v>23</v>
      </c>
    </row>
    <row r="262" spans="1:16">
      <c r="A262" s="1" t="s">
        <v>16</v>
      </c>
      <c r="B262" t="s">
        <v>17</v>
      </c>
      <c r="C262">
        <v>59431</v>
      </c>
      <c r="D262">
        <v>0</v>
      </c>
      <c r="E262" t="s">
        <v>379</v>
      </c>
      <c r="F262">
        <v>3642228</v>
      </c>
      <c r="G262" t="s">
        <v>376</v>
      </c>
      <c r="H262" t="s">
        <v>45</v>
      </c>
      <c r="I262">
        <v>101574</v>
      </c>
      <c r="J262" s="2">
        <v>36160</v>
      </c>
      <c r="K262" t="s">
        <v>377</v>
      </c>
      <c r="L262" s="3">
        <v>27765.279999999999</v>
      </c>
      <c r="M262">
        <v>14</v>
      </c>
      <c r="N262" t="s">
        <v>22</v>
      </c>
      <c r="P262" t="s">
        <v>23</v>
      </c>
    </row>
    <row r="263" spans="1:16">
      <c r="A263" s="1" t="s">
        <v>16</v>
      </c>
      <c r="B263" t="s">
        <v>17</v>
      </c>
      <c r="C263">
        <v>3311874</v>
      </c>
      <c r="D263">
        <v>0</v>
      </c>
      <c r="E263" t="s">
        <v>380</v>
      </c>
      <c r="F263">
        <v>3642228</v>
      </c>
      <c r="G263" t="s">
        <v>376</v>
      </c>
      <c r="H263" t="s">
        <v>53</v>
      </c>
      <c r="I263">
        <v>101652</v>
      </c>
      <c r="J263" s="2">
        <v>43465</v>
      </c>
      <c r="K263" t="s">
        <v>377</v>
      </c>
      <c r="L263" s="3">
        <v>2904.42</v>
      </c>
      <c r="M263">
        <v>2</v>
      </c>
      <c r="N263" t="s">
        <v>22</v>
      </c>
      <c r="P263" t="s">
        <v>23</v>
      </c>
    </row>
    <row r="264" spans="1:16">
      <c r="A264" s="1" t="s">
        <v>16</v>
      </c>
      <c r="B264" t="s">
        <v>17</v>
      </c>
      <c r="C264">
        <v>58963</v>
      </c>
      <c r="D264">
        <v>0</v>
      </c>
      <c r="E264" t="s">
        <v>381</v>
      </c>
      <c r="F264">
        <v>3642239</v>
      </c>
      <c r="G264" t="s">
        <v>382</v>
      </c>
      <c r="H264" t="s">
        <v>20</v>
      </c>
      <c r="I264">
        <v>101556</v>
      </c>
      <c r="J264" s="2">
        <v>36160</v>
      </c>
      <c r="K264" t="s">
        <v>383</v>
      </c>
      <c r="L264" s="3">
        <v>4528.8999999999996</v>
      </c>
      <c r="M264">
        <v>1</v>
      </c>
      <c r="N264" t="s">
        <v>22</v>
      </c>
      <c r="P264" t="s">
        <v>23</v>
      </c>
    </row>
    <row r="265" spans="1:16">
      <c r="A265" s="1" t="s">
        <v>16</v>
      </c>
      <c r="B265" t="s">
        <v>17</v>
      </c>
      <c r="C265">
        <v>59012</v>
      </c>
      <c r="D265">
        <v>0</v>
      </c>
      <c r="E265" t="s">
        <v>384</v>
      </c>
      <c r="F265">
        <v>3642243</v>
      </c>
      <c r="G265" t="s">
        <v>385</v>
      </c>
      <c r="H265" t="s">
        <v>25</v>
      </c>
      <c r="I265">
        <v>101557</v>
      </c>
      <c r="J265" s="2">
        <v>36160</v>
      </c>
      <c r="K265" t="s">
        <v>386</v>
      </c>
      <c r="L265" s="3">
        <v>5731.06</v>
      </c>
      <c r="M265">
        <v>2</v>
      </c>
      <c r="N265" t="s">
        <v>22</v>
      </c>
      <c r="P265" t="s">
        <v>23</v>
      </c>
    </row>
    <row r="266" spans="1:16">
      <c r="A266" s="1" t="s">
        <v>16</v>
      </c>
      <c r="B266" t="s">
        <v>17</v>
      </c>
      <c r="C266">
        <v>59432</v>
      </c>
      <c r="D266">
        <v>0</v>
      </c>
      <c r="E266" t="s">
        <v>387</v>
      </c>
      <c r="F266">
        <v>3642243</v>
      </c>
      <c r="G266" t="s">
        <v>385</v>
      </c>
      <c r="H266" t="s">
        <v>45</v>
      </c>
      <c r="I266">
        <v>101574</v>
      </c>
      <c r="J266" s="2">
        <v>36160</v>
      </c>
      <c r="K266" t="s">
        <v>386</v>
      </c>
      <c r="L266" s="3">
        <v>5562.49</v>
      </c>
      <c r="M266">
        <v>1</v>
      </c>
      <c r="N266" t="s">
        <v>22</v>
      </c>
      <c r="P266" t="s">
        <v>23</v>
      </c>
    </row>
    <row r="267" spans="1:16">
      <c r="A267" s="1" t="s">
        <v>16</v>
      </c>
      <c r="B267" t="s">
        <v>17</v>
      </c>
      <c r="C267">
        <v>3311432</v>
      </c>
      <c r="D267">
        <v>0</v>
      </c>
      <c r="E267" t="s">
        <v>388</v>
      </c>
      <c r="F267">
        <v>3642243</v>
      </c>
      <c r="G267" t="s">
        <v>385</v>
      </c>
      <c r="H267" t="s">
        <v>53</v>
      </c>
      <c r="I267">
        <v>101652</v>
      </c>
      <c r="J267" s="2">
        <v>43465</v>
      </c>
      <c r="K267" t="s">
        <v>386</v>
      </c>
      <c r="L267" s="3">
        <v>5562.5</v>
      </c>
      <c r="M267">
        <v>2</v>
      </c>
      <c r="N267" t="s">
        <v>22</v>
      </c>
      <c r="P267" t="s">
        <v>23</v>
      </c>
    </row>
    <row r="268" spans="1:16">
      <c r="A268" s="1" t="s">
        <v>16</v>
      </c>
      <c r="B268" t="s">
        <v>17</v>
      </c>
      <c r="C268">
        <v>58964</v>
      </c>
      <c r="D268">
        <v>0</v>
      </c>
      <c r="E268" t="s">
        <v>389</v>
      </c>
      <c r="F268">
        <v>3642340</v>
      </c>
      <c r="G268" t="s">
        <v>390</v>
      </c>
      <c r="H268" t="s">
        <v>20</v>
      </c>
      <c r="I268">
        <v>101556</v>
      </c>
      <c r="J268" s="2">
        <v>36160</v>
      </c>
      <c r="K268" t="s">
        <v>391</v>
      </c>
      <c r="L268" s="3">
        <v>14326.81</v>
      </c>
      <c r="M268">
        <v>3</v>
      </c>
      <c r="N268" t="s">
        <v>22</v>
      </c>
      <c r="P268" t="s">
        <v>23</v>
      </c>
    </row>
    <row r="269" spans="1:16">
      <c r="A269" s="1" t="s">
        <v>16</v>
      </c>
      <c r="B269" t="s">
        <v>17</v>
      </c>
      <c r="C269">
        <v>58965</v>
      </c>
      <c r="D269">
        <v>0</v>
      </c>
      <c r="E269" t="s">
        <v>392</v>
      </c>
      <c r="F269">
        <v>3642341</v>
      </c>
      <c r="G269" t="s">
        <v>393</v>
      </c>
      <c r="H269" t="s">
        <v>20</v>
      </c>
      <c r="I269">
        <v>101556</v>
      </c>
      <c r="J269" s="2">
        <v>36160</v>
      </c>
      <c r="K269" t="s">
        <v>394</v>
      </c>
      <c r="L269" s="3">
        <v>33925.360000000001</v>
      </c>
      <c r="M269">
        <v>3</v>
      </c>
      <c r="N269" t="s">
        <v>22</v>
      </c>
      <c r="P269" t="s">
        <v>23</v>
      </c>
    </row>
    <row r="270" spans="1:16">
      <c r="A270" s="1" t="s">
        <v>16</v>
      </c>
      <c r="B270" t="s">
        <v>17</v>
      </c>
      <c r="C270">
        <v>59184</v>
      </c>
      <c r="D270">
        <v>0</v>
      </c>
      <c r="E270" t="s">
        <v>395</v>
      </c>
      <c r="F270">
        <v>3642342</v>
      </c>
      <c r="G270" t="s">
        <v>396</v>
      </c>
      <c r="H270" t="s">
        <v>33</v>
      </c>
      <c r="I270">
        <v>101575</v>
      </c>
      <c r="J270" s="2">
        <v>36160</v>
      </c>
      <c r="K270" t="s">
        <v>397</v>
      </c>
      <c r="L270">
        <v>658.88</v>
      </c>
      <c r="M270">
        <v>1</v>
      </c>
      <c r="N270" t="s">
        <v>22</v>
      </c>
      <c r="P270" t="s">
        <v>23</v>
      </c>
    </row>
    <row r="271" spans="1:16">
      <c r="A271" s="1" t="s">
        <v>16</v>
      </c>
      <c r="B271" t="s">
        <v>17</v>
      </c>
      <c r="C271">
        <v>59433</v>
      </c>
      <c r="D271">
        <v>0</v>
      </c>
      <c r="E271" t="s">
        <v>398</v>
      </c>
      <c r="F271">
        <v>3642441</v>
      </c>
      <c r="G271" t="s">
        <v>399</v>
      </c>
      <c r="H271" t="s">
        <v>45</v>
      </c>
      <c r="I271">
        <v>101574</v>
      </c>
      <c r="J271" s="2">
        <v>36160</v>
      </c>
      <c r="K271" t="s">
        <v>400</v>
      </c>
      <c r="L271" s="3">
        <v>14030.42</v>
      </c>
      <c r="M271">
        <v>1</v>
      </c>
      <c r="N271" t="s">
        <v>22</v>
      </c>
      <c r="P271" t="s">
        <v>23</v>
      </c>
    </row>
    <row r="272" spans="1:16">
      <c r="A272" s="1" t="s">
        <v>16</v>
      </c>
      <c r="B272" t="s">
        <v>17</v>
      </c>
      <c r="C272">
        <v>58966</v>
      </c>
      <c r="D272">
        <v>0</v>
      </c>
      <c r="E272" t="s">
        <v>401</v>
      </c>
      <c r="F272">
        <v>3642528</v>
      </c>
      <c r="G272" t="s">
        <v>402</v>
      </c>
      <c r="H272" t="s">
        <v>20</v>
      </c>
      <c r="I272">
        <v>101556</v>
      </c>
      <c r="J272" s="2">
        <v>36160</v>
      </c>
      <c r="K272" t="s">
        <v>403</v>
      </c>
      <c r="L272" s="3">
        <v>21692.94</v>
      </c>
      <c r="M272">
        <v>4</v>
      </c>
      <c r="N272" t="s">
        <v>22</v>
      </c>
      <c r="P272" t="s">
        <v>23</v>
      </c>
    </row>
    <row r="273" spans="1:16">
      <c r="A273" s="1" t="s">
        <v>16</v>
      </c>
      <c r="B273" t="s">
        <v>17</v>
      </c>
      <c r="C273">
        <v>59185</v>
      </c>
      <c r="D273">
        <v>0</v>
      </c>
      <c r="E273" t="s">
        <v>404</v>
      </c>
      <c r="F273">
        <v>3642530</v>
      </c>
      <c r="G273" t="s">
        <v>405</v>
      </c>
      <c r="H273" t="s">
        <v>33</v>
      </c>
      <c r="I273">
        <v>101575</v>
      </c>
      <c r="J273" s="2">
        <v>36160</v>
      </c>
      <c r="K273" t="s">
        <v>406</v>
      </c>
      <c r="L273" s="3">
        <v>1672.81</v>
      </c>
      <c r="M273">
        <v>1</v>
      </c>
      <c r="N273" t="s">
        <v>22</v>
      </c>
      <c r="P273" t="s">
        <v>23</v>
      </c>
    </row>
    <row r="274" spans="1:16">
      <c r="A274" s="1" t="s">
        <v>16</v>
      </c>
      <c r="B274" t="s">
        <v>17</v>
      </c>
      <c r="C274">
        <v>59354</v>
      </c>
      <c r="D274">
        <v>0</v>
      </c>
      <c r="E274" t="s">
        <v>407</v>
      </c>
      <c r="F274">
        <v>3642538</v>
      </c>
      <c r="G274" t="s">
        <v>408</v>
      </c>
      <c r="H274" t="s">
        <v>43</v>
      </c>
      <c r="I274">
        <v>101677</v>
      </c>
      <c r="J274" s="2">
        <v>36160</v>
      </c>
      <c r="K274" t="s">
        <v>409</v>
      </c>
      <c r="L274" s="3">
        <v>2207.9699999999998</v>
      </c>
      <c r="M274">
        <v>1</v>
      </c>
      <c r="N274" t="s">
        <v>22</v>
      </c>
      <c r="P274" t="s">
        <v>23</v>
      </c>
    </row>
    <row r="275" spans="1:16">
      <c r="A275" s="1" t="s">
        <v>16</v>
      </c>
      <c r="B275" t="s">
        <v>17</v>
      </c>
      <c r="C275">
        <v>59434</v>
      </c>
      <c r="D275">
        <v>0</v>
      </c>
      <c r="E275" t="s">
        <v>410</v>
      </c>
      <c r="F275">
        <v>3642538</v>
      </c>
      <c r="G275" t="s">
        <v>408</v>
      </c>
      <c r="H275" t="s">
        <v>45</v>
      </c>
      <c r="I275">
        <v>101574</v>
      </c>
      <c r="J275" s="2">
        <v>36160</v>
      </c>
      <c r="K275" t="s">
        <v>409</v>
      </c>
      <c r="L275" s="3">
        <v>2207.96</v>
      </c>
      <c r="M275">
        <v>1</v>
      </c>
      <c r="N275" t="s">
        <v>22</v>
      </c>
      <c r="P275" t="s">
        <v>23</v>
      </c>
    </row>
    <row r="276" spans="1:16">
      <c r="A276" s="1" t="s">
        <v>16</v>
      </c>
      <c r="B276" t="s">
        <v>17</v>
      </c>
      <c r="C276">
        <v>58967</v>
      </c>
      <c r="D276">
        <v>0</v>
      </c>
      <c r="E276" t="s">
        <v>411</v>
      </c>
      <c r="F276">
        <v>3642630</v>
      </c>
      <c r="G276" t="s">
        <v>412</v>
      </c>
      <c r="H276" t="s">
        <v>20</v>
      </c>
      <c r="I276">
        <v>101556</v>
      </c>
      <c r="J276" s="2">
        <v>36160</v>
      </c>
      <c r="K276" t="s">
        <v>413</v>
      </c>
      <c r="L276" s="3">
        <v>1217.1300000000001</v>
      </c>
      <c r="M276">
        <v>1</v>
      </c>
      <c r="N276" t="s">
        <v>22</v>
      </c>
      <c r="P276" t="s">
        <v>23</v>
      </c>
    </row>
    <row r="277" spans="1:16">
      <c r="A277" s="1" t="s">
        <v>16</v>
      </c>
      <c r="B277" t="s">
        <v>17</v>
      </c>
      <c r="C277">
        <v>58968</v>
      </c>
      <c r="D277">
        <v>0</v>
      </c>
      <c r="E277" t="s">
        <v>414</v>
      </c>
      <c r="F277">
        <v>3642725</v>
      </c>
      <c r="G277" t="s">
        <v>415</v>
      </c>
      <c r="H277" t="s">
        <v>20</v>
      </c>
      <c r="I277">
        <v>101556</v>
      </c>
      <c r="J277" s="2">
        <v>36160</v>
      </c>
      <c r="K277" t="s">
        <v>416</v>
      </c>
      <c r="L277" s="3">
        <v>69951.61</v>
      </c>
      <c r="M277">
        <v>96</v>
      </c>
      <c r="N277" t="s">
        <v>22</v>
      </c>
      <c r="P277" t="s">
        <v>23</v>
      </c>
    </row>
    <row r="278" spans="1:16">
      <c r="A278" s="1" t="s">
        <v>16</v>
      </c>
      <c r="B278" t="s">
        <v>17</v>
      </c>
      <c r="C278">
        <v>59013</v>
      </c>
      <c r="D278">
        <v>0</v>
      </c>
      <c r="E278" t="s">
        <v>417</v>
      </c>
      <c r="F278">
        <v>3642725</v>
      </c>
      <c r="G278" t="s">
        <v>415</v>
      </c>
      <c r="H278" t="s">
        <v>25</v>
      </c>
      <c r="I278">
        <v>101557</v>
      </c>
      <c r="J278" s="2">
        <v>36160</v>
      </c>
      <c r="K278" t="s">
        <v>416</v>
      </c>
      <c r="L278" s="3">
        <v>13424.81</v>
      </c>
      <c r="M278">
        <v>18</v>
      </c>
      <c r="N278" t="s">
        <v>22</v>
      </c>
      <c r="P278" t="s">
        <v>23</v>
      </c>
    </row>
    <row r="279" spans="1:16">
      <c r="A279" s="1" t="s">
        <v>16</v>
      </c>
      <c r="B279" t="s">
        <v>17</v>
      </c>
      <c r="C279">
        <v>59084</v>
      </c>
      <c r="D279">
        <v>0</v>
      </c>
      <c r="E279" t="s">
        <v>418</v>
      </c>
      <c r="F279">
        <v>3642725</v>
      </c>
      <c r="G279" t="s">
        <v>415</v>
      </c>
      <c r="H279" t="s">
        <v>27</v>
      </c>
      <c r="I279">
        <v>101677</v>
      </c>
      <c r="J279" s="2">
        <v>36160</v>
      </c>
      <c r="K279" t="s">
        <v>416</v>
      </c>
      <c r="L279" s="3">
        <v>27019.06</v>
      </c>
      <c r="M279">
        <v>37</v>
      </c>
      <c r="N279" t="s">
        <v>22</v>
      </c>
      <c r="P279" t="s">
        <v>23</v>
      </c>
    </row>
    <row r="280" spans="1:16">
      <c r="A280" s="1" t="s">
        <v>16</v>
      </c>
      <c r="B280" t="s">
        <v>17</v>
      </c>
      <c r="C280">
        <v>59116</v>
      </c>
      <c r="D280">
        <v>0</v>
      </c>
      <c r="E280" t="s">
        <v>419</v>
      </c>
      <c r="F280">
        <v>3642725</v>
      </c>
      <c r="G280" t="s">
        <v>415</v>
      </c>
      <c r="H280" t="s">
        <v>29</v>
      </c>
      <c r="I280">
        <v>101678</v>
      </c>
      <c r="J280" s="2">
        <v>36160</v>
      </c>
      <c r="K280" t="s">
        <v>416</v>
      </c>
      <c r="L280" s="3">
        <v>3436.23</v>
      </c>
      <c r="M280">
        <v>5</v>
      </c>
      <c r="N280" t="s">
        <v>22</v>
      </c>
      <c r="P280" t="s">
        <v>23</v>
      </c>
    </row>
    <row r="281" spans="1:16">
      <c r="A281" s="1" t="s">
        <v>16</v>
      </c>
      <c r="B281" t="s">
        <v>17</v>
      </c>
      <c r="C281">
        <v>59145</v>
      </c>
      <c r="D281">
        <v>0</v>
      </c>
      <c r="E281" t="s">
        <v>420</v>
      </c>
      <c r="F281">
        <v>3642725</v>
      </c>
      <c r="G281" t="s">
        <v>415</v>
      </c>
      <c r="H281" t="s">
        <v>31</v>
      </c>
      <c r="I281">
        <v>101530</v>
      </c>
      <c r="J281" s="2">
        <v>36160</v>
      </c>
      <c r="K281" t="s">
        <v>416</v>
      </c>
      <c r="L281" s="3">
        <v>1579.56</v>
      </c>
      <c r="M281">
        <v>2</v>
      </c>
      <c r="N281" t="s">
        <v>22</v>
      </c>
      <c r="P281" t="s">
        <v>23</v>
      </c>
    </row>
    <row r="282" spans="1:16">
      <c r="A282" s="1" t="s">
        <v>16</v>
      </c>
      <c r="B282" t="s">
        <v>17</v>
      </c>
      <c r="C282">
        <v>59186</v>
      </c>
      <c r="D282">
        <v>0</v>
      </c>
      <c r="E282" t="s">
        <v>421</v>
      </c>
      <c r="F282">
        <v>3642725</v>
      </c>
      <c r="G282" t="s">
        <v>415</v>
      </c>
      <c r="H282" t="s">
        <v>33</v>
      </c>
      <c r="I282">
        <v>101575</v>
      </c>
      <c r="J282" s="2">
        <v>36160</v>
      </c>
      <c r="K282" t="s">
        <v>416</v>
      </c>
      <c r="L282" s="3">
        <v>25117.84</v>
      </c>
      <c r="M282">
        <v>34</v>
      </c>
      <c r="N282" t="s">
        <v>22</v>
      </c>
      <c r="P282" t="s">
        <v>23</v>
      </c>
    </row>
    <row r="283" spans="1:16">
      <c r="A283" s="1" t="s">
        <v>16</v>
      </c>
      <c r="B283" t="s">
        <v>17</v>
      </c>
      <c r="C283">
        <v>59227</v>
      </c>
      <c r="D283">
        <v>0</v>
      </c>
      <c r="E283" t="s">
        <v>422</v>
      </c>
      <c r="F283">
        <v>3642725</v>
      </c>
      <c r="G283" t="s">
        <v>415</v>
      </c>
      <c r="H283" t="s">
        <v>35</v>
      </c>
      <c r="I283">
        <v>101675</v>
      </c>
      <c r="J283" s="2">
        <v>36160</v>
      </c>
      <c r="K283" t="s">
        <v>416</v>
      </c>
      <c r="L283" s="3">
        <v>2604.91</v>
      </c>
      <c r="M283">
        <v>4</v>
      </c>
      <c r="N283" t="s">
        <v>22</v>
      </c>
      <c r="P283" t="s">
        <v>23</v>
      </c>
    </row>
    <row r="284" spans="1:16">
      <c r="A284" s="1" t="s">
        <v>16</v>
      </c>
      <c r="B284" t="s">
        <v>17</v>
      </c>
      <c r="C284">
        <v>59290</v>
      </c>
      <c r="D284">
        <v>0</v>
      </c>
      <c r="E284" t="s">
        <v>423</v>
      </c>
      <c r="F284">
        <v>3642725</v>
      </c>
      <c r="G284" t="s">
        <v>415</v>
      </c>
      <c r="H284" t="s">
        <v>39</v>
      </c>
      <c r="I284">
        <v>101458</v>
      </c>
      <c r="J284" s="2">
        <v>36160</v>
      </c>
      <c r="K284" t="s">
        <v>416</v>
      </c>
      <c r="L284" s="3">
        <v>1108.42</v>
      </c>
      <c r="M284">
        <v>2</v>
      </c>
      <c r="N284" t="s">
        <v>22</v>
      </c>
      <c r="P284" t="s">
        <v>23</v>
      </c>
    </row>
    <row r="285" spans="1:16">
      <c r="A285" s="1" t="s">
        <v>16</v>
      </c>
      <c r="B285" t="s">
        <v>17</v>
      </c>
      <c r="C285">
        <v>59317</v>
      </c>
      <c r="D285">
        <v>0</v>
      </c>
      <c r="E285" t="s">
        <v>424</v>
      </c>
      <c r="F285">
        <v>3642725</v>
      </c>
      <c r="G285" t="s">
        <v>415</v>
      </c>
      <c r="H285" t="s">
        <v>41</v>
      </c>
      <c r="I285">
        <v>101570</v>
      </c>
      <c r="J285" s="2">
        <v>36160</v>
      </c>
      <c r="K285" t="s">
        <v>416</v>
      </c>
      <c r="L285">
        <v>886.69</v>
      </c>
      <c r="M285">
        <v>1</v>
      </c>
      <c r="N285" t="s">
        <v>22</v>
      </c>
      <c r="P285" t="s">
        <v>23</v>
      </c>
    </row>
    <row r="286" spans="1:16">
      <c r="A286" s="1" t="s">
        <v>16</v>
      </c>
      <c r="B286" t="s">
        <v>17</v>
      </c>
      <c r="C286">
        <v>59355</v>
      </c>
      <c r="D286">
        <v>0</v>
      </c>
      <c r="E286" t="s">
        <v>425</v>
      </c>
      <c r="F286">
        <v>3642725</v>
      </c>
      <c r="G286" t="s">
        <v>415</v>
      </c>
      <c r="H286" t="s">
        <v>43</v>
      </c>
      <c r="I286">
        <v>101677</v>
      </c>
      <c r="J286" s="2">
        <v>36160</v>
      </c>
      <c r="K286" t="s">
        <v>416</v>
      </c>
      <c r="L286" s="3">
        <v>117847.14</v>
      </c>
      <c r="M286">
        <v>141</v>
      </c>
      <c r="N286" t="s">
        <v>22</v>
      </c>
      <c r="P286" t="s">
        <v>23</v>
      </c>
    </row>
    <row r="287" spans="1:16">
      <c r="A287" s="1" t="s">
        <v>16</v>
      </c>
      <c r="B287" t="s">
        <v>17</v>
      </c>
      <c r="C287">
        <v>59390</v>
      </c>
      <c r="D287">
        <v>0</v>
      </c>
      <c r="E287" t="s">
        <v>426</v>
      </c>
      <c r="F287">
        <v>3642725</v>
      </c>
      <c r="G287" t="s">
        <v>415</v>
      </c>
      <c r="H287" t="s">
        <v>51</v>
      </c>
      <c r="I287">
        <v>101627</v>
      </c>
      <c r="J287" s="2">
        <v>36160</v>
      </c>
      <c r="K287" t="s">
        <v>416</v>
      </c>
      <c r="L287" s="3">
        <v>9837.74</v>
      </c>
      <c r="M287">
        <v>13</v>
      </c>
      <c r="N287" t="s">
        <v>22</v>
      </c>
      <c r="P287" t="s">
        <v>23</v>
      </c>
    </row>
    <row r="288" spans="1:16">
      <c r="A288" s="1" t="s">
        <v>16</v>
      </c>
      <c r="B288" t="s">
        <v>17</v>
      </c>
      <c r="C288">
        <v>59435</v>
      </c>
      <c r="D288">
        <v>0</v>
      </c>
      <c r="E288" t="s">
        <v>427</v>
      </c>
      <c r="F288">
        <v>3642725</v>
      </c>
      <c r="G288" t="s">
        <v>415</v>
      </c>
      <c r="H288" t="s">
        <v>45</v>
      </c>
      <c r="I288">
        <v>101574</v>
      </c>
      <c r="J288" s="2">
        <v>36160</v>
      </c>
      <c r="K288" t="s">
        <v>416</v>
      </c>
      <c r="L288" s="3">
        <v>15639.02</v>
      </c>
      <c r="M288">
        <v>22</v>
      </c>
      <c r="N288" t="s">
        <v>22</v>
      </c>
      <c r="P288" t="s">
        <v>23</v>
      </c>
    </row>
    <row r="289" spans="1:16">
      <c r="A289" s="1" t="s">
        <v>16</v>
      </c>
      <c r="B289" t="s">
        <v>17</v>
      </c>
      <c r="C289">
        <v>59483</v>
      </c>
      <c r="D289">
        <v>0</v>
      </c>
      <c r="E289" t="s">
        <v>428</v>
      </c>
      <c r="F289">
        <v>3642725</v>
      </c>
      <c r="G289" t="s">
        <v>415</v>
      </c>
      <c r="H289" t="s">
        <v>49</v>
      </c>
      <c r="I289">
        <v>101566</v>
      </c>
      <c r="J289" s="2">
        <v>36160</v>
      </c>
      <c r="K289" t="s">
        <v>416</v>
      </c>
      <c r="L289" s="3">
        <v>1559.12</v>
      </c>
      <c r="M289">
        <v>2</v>
      </c>
      <c r="N289" t="s">
        <v>22</v>
      </c>
      <c r="P289" t="s">
        <v>23</v>
      </c>
    </row>
    <row r="290" spans="1:16">
      <c r="A290" s="1" t="s">
        <v>16</v>
      </c>
      <c r="B290" t="s">
        <v>17</v>
      </c>
      <c r="C290">
        <v>3311433</v>
      </c>
      <c r="D290">
        <v>0</v>
      </c>
      <c r="E290" t="s">
        <v>429</v>
      </c>
      <c r="F290">
        <v>3642725</v>
      </c>
      <c r="G290" t="s">
        <v>415</v>
      </c>
      <c r="H290" t="s">
        <v>53</v>
      </c>
      <c r="I290">
        <v>101652</v>
      </c>
      <c r="J290" s="2">
        <v>43465</v>
      </c>
      <c r="K290" t="s">
        <v>416</v>
      </c>
      <c r="L290" s="3">
        <v>8072.77</v>
      </c>
      <c r="M290">
        <v>11</v>
      </c>
      <c r="N290" t="s">
        <v>22</v>
      </c>
      <c r="P290" t="s">
        <v>23</v>
      </c>
    </row>
    <row r="291" spans="1:16">
      <c r="A291" s="1" t="s">
        <v>16</v>
      </c>
      <c r="B291" t="s">
        <v>17</v>
      </c>
      <c r="C291">
        <v>59187</v>
      </c>
      <c r="D291">
        <v>0</v>
      </c>
      <c r="E291" t="s">
        <v>430</v>
      </c>
      <c r="F291">
        <v>3642726</v>
      </c>
      <c r="G291" t="s">
        <v>431</v>
      </c>
      <c r="H291" t="s">
        <v>33</v>
      </c>
      <c r="I291">
        <v>101575</v>
      </c>
      <c r="J291" s="2">
        <v>36160</v>
      </c>
      <c r="K291" t="s">
        <v>432</v>
      </c>
      <c r="L291">
        <v>757.57</v>
      </c>
      <c r="M291">
        <v>1</v>
      </c>
      <c r="N291" t="s">
        <v>22</v>
      </c>
      <c r="P291" t="s">
        <v>23</v>
      </c>
    </row>
    <row r="292" spans="1:16">
      <c r="A292" s="1" t="s">
        <v>16</v>
      </c>
      <c r="B292" t="s">
        <v>17</v>
      </c>
      <c r="C292">
        <v>58969</v>
      </c>
      <c r="D292">
        <v>0</v>
      </c>
      <c r="E292" t="s">
        <v>433</v>
      </c>
      <c r="F292">
        <v>3642728</v>
      </c>
      <c r="G292" t="s">
        <v>434</v>
      </c>
      <c r="H292" t="s">
        <v>20</v>
      </c>
      <c r="I292">
        <v>101556</v>
      </c>
      <c r="J292" s="2">
        <v>36160</v>
      </c>
      <c r="K292" t="s">
        <v>435</v>
      </c>
      <c r="L292" s="3">
        <v>14783.19</v>
      </c>
      <c r="M292">
        <v>6</v>
      </c>
      <c r="N292" t="s">
        <v>22</v>
      </c>
      <c r="P292" t="s">
        <v>23</v>
      </c>
    </row>
    <row r="293" spans="1:16">
      <c r="A293" s="1" t="s">
        <v>16</v>
      </c>
      <c r="B293" t="s">
        <v>17</v>
      </c>
      <c r="C293">
        <v>59014</v>
      </c>
      <c r="D293">
        <v>0</v>
      </c>
      <c r="E293" t="s">
        <v>436</v>
      </c>
      <c r="F293">
        <v>3642728</v>
      </c>
      <c r="G293" t="s">
        <v>434</v>
      </c>
      <c r="H293" t="s">
        <v>25</v>
      </c>
      <c r="I293">
        <v>101557</v>
      </c>
      <c r="J293" s="2">
        <v>36160</v>
      </c>
      <c r="K293" t="s">
        <v>435</v>
      </c>
      <c r="L293" s="3">
        <v>2452.91</v>
      </c>
      <c r="M293">
        <v>1</v>
      </c>
      <c r="N293" t="s">
        <v>22</v>
      </c>
      <c r="P293" t="s">
        <v>23</v>
      </c>
    </row>
    <row r="294" spans="1:16">
      <c r="A294" s="1" t="s">
        <v>16</v>
      </c>
      <c r="B294" t="s">
        <v>17</v>
      </c>
      <c r="C294">
        <v>59085</v>
      </c>
      <c r="D294">
        <v>0</v>
      </c>
      <c r="E294" t="s">
        <v>437</v>
      </c>
      <c r="F294">
        <v>3642728</v>
      </c>
      <c r="G294" t="s">
        <v>434</v>
      </c>
      <c r="H294" t="s">
        <v>27</v>
      </c>
      <c r="I294">
        <v>101677</v>
      </c>
      <c r="J294" s="2">
        <v>36160</v>
      </c>
      <c r="K294" t="s">
        <v>435</v>
      </c>
      <c r="L294" s="3">
        <v>31938.98</v>
      </c>
      <c r="M294">
        <v>13</v>
      </c>
      <c r="N294" t="s">
        <v>22</v>
      </c>
      <c r="P294" t="s">
        <v>23</v>
      </c>
    </row>
    <row r="295" spans="1:16">
      <c r="A295" s="1" t="s">
        <v>16</v>
      </c>
      <c r="B295" t="s">
        <v>17</v>
      </c>
      <c r="C295">
        <v>59356</v>
      </c>
      <c r="D295">
        <v>0</v>
      </c>
      <c r="E295" t="s">
        <v>438</v>
      </c>
      <c r="F295">
        <v>3642728</v>
      </c>
      <c r="G295" t="s">
        <v>434</v>
      </c>
      <c r="H295" t="s">
        <v>43</v>
      </c>
      <c r="I295">
        <v>101677</v>
      </c>
      <c r="J295" s="2">
        <v>36160</v>
      </c>
      <c r="K295" t="s">
        <v>435</v>
      </c>
      <c r="L295" s="3">
        <v>34403.910000000003</v>
      </c>
      <c r="M295">
        <v>14</v>
      </c>
      <c r="N295" t="s">
        <v>22</v>
      </c>
      <c r="P295" t="s">
        <v>23</v>
      </c>
    </row>
    <row r="296" spans="1:16">
      <c r="A296" s="1" t="s">
        <v>16</v>
      </c>
      <c r="B296" t="s">
        <v>17</v>
      </c>
      <c r="C296">
        <v>59391</v>
      </c>
      <c r="D296">
        <v>0</v>
      </c>
      <c r="E296" t="s">
        <v>439</v>
      </c>
      <c r="F296">
        <v>3642728</v>
      </c>
      <c r="G296" t="s">
        <v>434</v>
      </c>
      <c r="H296" t="s">
        <v>51</v>
      </c>
      <c r="I296">
        <v>101627</v>
      </c>
      <c r="J296" s="2">
        <v>36160</v>
      </c>
      <c r="K296" t="s">
        <v>435</v>
      </c>
      <c r="L296" s="3">
        <v>2427.36</v>
      </c>
      <c r="M296">
        <v>1</v>
      </c>
      <c r="N296" t="s">
        <v>22</v>
      </c>
      <c r="P296" t="s">
        <v>23</v>
      </c>
    </row>
    <row r="297" spans="1:16">
      <c r="A297" s="1" t="s">
        <v>16</v>
      </c>
      <c r="B297" t="s">
        <v>17</v>
      </c>
      <c r="C297">
        <v>59436</v>
      </c>
      <c r="D297">
        <v>0</v>
      </c>
      <c r="E297" t="s">
        <v>440</v>
      </c>
      <c r="F297">
        <v>3642728</v>
      </c>
      <c r="G297" t="s">
        <v>434</v>
      </c>
      <c r="H297" t="s">
        <v>45</v>
      </c>
      <c r="I297">
        <v>101574</v>
      </c>
      <c r="J297" s="2">
        <v>36160</v>
      </c>
      <c r="K297" t="s">
        <v>435</v>
      </c>
      <c r="L297" s="3">
        <v>7391.59</v>
      </c>
      <c r="M297">
        <v>3</v>
      </c>
      <c r="N297" t="s">
        <v>22</v>
      </c>
      <c r="P297" t="s">
        <v>23</v>
      </c>
    </row>
    <row r="298" spans="1:16">
      <c r="A298" s="1" t="s">
        <v>16</v>
      </c>
      <c r="B298" t="s">
        <v>17</v>
      </c>
      <c r="C298">
        <v>3311434</v>
      </c>
      <c r="D298">
        <v>0</v>
      </c>
      <c r="E298" t="s">
        <v>441</v>
      </c>
      <c r="F298">
        <v>3642728</v>
      </c>
      <c r="G298" t="s">
        <v>434</v>
      </c>
      <c r="H298" t="s">
        <v>53</v>
      </c>
      <c r="I298">
        <v>101652</v>
      </c>
      <c r="J298" s="2">
        <v>43465</v>
      </c>
      <c r="K298" t="s">
        <v>435</v>
      </c>
      <c r="L298" s="3">
        <v>2427.36</v>
      </c>
      <c r="M298">
        <v>1</v>
      </c>
      <c r="N298" t="s">
        <v>22</v>
      </c>
      <c r="P298" t="s">
        <v>23</v>
      </c>
    </row>
    <row r="299" spans="1:16">
      <c r="A299" s="1" t="s">
        <v>16</v>
      </c>
      <c r="B299" t="s">
        <v>17</v>
      </c>
      <c r="C299">
        <v>59438</v>
      </c>
      <c r="D299">
        <v>0</v>
      </c>
      <c r="E299" t="s">
        <v>442</v>
      </c>
      <c r="F299">
        <v>3642735</v>
      </c>
      <c r="G299" t="s">
        <v>443</v>
      </c>
      <c r="H299" t="s">
        <v>45</v>
      </c>
      <c r="I299">
        <v>101574</v>
      </c>
      <c r="J299" s="2">
        <v>36160</v>
      </c>
      <c r="K299" t="s">
        <v>444</v>
      </c>
      <c r="L299" s="3">
        <v>13974.48</v>
      </c>
      <c r="M299">
        <v>3</v>
      </c>
      <c r="N299" t="s">
        <v>22</v>
      </c>
      <c r="P299" t="s">
        <v>23</v>
      </c>
    </row>
    <row r="300" spans="1:16">
      <c r="A300" s="1" t="s">
        <v>16</v>
      </c>
      <c r="B300" t="s">
        <v>17</v>
      </c>
      <c r="C300">
        <v>59190</v>
      </c>
      <c r="D300">
        <v>0</v>
      </c>
      <c r="E300" t="s">
        <v>445</v>
      </c>
      <c r="F300">
        <v>3642737</v>
      </c>
      <c r="G300" t="s">
        <v>446</v>
      </c>
      <c r="H300" t="s">
        <v>33</v>
      </c>
      <c r="I300">
        <v>101575</v>
      </c>
      <c r="J300" s="2">
        <v>36160</v>
      </c>
      <c r="K300" t="s">
        <v>447</v>
      </c>
      <c r="L300" s="3">
        <v>2041.08</v>
      </c>
      <c r="M300">
        <v>4</v>
      </c>
      <c r="N300" t="s">
        <v>22</v>
      </c>
      <c r="P300" t="s">
        <v>23</v>
      </c>
    </row>
    <row r="301" spans="1:16">
      <c r="A301" s="1" t="s">
        <v>16</v>
      </c>
      <c r="B301" t="s">
        <v>17</v>
      </c>
      <c r="C301">
        <v>58971</v>
      </c>
      <c r="D301">
        <v>0</v>
      </c>
      <c r="E301" t="s">
        <v>448</v>
      </c>
      <c r="F301">
        <v>3642738</v>
      </c>
      <c r="G301" t="s">
        <v>449</v>
      </c>
      <c r="H301" t="s">
        <v>20</v>
      </c>
      <c r="I301">
        <v>101556</v>
      </c>
      <c r="J301" s="2">
        <v>36160</v>
      </c>
      <c r="K301" t="s">
        <v>450</v>
      </c>
      <c r="L301" s="3">
        <v>8578.89</v>
      </c>
      <c r="M301">
        <v>4</v>
      </c>
      <c r="N301" t="s">
        <v>22</v>
      </c>
      <c r="P301" t="s">
        <v>23</v>
      </c>
    </row>
    <row r="302" spans="1:16">
      <c r="A302" s="1" t="s">
        <v>16</v>
      </c>
      <c r="B302" t="s">
        <v>17</v>
      </c>
      <c r="C302">
        <v>59086</v>
      </c>
      <c r="D302">
        <v>0</v>
      </c>
      <c r="E302" t="s">
        <v>451</v>
      </c>
      <c r="F302">
        <v>3642738</v>
      </c>
      <c r="G302" t="s">
        <v>449</v>
      </c>
      <c r="H302" t="s">
        <v>27</v>
      </c>
      <c r="I302">
        <v>101677</v>
      </c>
      <c r="J302" s="2">
        <v>36160</v>
      </c>
      <c r="K302" t="s">
        <v>450</v>
      </c>
      <c r="L302" s="3">
        <v>8578.89</v>
      </c>
      <c r="M302">
        <v>4</v>
      </c>
      <c r="N302" t="s">
        <v>22</v>
      </c>
      <c r="P302" t="s">
        <v>23</v>
      </c>
    </row>
    <row r="303" spans="1:16">
      <c r="A303" s="1" t="s">
        <v>16</v>
      </c>
      <c r="B303" t="s">
        <v>17</v>
      </c>
      <c r="C303">
        <v>59358</v>
      </c>
      <c r="D303">
        <v>0</v>
      </c>
      <c r="E303" t="s">
        <v>452</v>
      </c>
      <c r="F303">
        <v>3642738</v>
      </c>
      <c r="G303" t="s">
        <v>449</v>
      </c>
      <c r="H303" t="s">
        <v>43</v>
      </c>
      <c r="I303">
        <v>101677</v>
      </c>
      <c r="J303" s="2">
        <v>36160</v>
      </c>
      <c r="K303" t="s">
        <v>450</v>
      </c>
      <c r="L303" s="3">
        <v>8578.89</v>
      </c>
      <c r="M303">
        <v>4</v>
      </c>
      <c r="N303" t="s">
        <v>22</v>
      </c>
      <c r="P303" t="s">
        <v>23</v>
      </c>
    </row>
    <row r="304" spans="1:16">
      <c r="A304" s="1" t="s">
        <v>16</v>
      </c>
      <c r="B304" t="s">
        <v>17</v>
      </c>
      <c r="C304">
        <v>59439</v>
      </c>
      <c r="D304">
        <v>0</v>
      </c>
      <c r="E304" t="s">
        <v>453</v>
      </c>
      <c r="F304">
        <v>3642738</v>
      </c>
      <c r="G304" t="s">
        <v>449</v>
      </c>
      <c r="H304" t="s">
        <v>45</v>
      </c>
      <c r="I304">
        <v>101574</v>
      </c>
      <c r="J304" s="2">
        <v>36160</v>
      </c>
      <c r="K304" t="s">
        <v>450</v>
      </c>
      <c r="L304" s="3">
        <v>8578.89</v>
      </c>
      <c r="M304">
        <v>4</v>
      </c>
      <c r="N304" t="s">
        <v>22</v>
      </c>
      <c r="P304" t="s">
        <v>23</v>
      </c>
    </row>
    <row r="305" spans="1:16">
      <c r="A305" s="1" t="s">
        <v>16</v>
      </c>
      <c r="B305" t="s">
        <v>17</v>
      </c>
      <c r="C305">
        <v>58972</v>
      </c>
      <c r="D305">
        <v>0</v>
      </c>
      <c r="E305" t="s">
        <v>454</v>
      </c>
      <c r="F305">
        <v>3642740</v>
      </c>
      <c r="G305" t="s">
        <v>455</v>
      </c>
      <c r="H305" t="s">
        <v>20</v>
      </c>
      <c r="I305">
        <v>101556</v>
      </c>
      <c r="J305" s="2">
        <v>36160</v>
      </c>
      <c r="K305" t="s">
        <v>456</v>
      </c>
      <c r="L305" s="3">
        <v>11326.58</v>
      </c>
      <c r="M305">
        <v>2</v>
      </c>
      <c r="N305" t="s">
        <v>22</v>
      </c>
      <c r="P305" t="s">
        <v>23</v>
      </c>
    </row>
    <row r="306" spans="1:16">
      <c r="A306" s="1" t="s">
        <v>16</v>
      </c>
      <c r="B306" t="s">
        <v>17</v>
      </c>
      <c r="C306">
        <v>59087</v>
      </c>
      <c r="D306">
        <v>0</v>
      </c>
      <c r="E306" t="s">
        <v>457</v>
      </c>
      <c r="F306">
        <v>3642740</v>
      </c>
      <c r="G306" t="s">
        <v>455</v>
      </c>
      <c r="H306" t="s">
        <v>27</v>
      </c>
      <c r="I306">
        <v>101677</v>
      </c>
      <c r="J306" s="2">
        <v>36160</v>
      </c>
      <c r="K306" t="s">
        <v>456</v>
      </c>
      <c r="L306" s="3">
        <v>11326.58</v>
      </c>
      <c r="M306">
        <v>2</v>
      </c>
      <c r="N306" t="s">
        <v>22</v>
      </c>
      <c r="P306" t="s">
        <v>23</v>
      </c>
    </row>
    <row r="307" spans="1:16">
      <c r="A307" s="1" t="s">
        <v>16</v>
      </c>
      <c r="B307" t="s">
        <v>17</v>
      </c>
      <c r="C307">
        <v>59359</v>
      </c>
      <c r="D307">
        <v>0</v>
      </c>
      <c r="E307" t="s">
        <v>458</v>
      </c>
      <c r="F307">
        <v>3642740</v>
      </c>
      <c r="G307" t="s">
        <v>455</v>
      </c>
      <c r="H307" t="s">
        <v>43</v>
      </c>
      <c r="I307">
        <v>101677</v>
      </c>
      <c r="J307" s="2">
        <v>36160</v>
      </c>
      <c r="K307" t="s">
        <v>456</v>
      </c>
      <c r="L307" s="3">
        <v>11326.58</v>
      </c>
      <c r="M307">
        <v>2</v>
      </c>
      <c r="N307" t="s">
        <v>22</v>
      </c>
      <c r="P307" t="s">
        <v>23</v>
      </c>
    </row>
    <row r="308" spans="1:16">
      <c r="A308" s="1" t="s">
        <v>16</v>
      </c>
      <c r="B308" t="s">
        <v>17</v>
      </c>
      <c r="C308">
        <v>59440</v>
      </c>
      <c r="D308">
        <v>0</v>
      </c>
      <c r="E308" t="s">
        <v>459</v>
      </c>
      <c r="F308">
        <v>3642740</v>
      </c>
      <c r="G308" t="s">
        <v>455</v>
      </c>
      <c r="H308" t="s">
        <v>45</v>
      </c>
      <c r="I308">
        <v>101574</v>
      </c>
      <c r="J308" s="2">
        <v>36160</v>
      </c>
      <c r="K308" t="s">
        <v>456</v>
      </c>
      <c r="L308" s="3">
        <v>11326.57</v>
      </c>
      <c r="M308">
        <v>2</v>
      </c>
      <c r="N308" t="s">
        <v>22</v>
      </c>
      <c r="P308" t="s">
        <v>23</v>
      </c>
    </row>
    <row r="309" spans="1:16">
      <c r="A309" s="1" t="s">
        <v>16</v>
      </c>
      <c r="B309" t="s">
        <v>17</v>
      </c>
      <c r="C309">
        <v>59191</v>
      </c>
      <c r="D309">
        <v>0</v>
      </c>
      <c r="E309" t="s">
        <v>460</v>
      </c>
      <c r="F309">
        <v>3642742</v>
      </c>
      <c r="G309" t="s">
        <v>461</v>
      </c>
      <c r="H309" t="s">
        <v>33</v>
      </c>
      <c r="I309">
        <v>101575</v>
      </c>
      <c r="J309" s="2">
        <v>36160</v>
      </c>
      <c r="K309" t="s">
        <v>462</v>
      </c>
      <c r="L309" s="3">
        <v>4532.1400000000003</v>
      </c>
      <c r="M309">
        <v>7</v>
      </c>
      <c r="N309" t="s">
        <v>22</v>
      </c>
      <c r="P309" t="s">
        <v>23</v>
      </c>
    </row>
    <row r="310" spans="1:16">
      <c r="A310" s="1" t="s">
        <v>16</v>
      </c>
      <c r="B310" t="s">
        <v>17</v>
      </c>
      <c r="C310">
        <v>59441</v>
      </c>
      <c r="D310">
        <v>0</v>
      </c>
      <c r="E310" t="s">
        <v>463</v>
      </c>
      <c r="F310">
        <v>3642743</v>
      </c>
      <c r="G310" t="s">
        <v>464</v>
      </c>
      <c r="H310" t="s">
        <v>45</v>
      </c>
      <c r="I310">
        <v>101574</v>
      </c>
      <c r="J310" s="2">
        <v>36160</v>
      </c>
      <c r="K310" t="s">
        <v>465</v>
      </c>
      <c r="L310" s="3">
        <v>28136.29</v>
      </c>
      <c r="M310">
        <v>7</v>
      </c>
      <c r="N310" t="s">
        <v>22</v>
      </c>
      <c r="P310" t="s">
        <v>23</v>
      </c>
    </row>
    <row r="311" spans="1:16">
      <c r="A311" s="1" t="s">
        <v>16</v>
      </c>
      <c r="B311" t="s">
        <v>17</v>
      </c>
      <c r="C311">
        <v>3311881</v>
      </c>
      <c r="D311">
        <v>0</v>
      </c>
      <c r="E311" t="s">
        <v>466</v>
      </c>
      <c r="F311">
        <v>3642743</v>
      </c>
      <c r="G311" t="s">
        <v>464</v>
      </c>
      <c r="H311" t="s">
        <v>53</v>
      </c>
      <c r="I311">
        <v>101652</v>
      </c>
      <c r="J311" s="2">
        <v>43465</v>
      </c>
      <c r="K311" t="s">
        <v>465</v>
      </c>
      <c r="L311" s="3">
        <v>2943.23</v>
      </c>
      <c r="M311">
        <v>1</v>
      </c>
      <c r="N311" t="s">
        <v>22</v>
      </c>
      <c r="P311" t="s">
        <v>23</v>
      </c>
    </row>
    <row r="312" spans="1:16">
      <c r="A312" s="1" t="s">
        <v>16</v>
      </c>
      <c r="B312" t="s">
        <v>17</v>
      </c>
      <c r="C312">
        <v>59192</v>
      </c>
      <c r="D312">
        <v>0</v>
      </c>
      <c r="E312" t="s">
        <v>467</v>
      </c>
      <c r="F312">
        <v>3642750</v>
      </c>
      <c r="G312" t="s">
        <v>468</v>
      </c>
      <c r="H312" t="s">
        <v>33</v>
      </c>
      <c r="I312">
        <v>101575</v>
      </c>
      <c r="J312" s="2">
        <v>36160</v>
      </c>
      <c r="K312" t="s">
        <v>469</v>
      </c>
      <c r="L312" s="3">
        <v>10456.33</v>
      </c>
      <c r="M312">
        <v>1</v>
      </c>
      <c r="N312" t="s">
        <v>22</v>
      </c>
      <c r="P312" t="s">
        <v>23</v>
      </c>
    </row>
    <row r="313" spans="1:16">
      <c r="A313" s="1" t="s">
        <v>16</v>
      </c>
      <c r="B313" t="s">
        <v>17</v>
      </c>
      <c r="C313">
        <v>58973</v>
      </c>
      <c r="D313">
        <v>0</v>
      </c>
      <c r="E313" t="s">
        <v>470</v>
      </c>
      <c r="F313">
        <v>3642755</v>
      </c>
      <c r="G313" t="s">
        <v>471</v>
      </c>
      <c r="H313" t="s">
        <v>20</v>
      </c>
      <c r="I313">
        <v>101556</v>
      </c>
      <c r="J313" s="2">
        <v>36160</v>
      </c>
      <c r="K313" t="s">
        <v>472</v>
      </c>
      <c r="L313" s="3">
        <v>19339.86</v>
      </c>
      <c r="M313">
        <v>2</v>
      </c>
      <c r="N313" t="s">
        <v>22</v>
      </c>
      <c r="P313" t="s">
        <v>23</v>
      </c>
    </row>
    <row r="314" spans="1:16">
      <c r="A314" s="1" t="s">
        <v>16</v>
      </c>
      <c r="B314" t="s">
        <v>17</v>
      </c>
      <c r="C314">
        <v>3291087</v>
      </c>
      <c r="D314">
        <v>0</v>
      </c>
      <c r="E314" t="s">
        <v>473</v>
      </c>
      <c r="F314">
        <v>3642790</v>
      </c>
      <c r="G314" t="s">
        <v>474</v>
      </c>
      <c r="H314" t="s">
        <v>31</v>
      </c>
      <c r="I314">
        <v>101530</v>
      </c>
      <c r="J314" s="2">
        <v>36160</v>
      </c>
      <c r="K314" t="s">
        <v>475</v>
      </c>
      <c r="L314" s="3">
        <v>67561.240000000005</v>
      </c>
      <c r="M314">
        <v>1</v>
      </c>
      <c r="N314" t="s">
        <v>22</v>
      </c>
      <c r="P314" t="s">
        <v>23</v>
      </c>
    </row>
    <row r="315" spans="1:16">
      <c r="A315" s="1" t="s">
        <v>16</v>
      </c>
      <c r="B315" t="s">
        <v>17</v>
      </c>
      <c r="C315">
        <v>59193</v>
      </c>
      <c r="D315">
        <v>0</v>
      </c>
      <c r="E315" t="s">
        <v>476</v>
      </c>
      <c r="F315">
        <v>3642937</v>
      </c>
      <c r="G315" t="s">
        <v>477</v>
      </c>
      <c r="H315" t="s">
        <v>33</v>
      </c>
      <c r="I315">
        <v>101575</v>
      </c>
      <c r="J315" s="2">
        <v>36160</v>
      </c>
      <c r="K315" t="s">
        <v>478</v>
      </c>
      <c r="L315" s="3">
        <v>37688.629999999997</v>
      </c>
      <c r="M315">
        <v>101</v>
      </c>
      <c r="N315" t="s">
        <v>22</v>
      </c>
      <c r="P315" t="s">
        <v>23</v>
      </c>
    </row>
    <row r="316" spans="1:16">
      <c r="A316" s="1" t="s">
        <v>16</v>
      </c>
      <c r="B316" t="s">
        <v>17</v>
      </c>
      <c r="C316">
        <v>59194</v>
      </c>
      <c r="D316">
        <v>0</v>
      </c>
      <c r="E316" t="s">
        <v>479</v>
      </c>
      <c r="F316">
        <v>3642939</v>
      </c>
      <c r="G316" t="s">
        <v>480</v>
      </c>
      <c r="H316" t="s">
        <v>33</v>
      </c>
      <c r="I316">
        <v>101575</v>
      </c>
      <c r="J316" s="2">
        <v>36160</v>
      </c>
      <c r="K316" t="s">
        <v>481</v>
      </c>
      <c r="L316" s="3">
        <v>16050.06</v>
      </c>
      <c r="M316">
        <v>34</v>
      </c>
      <c r="N316" t="s">
        <v>22</v>
      </c>
      <c r="P316" t="s">
        <v>23</v>
      </c>
    </row>
    <row r="317" spans="1:16">
      <c r="A317" s="1" t="s">
        <v>16</v>
      </c>
      <c r="B317" t="s">
        <v>17</v>
      </c>
      <c r="C317">
        <v>59195</v>
      </c>
      <c r="D317">
        <v>0</v>
      </c>
      <c r="E317" t="s">
        <v>482</v>
      </c>
      <c r="F317">
        <v>3642940</v>
      </c>
      <c r="G317" t="s">
        <v>483</v>
      </c>
      <c r="H317" t="s">
        <v>33</v>
      </c>
      <c r="I317">
        <v>101575</v>
      </c>
      <c r="J317" s="2">
        <v>36160</v>
      </c>
      <c r="K317" t="s">
        <v>484</v>
      </c>
      <c r="L317">
        <v>924.17</v>
      </c>
      <c r="M317">
        <v>2</v>
      </c>
      <c r="N317" t="s">
        <v>22</v>
      </c>
      <c r="P317" t="s">
        <v>23</v>
      </c>
    </row>
    <row r="318" spans="1:16">
      <c r="A318" s="1" t="s">
        <v>16</v>
      </c>
      <c r="B318" t="s">
        <v>17</v>
      </c>
      <c r="C318">
        <v>59196</v>
      </c>
      <c r="D318">
        <v>0</v>
      </c>
      <c r="E318" t="s">
        <v>485</v>
      </c>
      <c r="F318">
        <v>3642942</v>
      </c>
      <c r="G318" t="s">
        <v>486</v>
      </c>
      <c r="H318" t="s">
        <v>33</v>
      </c>
      <c r="I318">
        <v>101575</v>
      </c>
      <c r="J318" s="2">
        <v>36160</v>
      </c>
      <c r="K318" t="s">
        <v>487</v>
      </c>
      <c r="L318" s="3">
        <v>1984.91</v>
      </c>
      <c r="M318">
        <v>4</v>
      </c>
      <c r="N318" t="s">
        <v>22</v>
      </c>
      <c r="P318" t="s">
        <v>23</v>
      </c>
    </row>
    <row r="319" spans="1:16">
      <c r="A319" s="1" t="s">
        <v>16</v>
      </c>
      <c r="B319" t="s">
        <v>17</v>
      </c>
      <c r="C319">
        <v>59146</v>
      </c>
      <c r="D319">
        <v>0</v>
      </c>
      <c r="E319" t="s">
        <v>488</v>
      </c>
      <c r="F319">
        <v>3643035</v>
      </c>
      <c r="G319" t="s">
        <v>489</v>
      </c>
      <c r="H319" t="s">
        <v>31</v>
      </c>
      <c r="I319">
        <v>101530</v>
      </c>
      <c r="J319" s="2">
        <v>36160</v>
      </c>
      <c r="K319" t="s">
        <v>490</v>
      </c>
      <c r="L319">
        <v>437.86</v>
      </c>
      <c r="M319">
        <v>6</v>
      </c>
      <c r="N319" t="s">
        <v>22</v>
      </c>
      <c r="P319" t="s">
        <v>23</v>
      </c>
    </row>
    <row r="320" spans="1:16">
      <c r="A320" s="1" t="s">
        <v>16</v>
      </c>
      <c r="B320" t="s">
        <v>17</v>
      </c>
      <c r="C320">
        <v>1581479</v>
      </c>
      <c r="D320">
        <v>0</v>
      </c>
      <c r="E320" t="s">
        <v>491</v>
      </c>
      <c r="F320">
        <v>3643040</v>
      </c>
      <c r="G320" t="s">
        <v>492</v>
      </c>
      <c r="H320" t="s">
        <v>33</v>
      </c>
      <c r="I320">
        <v>101575</v>
      </c>
      <c r="J320" s="2">
        <v>39447</v>
      </c>
      <c r="K320" t="s">
        <v>493</v>
      </c>
      <c r="L320" s="3">
        <v>2932.93</v>
      </c>
      <c r="M320">
        <v>1</v>
      </c>
      <c r="N320" t="s">
        <v>22</v>
      </c>
      <c r="P320" t="s">
        <v>23</v>
      </c>
    </row>
    <row r="321" spans="1:16">
      <c r="A321" s="1" t="s">
        <v>16</v>
      </c>
      <c r="B321" t="s">
        <v>17</v>
      </c>
      <c r="C321">
        <v>59017</v>
      </c>
      <c r="D321">
        <v>0</v>
      </c>
      <c r="E321" t="s">
        <v>494</v>
      </c>
      <c r="F321">
        <v>3643043</v>
      </c>
      <c r="G321" t="s">
        <v>495</v>
      </c>
      <c r="H321" t="s">
        <v>25</v>
      </c>
      <c r="I321">
        <v>101557</v>
      </c>
      <c r="J321" s="2">
        <v>36160</v>
      </c>
      <c r="K321" t="s">
        <v>496</v>
      </c>
      <c r="L321" s="3">
        <v>4913.57</v>
      </c>
      <c r="M321">
        <v>12</v>
      </c>
      <c r="N321" t="s">
        <v>22</v>
      </c>
      <c r="P321" t="s">
        <v>23</v>
      </c>
    </row>
    <row r="322" spans="1:16">
      <c r="A322" s="1" t="s">
        <v>16</v>
      </c>
      <c r="B322" t="s">
        <v>17</v>
      </c>
      <c r="C322">
        <v>59090</v>
      </c>
      <c r="D322">
        <v>0</v>
      </c>
      <c r="E322" t="s">
        <v>497</v>
      </c>
      <c r="F322">
        <v>3643043</v>
      </c>
      <c r="G322" t="s">
        <v>495</v>
      </c>
      <c r="H322" t="s">
        <v>27</v>
      </c>
      <c r="I322">
        <v>101677</v>
      </c>
      <c r="J322" s="2">
        <v>36160</v>
      </c>
      <c r="K322" t="s">
        <v>496</v>
      </c>
      <c r="L322" s="3">
        <v>4913.57</v>
      </c>
      <c r="M322">
        <v>12</v>
      </c>
      <c r="N322" t="s">
        <v>22</v>
      </c>
      <c r="P322" t="s">
        <v>23</v>
      </c>
    </row>
    <row r="323" spans="1:16">
      <c r="A323" s="1" t="s">
        <v>16</v>
      </c>
      <c r="B323" t="s">
        <v>17</v>
      </c>
      <c r="C323">
        <v>59363</v>
      </c>
      <c r="D323">
        <v>0</v>
      </c>
      <c r="E323" t="s">
        <v>498</v>
      </c>
      <c r="F323">
        <v>3643043</v>
      </c>
      <c r="G323" t="s">
        <v>495</v>
      </c>
      <c r="H323" t="s">
        <v>43</v>
      </c>
      <c r="I323">
        <v>101677</v>
      </c>
      <c r="J323" s="2">
        <v>36160</v>
      </c>
      <c r="K323" t="s">
        <v>496</v>
      </c>
      <c r="L323" s="3">
        <v>4913.57</v>
      </c>
      <c r="M323">
        <v>12</v>
      </c>
      <c r="N323" t="s">
        <v>22</v>
      </c>
      <c r="P323" t="s">
        <v>23</v>
      </c>
    </row>
    <row r="324" spans="1:16">
      <c r="A324" s="1" t="s">
        <v>16</v>
      </c>
      <c r="B324" t="s">
        <v>17</v>
      </c>
      <c r="C324">
        <v>59444</v>
      </c>
      <c r="D324">
        <v>0</v>
      </c>
      <c r="E324" t="s">
        <v>499</v>
      </c>
      <c r="F324">
        <v>3643043</v>
      </c>
      <c r="G324" t="s">
        <v>495</v>
      </c>
      <c r="H324" t="s">
        <v>45</v>
      </c>
      <c r="I324">
        <v>101574</v>
      </c>
      <c r="J324" s="2">
        <v>36160</v>
      </c>
      <c r="K324" t="s">
        <v>496</v>
      </c>
      <c r="L324" s="3">
        <v>4448.26</v>
      </c>
      <c r="M324">
        <v>11</v>
      </c>
      <c r="N324" t="s">
        <v>22</v>
      </c>
      <c r="P324" t="s">
        <v>23</v>
      </c>
    </row>
    <row r="325" spans="1:16">
      <c r="A325" s="1" t="s">
        <v>16</v>
      </c>
      <c r="B325" t="s">
        <v>17</v>
      </c>
      <c r="C325">
        <v>3311882</v>
      </c>
      <c r="D325">
        <v>0</v>
      </c>
      <c r="E325" t="s">
        <v>500</v>
      </c>
      <c r="F325">
        <v>3643043</v>
      </c>
      <c r="G325" t="s">
        <v>495</v>
      </c>
      <c r="H325" t="s">
        <v>53</v>
      </c>
      <c r="I325">
        <v>101652</v>
      </c>
      <c r="J325" s="2">
        <v>43465</v>
      </c>
      <c r="K325" t="s">
        <v>496</v>
      </c>
      <c r="L325">
        <v>465.32</v>
      </c>
      <c r="M325">
        <v>1</v>
      </c>
      <c r="N325" t="s">
        <v>22</v>
      </c>
      <c r="P325" t="s">
        <v>23</v>
      </c>
    </row>
    <row r="326" spans="1:16">
      <c r="A326" s="1" t="s">
        <v>16</v>
      </c>
      <c r="B326" t="s">
        <v>17</v>
      </c>
      <c r="C326">
        <v>58976</v>
      </c>
      <c r="D326">
        <v>0</v>
      </c>
      <c r="E326" t="s">
        <v>501</v>
      </c>
      <c r="F326">
        <v>3643045</v>
      </c>
      <c r="G326" t="s">
        <v>502</v>
      </c>
      <c r="H326" t="s">
        <v>20</v>
      </c>
      <c r="I326">
        <v>101556</v>
      </c>
      <c r="J326" s="2">
        <v>36160</v>
      </c>
      <c r="K326" t="s">
        <v>503</v>
      </c>
      <c r="L326" s="3">
        <v>6912.96</v>
      </c>
      <c r="M326">
        <v>4</v>
      </c>
      <c r="N326" t="s">
        <v>22</v>
      </c>
      <c r="P326" t="s">
        <v>23</v>
      </c>
    </row>
    <row r="327" spans="1:16">
      <c r="A327" s="1" t="s">
        <v>16</v>
      </c>
      <c r="B327" t="s">
        <v>17</v>
      </c>
      <c r="C327">
        <v>59118</v>
      </c>
      <c r="D327">
        <v>0</v>
      </c>
      <c r="E327" t="s">
        <v>504</v>
      </c>
      <c r="F327">
        <v>3643045</v>
      </c>
      <c r="G327" t="s">
        <v>502</v>
      </c>
      <c r="H327" t="s">
        <v>29</v>
      </c>
      <c r="I327">
        <v>101678</v>
      </c>
      <c r="J327" s="2">
        <v>36160</v>
      </c>
      <c r="K327" t="s">
        <v>503</v>
      </c>
      <c r="L327" s="3">
        <v>3291.89</v>
      </c>
      <c r="M327">
        <v>1</v>
      </c>
      <c r="N327" t="s">
        <v>22</v>
      </c>
      <c r="P327" t="s">
        <v>23</v>
      </c>
    </row>
    <row r="328" spans="1:16">
      <c r="A328" s="1" t="s">
        <v>16</v>
      </c>
      <c r="B328" t="s">
        <v>17</v>
      </c>
      <c r="C328">
        <v>59230</v>
      </c>
      <c r="D328">
        <v>0</v>
      </c>
      <c r="E328" t="s">
        <v>505</v>
      </c>
      <c r="F328">
        <v>3643045</v>
      </c>
      <c r="G328" t="s">
        <v>502</v>
      </c>
      <c r="H328" t="s">
        <v>35</v>
      </c>
      <c r="I328">
        <v>101675</v>
      </c>
      <c r="J328" s="2">
        <v>36160</v>
      </c>
      <c r="K328" t="s">
        <v>503</v>
      </c>
      <c r="L328" s="3">
        <v>8500.7999999999993</v>
      </c>
      <c r="M328">
        <v>3</v>
      </c>
      <c r="N328" t="s">
        <v>22</v>
      </c>
      <c r="P328" t="s">
        <v>23</v>
      </c>
    </row>
    <row r="329" spans="1:16">
      <c r="A329" s="1" t="s">
        <v>16</v>
      </c>
      <c r="B329" t="s">
        <v>17</v>
      </c>
      <c r="C329">
        <v>59291</v>
      </c>
      <c r="D329">
        <v>0</v>
      </c>
      <c r="E329" t="s">
        <v>506</v>
      </c>
      <c r="F329">
        <v>3643045</v>
      </c>
      <c r="G329" t="s">
        <v>502</v>
      </c>
      <c r="H329" t="s">
        <v>39</v>
      </c>
      <c r="I329">
        <v>101458</v>
      </c>
      <c r="J329" s="2">
        <v>36160</v>
      </c>
      <c r="K329" t="s">
        <v>503</v>
      </c>
      <c r="L329" s="3">
        <v>3621.07</v>
      </c>
      <c r="M329">
        <v>1</v>
      </c>
      <c r="N329" t="s">
        <v>22</v>
      </c>
      <c r="P329" t="s">
        <v>23</v>
      </c>
    </row>
    <row r="330" spans="1:16">
      <c r="A330" s="1" t="s">
        <v>16</v>
      </c>
      <c r="B330" t="s">
        <v>17</v>
      </c>
      <c r="C330">
        <v>59319</v>
      </c>
      <c r="D330">
        <v>0</v>
      </c>
      <c r="E330" t="s">
        <v>507</v>
      </c>
      <c r="F330">
        <v>3643045</v>
      </c>
      <c r="G330" t="s">
        <v>502</v>
      </c>
      <c r="H330" t="s">
        <v>41</v>
      </c>
      <c r="I330">
        <v>101570</v>
      </c>
      <c r="J330" s="2">
        <v>36160</v>
      </c>
      <c r="K330" t="s">
        <v>503</v>
      </c>
      <c r="L330" s="3">
        <v>3621.07</v>
      </c>
      <c r="M330">
        <v>1</v>
      </c>
      <c r="N330" t="s">
        <v>22</v>
      </c>
      <c r="P330" t="s">
        <v>23</v>
      </c>
    </row>
    <row r="331" spans="1:16">
      <c r="A331" s="1" t="s">
        <v>16</v>
      </c>
      <c r="B331" t="s">
        <v>17</v>
      </c>
      <c r="C331">
        <v>59393</v>
      </c>
      <c r="D331">
        <v>0</v>
      </c>
      <c r="E331" t="s">
        <v>508</v>
      </c>
      <c r="F331">
        <v>3643045</v>
      </c>
      <c r="G331" t="s">
        <v>502</v>
      </c>
      <c r="H331" t="s">
        <v>51</v>
      </c>
      <c r="I331">
        <v>101627</v>
      </c>
      <c r="J331" s="2">
        <v>36160</v>
      </c>
      <c r="K331" t="s">
        <v>503</v>
      </c>
      <c r="L331" s="3">
        <v>3291.89</v>
      </c>
      <c r="M331">
        <v>1</v>
      </c>
      <c r="N331" t="s">
        <v>22</v>
      </c>
      <c r="P331" t="s">
        <v>23</v>
      </c>
    </row>
    <row r="332" spans="1:16">
      <c r="A332" s="1" t="s">
        <v>16</v>
      </c>
      <c r="B332" t="s">
        <v>17</v>
      </c>
      <c r="C332">
        <v>59445</v>
      </c>
      <c r="D332">
        <v>0</v>
      </c>
      <c r="E332" t="s">
        <v>509</v>
      </c>
      <c r="F332">
        <v>3643045</v>
      </c>
      <c r="G332" t="s">
        <v>502</v>
      </c>
      <c r="H332" t="s">
        <v>45</v>
      </c>
      <c r="I332">
        <v>101574</v>
      </c>
      <c r="J332" s="2">
        <v>36160</v>
      </c>
      <c r="K332" t="s">
        <v>503</v>
      </c>
      <c r="L332" s="3">
        <v>38358.239999999998</v>
      </c>
      <c r="M332">
        <v>5</v>
      </c>
      <c r="N332" t="s">
        <v>22</v>
      </c>
      <c r="P332" t="s">
        <v>23</v>
      </c>
    </row>
    <row r="333" spans="1:16">
      <c r="A333" s="1" t="s">
        <v>16</v>
      </c>
      <c r="B333" t="s">
        <v>17</v>
      </c>
      <c r="C333">
        <v>3311435</v>
      </c>
      <c r="D333">
        <v>0</v>
      </c>
      <c r="E333" t="s">
        <v>510</v>
      </c>
      <c r="F333">
        <v>3643045</v>
      </c>
      <c r="G333" t="s">
        <v>502</v>
      </c>
      <c r="H333" t="s">
        <v>53</v>
      </c>
      <c r="I333">
        <v>101652</v>
      </c>
      <c r="J333" s="2">
        <v>43465</v>
      </c>
      <c r="K333" t="s">
        <v>503</v>
      </c>
      <c r="L333" s="3">
        <v>2633.51</v>
      </c>
      <c r="M333">
        <v>1</v>
      </c>
      <c r="N333" t="s">
        <v>22</v>
      </c>
      <c r="P333" t="s">
        <v>23</v>
      </c>
    </row>
    <row r="334" spans="1:16">
      <c r="A334" s="1" t="s">
        <v>16</v>
      </c>
      <c r="B334" t="s">
        <v>17</v>
      </c>
      <c r="C334">
        <v>59018</v>
      </c>
      <c r="D334">
        <v>0</v>
      </c>
      <c r="E334" t="s">
        <v>511</v>
      </c>
      <c r="F334">
        <v>3643046</v>
      </c>
      <c r="G334" t="s">
        <v>512</v>
      </c>
      <c r="H334" t="s">
        <v>25</v>
      </c>
      <c r="I334">
        <v>101557</v>
      </c>
      <c r="J334" s="2">
        <v>36160</v>
      </c>
      <c r="K334" t="s">
        <v>513</v>
      </c>
      <c r="L334" s="3">
        <v>2327.3200000000002</v>
      </c>
      <c r="M334">
        <v>3</v>
      </c>
      <c r="N334" t="s">
        <v>22</v>
      </c>
      <c r="P334" t="s">
        <v>23</v>
      </c>
    </row>
    <row r="335" spans="1:16">
      <c r="A335" s="1" t="s">
        <v>16</v>
      </c>
      <c r="B335" t="s">
        <v>17</v>
      </c>
      <c r="C335">
        <v>59364</v>
      </c>
      <c r="D335">
        <v>0</v>
      </c>
      <c r="E335" t="s">
        <v>514</v>
      </c>
      <c r="F335">
        <v>3643046</v>
      </c>
      <c r="G335" t="s">
        <v>512</v>
      </c>
      <c r="H335" t="s">
        <v>43</v>
      </c>
      <c r="I335">
        <v>101677</v>
      </c>
      <c r="J335" s="2">
        <v>36160</v>
      </c>
      <c r="K335" t="s">
        <v>513</v>
      </c>
      <c r="L335">
        <v>497.72</v>
      </c>
      <c r="M335">
        <v>1</v>
      </c>
      <c r="N335" t="s">
        <v>22</v>
      </c>
      <c r="P335" t="s">
        <v>23</v>
      </c>
    </row>
    <row r="336" spans="1:16">
      <c r="A336" s="1" t="s">
        <v>16</v>
      </c>
      <c r="B336" t="s">
        <v>17</v>
      </c>
      <c r="C336">
        <v>59446</v>
      </c>
      <c r="D336">
        <v>0</v>
      </c>
      <c r="E336" t="s">
        <v>515</v>
      </c>
      <c r="F336">
        <v>3643046</v>
      </c>
      <c r="G336" t="s">
        <v>512</v>
      </c>
      <c r="H336" t="s">
        <v>45</v>
      </c>
      <c r="I336">
        <v>101574</v>
      </c>
      <c r="J336" s="2">
        <v>36160</v>
      </c>
      <c r="K336" t="s">
        <v>513</v>
      </c>
      <c r="L336">
        <v>497.71</v>
      </c>
      <c r="M336">
        <v>1</v>
      </c>
      <c r="N336" t="s">
        <v>22</v>
      </c>
      <c r="P336" t="s">
        <v>23</v>
      </c>
    </row>
    <row r="337" spans="1:16">
      <c r="A337" s="1" t="s">
        <v>16</v>
      </c>
      <c r="B337" t="s">
        <v>17</v>
      </c>
      <c r="C337">
        <v>58977</v>
      </c>
      <c r="D337">
        <v>0</v>
      </c>
      <c r="E337" t="s">
        <v>516</v>
      </c>
      <c r="F337">
        <v>3643050</v>
      </c>
      <c r="G337" t="s">
        <v>517</v>
      </c>
      <c r="H337" t="s">
        <v>20</v>
      </c>
      <c r="I337">
        <v>101556</v>
      </c>
      <c r="J337" s="2">
        <v>36160</v>
      </c>
      <c r="K337" t="s">
        <v>518</v>
      </c>
      <c r="L337" s="3">
        <v>15943.94</v>
      </c>
      <c r="M337">
        <v>3</v>
      </c>
      <c r="N337" t="s">
        <v>22</v>
      </c>
      <c r="P337" t="s">
        <v>23</v>
      </c>
    </row>
    <row r="338" spans="1:16">
      <c r="A338" s="1" t="s">
        <v>16</v>
      </c>
      <c r="B338" t="s">
        <v>17</v>
      </c>
      <c r="C338">
        <v>59447</v>
      </c>
      <c r="D338">
        <v>0</v>
      </c>
      <c r="E338" t="s">
        <v>519</v>
      </c>
      <c r="F338">
        <v>3643050</v>
      </c>
      <c r="G338" t="s">
        <v>517</v>
      </c>
      <c r="H338" t="s">
        <v>45</v>
      </c>
      <c r="I338">
        <v>101574</v>
      </c>
      <c r="J338" s="2">
        <v>36160</v>
      </c>
      <c r="K338" t="s">
        <v>518</v>
      </c>
      <c r="L338" s="3">
        <v>1229915.7</v>
      </c>
      <c r="M338">
        <v>176</v>
      </c>
      <c r="N338" t="s">
        <v>22</v>
      </c>
      <c r="P338" t="s">
        <v>23</v>
      </c>
    </row>
    <row r="339" spans="1:16">
      <c r="A339" s="1" t="s">
        <v>16</v>
      </c>
      <c r="B339" t="s">
        <v>17</v>
      </c>
      <c r="C339">
        <v>627012</v>
      </c>
      <c r="D339">
        <v>0</v>
      </c>
      <c r="E339" t="s">
        <v>520</v>
      </c>
      <c r="F339">
        <v>3643050</v>
      </c>
      <c r="G339" t="s">
        <v>517</v>
      </c>
      <c r="H339" t="s">
        <v>43</v>
      </c>
      <c r="I339">
        <v>101677</v>
      </c>
      <c r="J339" s="2">
        <v>37621</v>
      </c>
      <c r="K339" t="s">
        <v>518</v>
      </c>
      <c r="L339" s="3">
        <v>3846.76</v>
      </c>
      <c r="M339">
        <v>1</v>
      </c>
      <c r="N339" t="s">
        <v>22</v>
      </c>
      <c r="P339" t="s">
        <v>23</v>
      </c>
    </row>
    <row r="340" spans="1:16">
      <c r="A340" s="1" t="s">
        <v>16</v>
      </c>
      <c r="B340" t="s">
        <v>17</v>
      </c>
      <c r="C340">
        <v>908380</v>
      </c>
      <c r="D340">
        <v>0</v>
      </c>
      <c r="E340" t="s">
        <v>521</v>
      </c>
      <c r="F340">
        <v>3643050</v>
      </c>
      <c r="G340" t="s">
        <v>517</v>
      </c>
      <c r="H340" t="s">
        <v>25</v>
      </c>
      <c r="I340">
        <v>101557</v>
      </c>
      <c r="J340" s="2">
        <v>39082</v>
      </c>
      <c r="K340" t="s">
        <v>518</v>
      </c>
      <c r="L340" s="3">
        <v>58293.95</v>
      </c>
      <c r="M340">
        <v>37</v>
      </c>
      <c r="N340" t="s">
        <v>22</v>
      </c>
      <c r="P340" t="s">
        <v>23</v>
      </c>
    </row>
    <row r="341" spans="1:16">
      <c r="A341" s="1" t="s">
        <v>16</v>
      </c>
      <c r="B341" t="s">
        <v>17</v>
      </c>
      <c r="C341">
        <v>1257824</v>
      </c>
      <c r="D341">
        <v>0</v>
      </c>
      <c r="E341" t="s">
        <v>522</v>
      </c>
      <c r="F341">
        <v>3643050</v>
      </c>
      <c r="G341" t="s">
        <v>517</v>
      </c>
      <c r="H341" t="s">
        <v>33</v>
      </c>
      <c r="I341">
        <v>101036</v>
      </c>
      <c r="J341" s="2">
        <v>38717</v>
      </c>
      <c r="K341" t="s">
        <v>523</v>
      </c>
      <c r="L341" s="3">
        <v>792640.91</v>
      </c>
      <c r="M341">
        <v>189</v>
      </c>
      <c r="N341" t="s">
        <v>22</v>
      </c>
      <c r="P341" t="s">
        <v>23</v>
      </c>
    </row>
    <row r="342" spans="1:16">
      <c r="A342" s="1" t="s">
        <v>16</v>
      </c>
      <c r="B342" t="s">
        <v>17</v>
      </c>
      <c r="C342">
        <v>1258270</v>
      </c>
      <c r="D342">
        <v>0</v>
      </c>
      <c r="E342" t="s">
        <v>524</v>
      </c>
      <c r="F342">
        <v>3643050</v>
      </c>
      <c r="G342" t="s">
        <v>517</v>
      </c>
      <c r="H342" t="s">
        <v>51</v>
      </c>
      <c r="I342">
        <v>101036</v>
      </c>
      <c r="J342" s="2">
        <v>38717</v>
      </c>
      <c r="K342" t="s">
        <v>523</v>
      </c>
      <c r="L342" s="3">
        <v>15000.85</v>
      </c>
      <c r="M342">
        <v>4</v>
      </c>
      <c r="N342" t="s">
        <v>22</v>
      </c>
      <c r="P342" t="s">
        <v>23</v>
      </c>
    </row>
    <row r="343" spans="1:16">
      <c r="A343" s="1" t="s">
        <v>16</v>
      </c>
      <c r="B343" t="s">
        <v>17</v>
      </c>
      <c r="C343">
        <v>3311436</v>
      </c>
      <c r="D343">
        <v>0</v>
      </c>
      <c r="E343" t="s">
        <v>525</v>
      </c>
      <c r="F343">
        <v>3643050</v>
      </c>
      <c r="G343" t="s">
        <v>517</v>
      </c>
      <c r="H343" t="s">
        <v>53</v>
      </c>
      <c r="I343">
        <v>101652</v>
      </c>
      <c r="J343" s="2">
        <v>43465</v>
      </c>
      <c r="K343" t="s">
        <v>526</v>
      </c>
      <c r="L343" s="3">
        <v>48027.21</v>
      </c>
      <c r="M343">
        <v>16</v>
      </c>
      <c r="N343" t="s">
        <v>22</v>
      </c>
      <c r="P343" t="s">
        <v>23</v>
      </c>
    </row>
    <row r="344" spans="1:16">
      <c r="A344" s="1" t="s">
        <v>16</v>
      </c>
      <c r="B344" t="s">
        <v>17</v>
      </c>
      <c r="C344">
        <v>3311967</v>
      </c>
      <c r="D344">
        <v>0</v>
      </c>
      <c r="E344" t="s">
        <v>527</v>
      </c>
      <c r="F344">
        <v>3643050</v>
      </c>
      <c r="G344" t="s">
        <v>517</v>
      </c>
      <c r="H344" t="s">
        <v>49</v>
      </c>
      <c r="I344">
        <v>101566</v>
      </c>
      <c r="J344" s="2">
        <v>43465</v>
      </c>
      <c r="K344" t="s">
        <v>526</v>
      </c>
      <c r="L344" s="3">
        <v>5583.07</v>
      </c>
      <c r="M344">
        <v>2</v>
      </c>
      <c r="N344" t="s">
        <v>22</v>
      </c>
      <c r="P344" t="s">
        <v>23</v>
      </c>
    </row>
    <row r="345" spans="1:16">
      <c r="A345" s="1" t="s">
        <v>16</v>
      </c>
      <c r="B345" t="s">
        <v>17</v>
      </c>
      <c r="C345">
        <v>58978</v>
      </c>
      <c r="D345">
        <v>0</v>
      </c>
      <c r="E345" t="s">
        <v>528</v>
      </c>
      <c r="F345">
        <v>3643055</v>
      </c>
      <c r="G345" t="s">
        <v>529</v>
      </c>
      <c r="H345" t="s">
        <v>20</v>
      </c>
      <c r="I345">
        <v>101556</v>
      </c>
      <c r="J345" s="2">
        <v>36160</v>
      </c>
      <c r="K345" t="s">
        <v>530</v>
      </c>
      <c r="L345" s="3">
        <v>44886.29</v>
      </c>
      <c r="M345">
        <v>13</v>
      </c>
      <c r="N345" t="s">
        <v>22</v>
      </c>
      <c r="P345" t="s">
        <v>23</v>
      </c>
    </row>
    <row r="346" spans="1:16">
      <c r="A346" s="1" t="s">
        <v>16</v>
      </c>
      <c r="B346" t="s">
        <v>17</v>
      </c>
      <c r="C346">
        <v>59486</v>
      </c>
      <c r="D346">
        <v>0</v>
      </c>
      <c r="E346" t="s">
        <v>531</v>
      </c>
      <c r="F346">
        <v>3643055</v>
      </c>
      <c r="G346" t="s">
        <v>529</v>
      </c>
      <c r="H346" t="s">
        <v>49</v>
      </c>
      <c r="I346">
        <v>101566</v>
      </c>
      <c r="J346" s="2">
        <v>36160</v>
      </c>
      <c r="K346" t="s">
        <v>530</v>
      </c>
      <c r="L346" s="3">
        <v>188890.75</v>
      </c>
      <c r="M346">
        <v>73</v>
      </c>
      <c r="N346" t="s">
        <v>22</v>
      </c>
      <c r="P346" t="s">
        <v>23</v>
      </c>
    </row>
    <row r="347" spans="1:16">
      <c r="A347" s="1" t="s">
        <v>16</v>
      </c>
      <c r="B347" t="s">
        <v>17</v>
      </c>
      <c r="C347">
        <v>441999</v>
      </c>
      <c r="D347">
        <v>0</v>
      </c>
      <c r="E347" t="s">
        <v>532</v>
      </c>
      <c r="F347">
        <v>3643055</v>
      </c>
      <c r="G347" t="s">
        <v>529</v>
      </c>
      <c r="H347" t="s">
        <v>25</v>
      </c>
      <c r="I347">
        <v>101654</v>
      </c>
      <c r="J347" s="2">
        <v>37621</v>
      </c>
      <c r="K347" t="s">
        <v>533</v>
      </c>
      <c r="L347" s="3">
        <v>130383.53</v>
      </c>
      <c r="M347">
        <v>56</v>
      </c>
      <c r="N347" t="s">
        <v>22</v>
      </c>
      <c r="P347" t="s">
        <v>23</v>
      </c>
    </row>
    <row r="348" spans="1:16">
      <c r="A348" s="1" t="s">
        <v>16</v>
      </c>
      <c r="B348" t="s">
        <v>17</v>
      </c>
      <c r="C348">
        <v>627013</v>
      </c>
      <c r="D348">
        <v>0</v>
      </c>
      <c r="E348" t="s">
        <v>534</v>
      </c>
      <c r="F348">
        <v>3643055</v>
      </c>
      <c r="G348" t="s">
        <v>529</v>
      </c>
      <c r="H348" t="s">
        <v>35</v>
      </c>
      <c r="I348">
        <v>101675</v>
      </c>
      <c r="J348" s="2">
        <v>37621</v>
      </c>
      <c r="K348" t="s">
        <v>530</v>
      </c>
      <c r="L348" s="3">
        <v>54341.46</v>
      </c>
      <c r="M348">
        <v>43</v>
      </c>
      <c r="N348" t="s">
        <v>22</v>
      </c>
      <c r="P348" t="s">
        <v>23</v>
      </c>
    </row>
    <row r="349" spans="1:16">
      <c r="A349" s="1" t="s">
        <v>16</v>
      </c>
      <c r="B349" t="s">
        <v>17</v>
      </c>
      <c r="C349">
        <v>699995</v>
      </c>
      <c r="D349">
        <v>0</v>
      </c>
      <c r="E349" t="s">
        <v>535</v>
      </c>
      <c r="F349">
        <v>3643055</v>
      </c>
      <c r="G349" t="s">
        <v>529</v>
      </c>
      <c r="H349" t="s">
        <v>29</v>
      </c>
      <c r="I349">
        <v>101678</v>
      </c>
      <c r="J349" s="2">
        <v>43465</v>
      </c>
      <c r="K349" t="s">
        <v>536</v>
      </c>
      <c r="L349" s="3">
        <v>4493.38</v>
      </c>
      <c r="M349">
        <v>1</v>
      </c>
      <c r="N349" t="s">
        <v>22</v>
      </c>
      <c r="P349" t="s">
        <v>23</v>
      </c>
    </row>
    <row r="350" spans="1:16">
      <c r="A350" s="1" t="s">
        <v>16</v>
      </c>
      <c r="B350" t="s">
        <v>17</v>
      </c>
      <c r="C350">
        <v>1025942</v>
      </c>
      <c r="D350">
        <v>0</v>
      </c>
      <c r="E350" t="s">
        <v>537</v>
      </c>
      <c r="F350">
        <v>3643055</v>
      </c>
      <c r="G350" t="s">
        <v>529</v>
      </c>
      <c r="H350" t="s">
        <v>41</v>
      </c>
      <c r="I350">
        <v>101570</v>
      </c>
      <c r="J350" s="2">
        <v>38352</v>
      </c>
      <c r="K350" t="s">
        <v>538</v>
      </c>
      <c r="L350" s="3">
        <v>191958.77</v>
      </c>
      <c r="M350">
        <v>78</v>
      </c>
      <c r="N350" t="s">
        <v>22</v>
      </c>
      <c r="P350" t="s">
        <v>23</v>
      </c>
    </row>
    <row r="351" spans="1:16">
      <c r="A351" s="1" t="s">
        <v>16</v>
      </c>
      <c r="B351" t="s">
        <v>17</v>
      </c>
      <c r="C351">
        <v>1597793</v>
      </c>
      <c r="D351">
        <v>0</v>
      </c>
      <c r="E351" t="s">
        <v>539</v>
      </c>
      <c r="F351">
        <v>3643055</v>
      </c>
      <c r="G351" t="s">
        <v>529</v>
      </c>
      <c r="H351" t="s">
        <v>43</v>
      </c>
      <c r="I351">
        <v>101677</v>
      </c>
      <c r="J351" s="2">
        <v>39447</v>
      </c>
      <c r="K351" t="s">
        <v>540</v>
      </c>
      <c r="L351" s="3">
        <v>31788.41</v>
      </c>
      <c r="M351">
        <v>12</v>
      </c>
      <c r="N351" t="s">
        <v>22</v>
      </c>
      <c r="P351" t="s">
        <v>23</v>
      </c>
    </row>
    <row r="352" spans="1:16">
      <c r="A352" s="1" t="s">
        <v>16</v>
      </c>
      <c r="B352" t="s">
        <v>17</v>
      </c>
      <c r="C352">
        <v>1921213</v>
      </c>
      <c r="D352">
        <v>0</v>
      </c>
      <c r="E352" t="s">
        <v>541</v>
      </c>
      <c r="F352">
        <v>3643055</v>
      </c>
      <c r="G352" t="s">
        <v>529</v>
      </c>
      <c r="H352" t="s">
        <v>45</v>
      </c>
      <c r="I352">
        <v>101574</v>
      </c>
      <c r="J352" s="2">
        <v>40178</v>
      </c>
      <c r="K352" t="s">
        <v>542</v>
      </c>
      <c r="L352" s="3">
        <v>118640.75</v>
      </c>
      <c r="M352">
        <v>29</v>
      </c>
      <c r="N352" t="s">
        <v>22</v>
      </c>
      <c r="P352" t="s">
        <v>23</v>
      </c>
    </row>
    <row r="353" spans="1:16">
      <c r="A353" s="1" t="s">
        <v>16</v>
      </c>
      <c r="B353" t="s">
        <v>17</v>
      </c>
      <c r="C353">
        <v>2153569</v>
      </c>
      <c r="D353">
        <v>0</v>
      </c>
      <c r="E353" t="s">
        <v>543</v>
      </c>
      <c r="F353">
        <v>3643055</v>
      </c>
      <c r="G353" t="s">
        <v>529</v>
      </c>
      <c r="H353" t="s">
        <v>51</v>
      </c>
      <c r="I353">
        <v>101627</v>
      </c>
      <c r="J353" s="2">
        <v>40908</v>
      </c>
      <c r="K353" t="s">
        <v>530</v>
      </c>
      <c r="L353" s="3">
        <v>26412.97</v>
      </c>
      <c r="M353">
        <v>5</v>
      </c>
      <c r="N353" t="s">
        <v>22</v>
      </c>
      <c r="P353" t="s">
        <v>23</v>
      </c>
    </row>
    <row r="354" spans="1:16">
      <c r="A354" s="1" t="s">
        <v>16</v>
      </c>
      <c r="B354" t="s">
        <v>17</v>
      </c>
      <c r="C354">
        <v>2609570</v>
      </c>
      <c r="D354">
        <v>0</v>
      </c>
      <c r="E354" t="s">
        <v>544</v>
      </c>
      <c r="F354">
        <v>3643055</v>
      </c>
      <c r="G354" t="s">
        <v>529</v>
      </c>
      <c r="H354" t="s">
        <v>31</v>
      </c>
      <c r="I354">
        <v>101530</v>
      </c>
      <c r="J354" s="2">
        <v>41639</v>
      </c>
      <c r="K354" t="s">
        <v>540</v>
      </c>
      <c r="L354" s="3">
        <v>23033.599999999999</v>
      </c>
      <c r="M354">
        <v>2</v>
      </c>
      <c r="N354" t="s">
        <v>22</v>
      </c>
      <c r="P354" t="s">
        <v>23</v>
      </c>
    </row>
    <row r="355" spans="1:16">
      <c r="A355" s="1" t="s">
        <v>16</v>
      </c>
      <c r="B355" t="s">
        <v>17</v>
      </c>
      <c r="C355">
        <v>2995001</v>
      </c>
      <c r="D355">
        <v>0</v>
      </c>
      <c r="E355" t="s">
        <v>545</v>
      </c>
      <c r="F355">
        <v>3643055</v>
      </c>
      <c r="G355" t="s">
        <v>529</v>
      </c>
      <c r="H355" t="s">
        <v>33</v>
      </c>
      <c r="I355">
        <v>101036</v>
      </c>
      <c r="J355" s="2">
        <v>42004</v>
      </c>
      <c r="K355" t="s">
        <v>530</v>
      </c>
      <c r="L355" s="3">
        <v>722809.52</v>
      </c>
      <c r="M355">
        <v>7</v>
      </c>
      <c r="N355" t="s">
        <v>22</v>
      </c>
      <c r="P355" t="s">
        <v>23</v>
      </c>
    </row>
    <row r="356" spans="1:16">
      <c r="A356" s="1" t="s">
        <v>16</v>
      </c>
      <c r="B356" t="s">
        <v>17</v>
      </c>
      <c r="C356">
        <v>3311437</v>
      </c>
      <c r="D356">
        <v>0</v>
      </c>
      <c r="E356" t="s">
        <v>546</v>
      </c>
      <c r="F356">
        <v>3643055</v>
      </c>
      <c r="G356" t="s">
        <v>529</v>
      </c>
      <c r="H356" t="s">
        <v>53</v>
      </c>
      <c r="I356">
        <v>101652</v>
      </c>
      <c r="J356" s="2">
        <v>43465</v>
      </c>
      <c r="K356" t="s">
        <v>530</v>
      </c>
      <c r="L356" s="3">
        <v>26211.61</v>
      </c>
      <c r="M356">
        <v>11</v>
      </c>
      <c r="N356" t="s">
        <v>22</v>
      </c>
      <c r="P356" t="s">
        <v>23</v>
      </c>
    </row>
    <row r="357" spans="1:16">
      <c r="A357" s="1" t="s">
        <v>16</v>
      </c>
      <c r="B357" t="s">
        <v>17</v>
      </c>
      <c r="C357">
        <v>59147</v>
      </c>
      <c r="D357">
        <v>0</v>
      </c>
      <c r="E357" t="s">
        <v>547</v>
      </c>
      <c r="F357">
        <v>3643060</v>
      </c>
      <c r="G357" t="s">
        <v>548</v>
      </c>
      <c r="H357" t="s">
        <v>31</v>
      </c>
      <c r="I357">
        <v>101530</v>
      </c>
      <c r="J357" s="2">
        <v>36160</v>
      </c>
      <c r="K357" t="s">
        <v>549</v>
      </c>
      <c r="L357" s="3">
        <v>103984.74</v>
      </c>
      <c r="M357">
        <v>5</v>
      </c>
      <c r="N357" t="s">
        <v>22</v>
      </c>
      <c r="P357" t="s">
        <v>23</v>
      </c>
    </row>
    <row r="358" spans="1:16">
      <c r="A358" s="1" t="s">
        <v>16</v>
      </c>
      <c r="B358" t="s">
        <v>17</v>
      </c>
      <c r="C358">
        <v>59231</v>
      </c>
      <c r="D358">
        <v>0</v>
      </c>
      <c r="E358" t="s">
        <v>550</v>
      </c>
      <c r="F358">
        <v>3643060</v>
      </c>
      <c r="G358" t="s">
        <v>548</v>
      </c>
      <c r="H358" t="s">
        <v>35</v>
      </c>
      <c r="I358">
        <v>101675</v>
      </c>
      <c r="J358" s="2">
        <v>36160</v>
      </c>
      <c r="K358" t="s">
        <v>549</v>
      </c>
      <c r="L358" s="3">
        <v>105071.67</v>
      </c>
      <c r="M358">
        <v>5</v>
      </c>
      <c r="N358" t="s">
        <v>22</v>
      </c>
      <c r="P358" t="s">
        <v>23</v>
      </c>
    </row>
    <row r="359" spans="1:16">
      <c r="A359" s="1" t="s">
        <v>16</v>
      </c>
      <c r="B359" t="s">
        <v>17</v>
      </c>
      <c r="C359">
        <v>59487</v>
      </c>
      <c r="D359">
        <v>0</v>
      </c>
      <c r="E359" t="s">
        <v>551</v>
      </c>
      <c r="F359">
        <v>3643060</v>
      </c>
      <c r="G359" t="s">
        <v>548</v>
      </c>
      <c r="H359" t="s">
        <v>49</v>
      </c>
      <c r="I359">
        <v>101566</v>
      </c>
      <c r="J359" s="2">
        <v>36160</v>
      </c>
      <c r="K359" t="s">
        <v>549</v>
      </c>
      <c r="L359" s="3">
        <v>112031.89</v>
      </c>
      <c r="M359">
        <v>14</v>
      </c>
      <c r="N359" t="s">
        <v>22</v>
      </c>
      <c r="P359" t="s">
        <v>23</v>
      </c>
    </row>
    <row r="360" spans="1:16">
      <c r="A360" s="1" t="s">
        <v>16</v>
      </c>
      <c r="B360" t="s">
        <v>17</v>
      </c>
      <c r="C360">
        <v>349065</v>
      </c>
      <c r="D360">
        <v>0</v>
      </c>
      <c r="E360" t="s">
        <v>552</v>
      </c>
      <c r="F360">
        <v>3643060</v>
      </c>
      <c r="G360" t="s">
        <v>548</v>
      </c>
      <c r="H360" t="s">
        <v>41</v>
      </c>
      <c r="I360">
        <v>101570</v>
      </c>
      <c r="J360" s="2">
        <v>36891</v>
      </c>
      <c r="K360" t="s">
        <v>553</v>
      </c>
      <c r="L360" s="3">
        <v>321519.26</v>
      </c>
      <c r="M360">
        <v>32</v>
      </c>
      <c r="N360" t="s">
        <v>22</v>
      </c>
      <c r="P360" t="s">
        <v>23</v>
      </c>
    </row>
    <row r="361" spans="1:16">
      <c r="A361" s="1" t="s">
        <v>16</v>
      </c>
      <c r="B361" t="s">
        <v>17</v>
      </c>
      <c r="C361">
        <v>1284788</v>
      </c>
      <c r="D361">
        <v>0</v>
      </c>
      <c r="E361" t="s">
        <v>554</v>
      </c>
      <c r="F361">
        <v>3643060</v>
      </c>
      <c r="G361" t="s">
        <v>548</v>
      </c>
      <c r="H361" t="s">
        <v>25</v>
      </c>
      <c r="I361">
        <v>101036</v>
      </c>
      <c r="J361" s="2">
        <v>39813</v>
      </c>
      <c r="K361" t="s">
        <v>555</v>
      </c>
      <c r="L361" s="3">
        <v>197869.3</v>
      </c>
      <c r="M361">
        <v>27</v>
      </c>
      <c r="N361" t="s">
        <v>22</v>
      </c>
      <c r="P361" t="s">
        <v>23</v>
      </c>
    </row>
    <row r="362" spans="1:16">
      <c r="A362" s="1" t="s">
        <v>16</v>
      </c>
      <c r="B362" t="s">
        <v>17</v>
      </c>
      <c r="C362">
        <v>2995005</v>
      </c>
      <c r="D362">
        <v>0</v>
      </c>
      <c r="E362" t="s">
        <v>556</v>
      </c>
      <c r="F362">
        <v>3643060</v>
      </c>
      <c r="G362" t="s">
        <v>548</v>
      </c>
      <c r="H362" t="s">
        <v>51</v>
      </c>
      <c r="I362">
        <v>101627</v>
      </c>
      <c r="J362" s="2">
        <v>42004</v>
      </c>
      <c r="K362" t="s">
        <v>549</v>
      </c>
      <c r="L362" s="3">
        <v>9710.0300000000007</v>
      </c>
      <c r="M362">
        <v>3</v>
      </c>
      <c r="N362" t="s">
        <v>22</v>
      </c>
      <c r="P362" t="s">
        <v>23</v>
      </c>
    </row>
    <row r="363" spans="1:16">
      <c r="A363" s="1" t="s">
        <v>16</v>
      </c>
      <c r="B363" t="s">
        <v>17</v>
      </c>
      <c r="C363">
        <v>3233805</v>
      </c>
      <c r="D363">
        <v>0</v>
      </c>
      <c r="E363" t="s">
        <v>557</v>
      </c>
      <c r="F363">
        <v>3643060</v>
      </c>
      <c r="G363" t="s">
        <v>548</v>
      </c>
      <c r="H363" t="s">
        <v>45</v>
      </c>
      <c r="I363" t="s">
        <v>558</v>
      </c>
      <c r="J363" s="2">
        <v>42369</v>
      </c>
      <c r="K363" t="s">
        <v>549</v>
      </c>
      <c r="L363" s="3">
        <v>69704.66</v>
      </c>
      <c r="M363">
        <v>6</v>
      </c>
      <c r="N363" t="s">
        <v>22</v>
      </c>
      <c r="P363" t="s">
        <v>23</v>
      </c>
    </row>
    <row r="364" spans="1:16">
      <c r="A364" s="1" t="s">
        <v>16</v>
      </c>
      <c r="B364" t="s">
        <v>17</v>
      </c>
      <c r="C364">
        <v>3301908</v>
      </c>
      <c r="D364">
        <v>0</v>
      </c>
      <c r="E364" t="s">
        <v>559</v>
      </c>
      <c r="F364">
        <v>3643060</v>
      </c>
      <c r="G364" t="s">
        <v>548</v>
      </c>
      <c r="H364" t="s">
        <v>29</v>
      </c>
      <c r="I364" t="s">
        <v>560</v>
      </c>
      <c r="J364" s="2">
        <v>43100</v>
      </c>
      <c r="K364" t="s">
        <v>549</v>
      </c>
      <c r="L364" s="3">
        <v>196265.69</v>
      </c>
      <c r="M364">
        <v>16</v>
      </c>
      <c r="N364" t="s">
        <v>22</v>
      </c>
      <c r="P364" t="s">
        <v>23</v>
      </c>
    </row>
    <row r="365" spans="1:16">
      <c r="A365" s="1" t="s">
        <v>16</v>
      </c>
      <c r="B365" t="s">
        <v>17</v>
      </c>
      <c r="C365">
        <v>3311001</v>
      </c>
      <c r="D365">
        <v>0</v>
      </c>
      <c r="E365" t="s">
        <v>561</v>
      </c>
      <c r="F365">
        <v>3643060</v>
      </c>
      <c r="G365" t="s">
        <v>548</v>
      </c>
      <c r="H365" t="s">
        <v>20</v>
      </c>
      <c r="I365" t="s">
        <v>562</v>
      </c>
      <c r="J365" s="2">
        <v>43465</v>
      </c>
      <c r="K365" t="s">
        <v>549</v>
      </c>
      <c r="L365" s="3">
        <v>256763.44</v>
      </c>
      <c r="M365">
        <v>35</v>
      </c>
      <c r="N365" t="s">
        <v>22</v>
      </c>
      <c r="P365" t="s">
        <v>23</v>
      </c>
    </row>
    <row r="366" spans="1:16">
      <c r="A366" s="1" t="s">
        <v>16</v>
      </c>
      <c r="B366" t="s">
        <v>17</v>
      </c>
      <c r="C366">
        <v>3311438</v>
      </c>
      <c r="D366">
        <v>0</v>
      </c>
      <c r="E366" t="s">
        <v>563</v>
      </c>
      <c r="F366">
        <v>3643060</v>
      </c>
      <c r="G366" t="s">
        <v>548</v>
      </c>
      <c r="H366" t="s">
        <v>53</v>
      </c>
      <c r="I366">
        <v>101652</v>
      </c>
      <c r="J366" s="2">
        <v>43465</v>
      </c>
      <c r="K366" t="s">
        <v>553</v>
      </c>
      <c r="L366" s="3">
        <v>64361.11</v>
      </c>
      <c r="M366">
        <v>5</v>
      </c>
      <c r="N366" t="s">
        <v>22</v>
      </c>
      <c r="P366" t="s">
        <v>23</v>
      </c>
    </row>
    <row r="367" spans="1:16">
      <c r="A367" s="1" t="s">
        <v>16</v>
      </c>
      <c r="B367" t="s">
        <v>17</v>
      </c>
      <c r="C367">
        <v>3315250</v>
      </c>
      <c r="D367">
        <v>0</v>
      </c>
      <c r="E367" t="s">
        <v>564</v>
      </c>
      <c r="F367">
        <v>3643060</v>
      </c>
      <c r="G367" t="s">
        <v>548</v>
      </c>
      <c r="H367" t="s">
        <v>33</v>
      </c>
      <c r="I367" t="s">
        <v>565</v>
      </c>
      <c r="J367" s="2">
        <v>43830</v>
      </c>
      <c r="K367" t="s">
        <v>549</v>
      </c>
      <c r="L367" s="3">
        <v>43443.7</v>
      </c>
      <c r="M367">
        <v>1</v>
      </c>
      <c r="N367" t="s">
        <v>22</v>
      </c>
      <c r="P367" t="s">
        <v>23</v>
      </c>
    </row>
    <row r="368" spans="1:16">
      <c r="A368" s="1" t="s">
        <v>16</v>
      </c>
      <c r="B368" t="s">
        <v>17</v>
      </c>
      <c r="C368">
        <v>3328368</v>
      </c>
      <c r="D368">
        <v>0</v>
      </c>
      <c r="E368" t="s">
        <v>566</v>
      </c>
      <c r="F368">
        <v>3643060</v>
      </c>
      <c r="G368" t="s">
        <v>548</v>
      </c>
      <c r="H368" t="s">
        <v>39</v>
      </c>
      <c r="I368" t="s">
        <v>567</v>
      </c>
      <c r="J368" s="2">
        <v>44196</v>
      </c>
      <c r="K368" t="s">
        <v>549</v>
      </c>
      <c r="L368" s="3">
        <v>125430.03</v>
      </c>
      <c r="M368">
        <v>9</v>
      </c>
      <c r="N368" t="s">
        <v>22</v>
      </c>
      <c r="P368" t="s">
        <v>23</v>
      </c>
    </row>
    <row r="369" spans="1:16">
      <c r="A369" s="1" t="s">
        <v>16</v>
      </c>
      <c r="B369" t="s">
        <v>17</v>
      </c>
      <c r="C369">
        <v>59488</v>
      </c>
      <c r="D369">
        <v>0</v>
      </c>
      <c r="E369" t="s">
        <v>568</v>
      </c>
      <c r="F369">
        <v>3643065</v>
      </c>
      <c r="G369" t="s">
        <v>569</v>
      </c>
      <c r="H369" t="s">
        <v>49</v>
      </c>
      <c r="I369">
        <v>101566</v>
      </c>
      <c r="J369" s="2">
        <v>36160</v>
      </c>
      <c r="K369" t="s">
        <v>570</v>
      </c>
      <c r="L369" s="3">
        <v>22158.959999999999</v>
      </c>
      <c r="M369">
        <v>10</v>
      </c>
      <c r="N369" t="s">
        <v>22</v>
      </c>
      <c r="P369" t="s">
        <v>23</v>
      </c>
    </row>
    <row r="370" spans="1:16">
      <c r="A370" s="1" t="s">
        <v>16</v>
      </c>
      <c r="B370" t="s">
        <v>17</v>
      </c>
      <c r="C370">
        <v>1552077</v>
      </c>
      <c r="D370">
        <v>0</v>
      </c>
      <c r="E370" t="s">
        <v>571</v>
      </c>
      <c r="F370">
        <v>3643065</v>
      </c>
      <c r="G370" t="s">
        <v>569</v>
      </c>
      <c r="H370" t="s">
        <v>20</v>
      </c>
      <c r="I370">
        <v>101556</v>
      </c>
      <c r="J370" s="2">
        <v>39447</v>
      </c>
      <c r="K370" t="s">
        <v>572</v>
      </c>
      <c r="L370" s="3">
        <v>285322.92</v>
      </c>
      <c r="M370">
        <v>15</v>
      </c>
      <c r="N370" t="s">
        <v>22</v>
      </c>
      <c r="P370" t="s">
        <v>23</v>
      </c>
    </row>
    <row r="371" spans="1:16">
      <c r="A371" s="1" t="s">
        <v>16</v>
      </c>
      <c r="B371" t="s">
        <v>17</v>
      </c>
      <c r="C371">
        <v>1722635</v>
      </c>
      <c r="D371">
        <v>0</v>
      </c>
      <c r="E371" t="s">
        <v>573</v>
      </c>
      <c r="F371">
        <v>3643065</v>
      </c>
      <c r="G371" t="s">
        <v>569</v>
      </c>
      <c r="H371" t="s">
        <v>31</v>
      </c>
      <c r="I371">
        <v>101530</v>
      </c>
      <c r="J371" s="2">
        <v>39813</v>
      </c>
      <c r="K371" t="s">
        <v>570</v>
      </c>
      <c r="L371" s="3">
        <v>322003.94</v>
      </c>
      <c r="M371">
        <v>16</v>
      </c>
      <c r="N371" t="s">
        <v>22</v>
      </c>
      <c r="P371" t="s">
        <v>23</v>
      </c>
    </row>
    <row r="372" spans="1:16">
      <c r="A372" s="1" t="s">
        <v>16</v>
      </c>
      <c r="B372" t="s">
        <v>17</v>
      </c>
      <c r="C372">
        <v>1746036</v>
      </c>
      <c r="D372">
        <v>0</v>
      </c>
      <c r="E372" t="s">
        <v>574</v>
      </c>
      <c r="F372">
        <v>3643065</v>
      </c>
      <c r="G372" t="s">
        <v>569</v>
      </c>
      <c r="H372" t="s">
        <v>51</v>
      </c>
      <c r="I372">
        <v>101627</v>
      </c>
      <c r="J372" s="2">
        <v>39813</v>
      </c>
      <c r="K372" t="s">
        <v>570</v>
      </c>
      <c r="L372" s="3">
        <v>3097.99</v>
      </c>
      <c r="M372">
        <v>2</v>
      </c>
      <c r="N372" t="s">
        <v>22</v>
      </c>
      <c r="P372" t="s">
        <v>23</v>
      </c>
    </row>
    <row r="373" spans="1:16">
      <c r="A373" s="1" t="s">
        <v>16</v>
      </c>
      <c r="B373" t="s">
        <v>17</v>
      </c>
      <c r="C373">
        <v>1921214</v>
      </c>
      <c r="D373">
        <v>0</v>
      </c>
      <c r="E373" t="s">
        <v>575</v>
      </c>
      <c r="F373">
        <v>3643065</v>
      </c>
      <c r="G373" t="s">
        <v>569</v>
      </c>
      <c r="H373" t="s">
        <v>45</v>
      </c>
      <c r="I373">
        <v>101574</v>
      </c>
      <c r="J373" s="2">
        <v>40178</v>
      </c>
      <c r="K373" t="s">
        <v>576</v>
      </c>
      <c r="L373" s="3">
        <v>7102.93</v>
      </c>
      <c r="M373">
        <v>3</v>
      </c>
      <c r="N373" t="s">
        <v>22</v>
      </c>
      <c r="P373" t="s">
        <v>23</v>
      </c>
    </row>
    <row r="374" spans="1:16">
      <c r="A374" s="1" t="s">
        <v>16</v>
      </c>
      <c r="B374" t="s">
        <v>17</v>
      </c>
      <c r="C374">
        <v>1988300</v>
      </c>
      <c r="D374">
        <v>0</v>
      </c>
      <c r="E374" t="s">
        <v>577</v>
      </c>
      <c r="F374">
        <v>3643065</v>
      </c>
      <c r="G374" t="s">
        <v>569</v>
      </c>
      <c r="H374" t="s">
        <v>29</v>
      </c>
      <c r="I374">
        <v>101678</v>
      </c>
      <c r="J374" s="2">
        <v>40543</v>
      </c>
      <c r="K374" t="s">
        <v>578</v>
      </c>
      <c r="L374" s="3">
        <v>117238.1</v>
      </c>
      <c r="M374">
        <v>10</v>
      </c>
      <c r="N374" t="s">
        <v>22</v>
      </c>
      <c r="P374" t="s">
        <v>23</v>
      </c>
    </row>
    <row r="375" spans="1:16">
      <c r="A375" s="1" t="s">
        <v>16</v>
      </c>
      <c r="B375" t="s">
        <v>17</v>
      </c>
      <c r="C375">
        <v>2118408</v>
      </c>
      <c r="D375">
        <v>0</v>
      </c>
      <c r="E375" t="s">
        <v>579</v>
      </c>
      <c r="F375">
        <v>3643065</v>
      </c>
      <c r="G375" t="s">
        <v>569</v>
      </c>
      <c r="H375" t="s">
        <v>35</v>
      </c>
      <c r="I375">
        <v>101675</v>
      </c>
      <c r="J375" s="2">
        <v>40908</v>
      </c>
      <c r="K375" t="s">
        <v>580</v>
      </c>
      <c r="L375">
        <v>1.67</v>
      </c>
      <c r="M375">
        <v>1</v>
      </c>
      <c r="N375" t="s">
        <v>22</v>
      </c>
      <c r="P375" t="s">
        <v>23</v>
      </c>
    </row>
    <row r="376" spans="1:16">
      <c r="A376" s="1" t="s">
        <v>16</v>
      </c>
      <c r="B376" t="s">
        <v>17</v>
      </c>
      <c r="C376">
        <v>2632817</v>
      </c>
      <c r="D376">
        <v>0</v>
      </c>
      <c r="E376" t="s">
        <v>581</v>
      </c>
      <c r="F376">
        <v>3643065</v>
      </c>
      <c r="G376" t="s">
        <v>569</v>
      </c>
      <c r="H376" t="s">
        <v>33</v>
      </c>
      <c r="I376">
        <v>101575</v>
      </c>
      <c r="J376" s="2">
        <v>41639</v>
      </c>
      <c r="K376" t="s">
        <v>578</v>
      </c>
      <c r="L376" s="3">
        <v>152216.54</v>
      </c>
      <c r="M376">
        <v>3</v>
      </c>
      <c r="N376" t="s">
        <v>22</v>
      </c>
      <c r="P376" t="s">
        <v>23</v>
      </c>
    </row>
    <row r="377" spans="1:16">
      <c r="A377" s="1" t="s">
        <v>16</v>
      </c>
      <c r="B377" t="s">
        <v>17</v>
      </c>
      <c r="C377">
        <v>2682502</v>
      </c>
      <c r="D377">
        <v>0</v>
      </c>
      <c r="E377" t="s">
        <v>582</v>
      </c>
      <c r="F377">
        <v>3643065</v>
      </c>
      <c r="G377" t="s">
        <v>569</v>
      </c>
      <c r="H377" t="s">
        <v>41</v>
      </c>
      <c r="I377">
        <v>101570</v>
      </c>
      <c r="J377" s="2">
        <v>41639</v>
      </c>
      <c r="K377" t="s">
        <v>578</v>
      </c>
      <c r="L377" s="3">
        <v>44477.33</v>
      </c>
      <c r="M377">
        <v>2</v>
      </c>
      <c r="N377" t="s">
        <v>22</v>
      </c>
      <c r="P377" t="s">
        <v>23</v>
      </c>
    </row>
    <row r="378" spans="1:16">
      <c r="A378" s="1" t="s">
        <v>16</v>
      </c>
      <c r="B378" t="s">
        <v>17</v>
      </c>
      <c r="C378">
        <v>3311439</v>
      </c>
      <c r="D378">
        <v>0</v>
      </c>
      <c r="E378" t="s">
        <v>583</v>
      </c>
      <c r="F378">
        <v>3643065</v>
      </c>
      <c r="G378" t="s">
        <v>569</v>
      </c>
      <c r="H378" t="s">
        <v>53</v>
      </c>
      <c r="I378">
        <v>101652</v>
      </c>
      <c r="J378" s="2">
        <v>43465</v>
      </c>
      <c r="K378" t="s">
        <v>584</v>
      </c>
      <c r="L378" s="3">
        <v>136514.51</v>
      </c>
      <c r="M378">
        <v>8</v>
      </c>
      <c r="N378" t="s">
        <v>22</v>
      </c>
      <c r="P378" t="s">
        <v>23</v>
      </c>
    </row>
    <row r="379" spans="1:16">
      <c r="A379" s="1" t="s">
        <v>16</v>
      </c>
      <c r="B379" t="s">
        <v>17</v>
      </c>
      <c r="C379">
        <v>3311956</v>
      </c>
      <c r="D379">
        <v>0</v>
      </c>
      <c r="E379" t="s">
        <v>585</v>
      </c>
      <c r="F379">
        <v>3643065</v>
      </c>
      <c r="G379" t="s">
        <v>569</v>
      </c>
      <c r="H379" t="s">
        <v>25</v>
      </c>
      <c r="I379">
        <v>101036</v>
      </c>
      <c r="J379" s="2">
        <v>43465</v>
      </c>
      <c r="K379" t="s">
        <v>570</v>
      </c>
      <c r="L379" s="3">
        <v>64743.89</v>
      </c>
      <c r="M379">
        <v>8</v>
      </c>
      <c r="N379" t="s">
        <v>22</v>
      </c>
      <c r="P379" t="s">
        <v>23</v>
      </c>
    </row>
    <row r="380" spans="1:16">
      <c r="A380" s="1" t="s">
        <v>16</v>
      </c>
      <c r="B380" t="s">
        <v>17</v>
      </c>
      <c r="C380">
        <v>3328987</v>
      </c>
      <c r="D380">
        <v>0</v>
      </c>
      <c r="E380" t="s">
        <v>586</v>
      </c>
      <c r="F380">
        <v>3643065</v>
      </c>
      <c r="G380" t="s">
        <v>569</v>
      </c>
      <c r="H380" t="s">
        <v>39</v>
      </c>
      <c r="I380" t="s">
        <v>587</v>
      </c>
      <c r="J380" s="2">
        <v>44196</v>
      </c>
      <c r="K380" t="s">
        <v>570</v>
      </c>
      <c r="L380" s="3">
        <v>22665.56</v>
      </c>
      <c r="M380">
        <v>2</v>
      </c>
      <c r="N380" t="s">
        <v>22</v>
      </c>
      <c r="P380" t="s">
        <v>23</v>
      </c>
    </row>
    <row r="381" spans="1:16">
      <c r="A381" s="1" t="s">
        <v>16</v>
      </c>
      <c r="B381" t="s">
        <v>17</v>
      </c>
      <c r="C381">
        <v>59148</v>
      </c>
      <c r="D381">
        <v>0</v>
      </c>
      <c r="E381" t="s">
        <v>588</v>
      </c>
      <c r="F381">
        <v>3643070</v>
      </c>
      <c r="G381" t="s">
        <v>589</v>
      </c>
      <c r="H381" t="s">
        <v>31</v>
      </c>
      <c r="I381">
        <v>101530</v>
      </c>
      <c r="J381" s="2">
        <v>36160</v>
      </c>
      <c r="K381" t="s">
        <v>590</v>
      </c>
      <c r="L381" s="3">
        <v>267668.77</v>
      </c>
      <c r="M381">
        <v>18</v>
      </c>
      <c r="N381" t="s">
        <v>22</v>
      </c>
      <c r="P381" t="s">
        <v>23</v>
      </c>
    </row>
    <row r="382" spans="1:16">
      <c r="A382" s="1" t="s">
        <v>16</v>
      </c>
      <c r="B382" t="s">
        <v>17</v>
      </c>
      <c r="C382">
        <v>59489</v>
      </c>
      <c r="D382">
        <v>0</v>
      </c>
      <c r="E382" t="s">
        <v>591</v>
      </c>
      <c r="F382">
        <v>3643070</v>
      </c>
      <c r="G382" t="s">
        <v>589</v>
      </c>
      <c r="H382" t="s">
        <v>49</v>
      </c>
      <c r="I382">
        <v>101566</v>
      </c>
      <c r="J382" s="2">
        <v>36160</v>
      </c>
      <c r="K382" t="s">
        <v>590</v>
      </c>
      <c r="L382" s="3">
        <v>152778.31</v>
      </c>
      <c r="M382">
        <v>11</v>
      </c>
      <c r="N382" t="s">
        <v>22</v>
      </c>
      <c r="P382" t="s">
        <v>23</v>
      </c>
    </row>
    <row r="383" spans="1:16">
      <c r="A383" s="1" t="s">
        <v>16</v>
      </c>
      <c r="B383" t="s">
        <v>17</v>
      </c>
      <c r="C383">
        <v>298652</v>
      </c>
      <c r="D383">
        <v>0</v>
      </c>
      <c r="E383" t="s">
        <v>592</v>
      </c>
      <c r="F383">
        <v>3643070</v>
      </c>
      <c r="G383" t="s">
        <v>589</v>
      </c>
      <c r="H383" t="s">
        <v>51</v>
      </c>
      <c r="I383">
        <v>101627</v>
      </c>
      <c r="J383" s="2">
        <v>37621</v>
      </c>
      <c r="K383" t="s">
        <v>593</v>
      </c>
      <c r="L383" s="3">
        <v>188075.97</v>
      </c>
      <c r="M383">
        <v>9</v>
      </c>
      <c r="N383" t="s">
        <v>22</v>
      </c>
      <c r="P383" t="s">
        <v>23</v>
      </c>
    </row>
    <row r="384" spans="1:16">
      <c r="A384" s="1" t="s">
        <v>16</v>
      </c>
      <c r="B384" t="s">
        <v>17</v>
      </c>
      <c r="C384">
        <v>626998</v>
      </c>
      <c r="D384">
        <v>0</v>
      </c>
      <c r="E384" t="s">
        <v>594</v>
      </c>
      <c r="F384">
        <v>3643070</v>
      </c>
      <c r="G384" t="s">
        <v>589</v>
      </c>
      <c r="H384" t="s">
        <v>25</v>
      </c>
      <c r="I384">
        <v>101557</v>
      </c>
      <c r="J384" s="2">
        <v>37621</v>
      </c>
      <c r="K384" t="s">
        <v>590</v>
      </c>
      <c r="L384" s="3">
        <v>389508.29</v>
      </c>
      <c r="M384">
        <v>25</v>
      </c>
      <c r="N384" t="s">
        <v>22</v>
      </c>
      <c r="P384" t="s">
        <v>23</v>
      </c>
    </row>
    <row r="385" spans="1:16">
      <c r="A385" s="1" t="s">
        <v>16</v>
      </c>
      <c r="B385" t="s">
        <v>17</v>
      </c>
      <c r="C385">
        <v>687867</v>
      </c>
      <c r="D385">
        <v>0</v>
      </c>
      <c r="E385" t="s">
        <v>595</v>
      </c>
      <c r="F385">
        <v>3643070</v>
      </c>
      <c r="G385" t="s">
        <v>589</v>
      </c>
      <c r="H385" t="s">
        <v>41</v>
      </c>
      <c r="I385">
        <v>101570</v>
      </c>
      <c r="J385" s="2">
        <v>37986</v>
      </c>
      <c r="K385" t="s">
        <v>590</v>
      </c>
      <c r="L385" s="3">
        <v>169816.38</v>
      </c>
      <c r="M385">
        <v>10</v>
      </c>
      <c r="N385" t="s">
        <v>22</v>
      </c>
      <c r="P385" t="s">
        <v>23</v>
      </c>
    </row>
    <row r="386" spans="1:16">
      <c r="A386" s="1" t="s">
        <v>16</v>
      </c>
      <c r="B386" t="s">
        <v>17</v>
      </c>
      <c r="C386">
        <v>1257823</v>
      </c>
      <c r="D386">
        <v>0</v>
      </c>
      <c r="E386" t="s">
        <v>596</v>
      </c>
      <c r="F386">
        <v>3643070</v>
      </c>
      <c r="G386" t="s">
        <v>589</v>
      </c>
      <c r="H386" t="s">
        <v>39</v>
      </c>
      <c r="I386">
        <v>101036</v>
      </c>
      <c r="J386" s="2">
        <v>38717</v>
      </c>
      <c r="K386" t="s">
        <v>597</v>
      </c>
      <c r="L386" s="3">
        <v>298466.46000000002</v>
      </c>
      <c r="M386">
        <v>12</v>
      </c>
      <c r="N386" t="s">
        <v>22</v>
      </c>
      <c r="P386" t="s">
        <v>23</v>
      </c>
    </row>
    <row r="387" spans="1:16">
      <c r="A387" s="1" t="s">
        <v>16</v>
      </c>
      <c r="B387" t="s">
        <v>17</v>
      </c>
      <c r="C387">
        <v>1709009</v>
      </c>
      <c r="D387">
        <v>0</v>
      </c>
      <c r="E387" t="s">
        <v>598</v>
      </c>
      <c r="F387">
        <v>3643070</v>
      </c>
      <c r="G387" t="s">
        <v>589</v>
      </c>
      <c r="H387" t="s">
        <v>20</v>
      </c>
      <c r="I387">
        <v>101556</v>
      </c>
      <c r="J387" s="2">
        <v>39813</v>
      </c>
      <c r="K387" t="s">
        <v>590</v>
      </c>
      <c r="L387" s="3">
        <v>469398.8</v>
      </c>
      <c r="M387">
        <v>22</v>
      </c>
      <c r="N387" t="s">
        <v>22</v>
      </c>
      <c r="P387" t="s">
        <v>23</v>
      </c>
    </row>
    <row r="388" spans="1:16">
      <c r="A388" s="1" t="s">
        <v>16</v>
      </c>
      <c r="B388" t="s">
        <v>17</v>
      </c>
      <c r="C388">
        <v>1835106</v>
      </c>
      <c r="D388">
        <v>0</v>
      </c>
      <c r="E388" t="s">
        <v>599</v>
      </c>
      <c r="F388">
        <v>3643070</v>
      </c>
      <c r="G388" t="s">
        <v>589</v>
      </c>
      <c r="H388" t="s">
        <v>29</v>
      </c>
      <c r="I388">
        <v>101678</v>
      </c>
      <c r="J388" s="2">
        <v>40178</v>
      </c>
      <c r="K388" t="s">
        <v>600</v>
      </c>
      <c r="L388" s="3">
        <v>248391.11</v>
      </c>
      <c r="M388">
        <v>16</v>
      </c>
      <c r="N388" t="s">
        <v>22</v>
      </c>
      <c r="P388" t="s">
        <v>23</v>
      </c>
    </row>
    <row r="389" spans="1:16">
      <c r="A389" s="1" t="s">
        <v>16</v>
      </c>
      <c r="B389" t="s">
        <v>17</v>
      </c>
      <c r="C389">
        <v>2118406</v>
      </c>
      <c r="D389">
        <v>0</v>
      </c>
      <c r="E389" t="s">
        <v>601</v>
      </c>
      <c r="F389">
        <v>3643070</v>
      </c>
      <c r="G389" t="s">
        <v>589</v>
      </c>
      <c r="H389" t="s">
        <v>35</v>
      </c>
      <c r="I389">
        <v>101675</v>
      </c>
      <c r="J389" s="2">
        <v>40908</v>
      </c>
      <c r="K389" t="s">
        <v>602</v>
      </c>
      <c r="L389" s="3">
        <v>290068.69</v>
      </c>
      <c r="M389">
        <v>13</v>
      </c>
      <c r="N389" t="s">
        <v>22</v>
      </c>
      <c r="P389" t="s">
        <v>23</v>
      </c>
    </row>
    <row r="390" spans="1:16">
      <c r="A390" s="1" t="s">
        <v>16</v>
      </c>
      <c r="B390" t="s">
        <v>17</v>
      </c>
      <c r="C390">
        <v>2814637</v>
      </c>
      <c r="D390">
        <v>0</v>
      </c>
      <c r="E390" t="s">
        <v>603</v>
      </c>
      <c r="F390">
        <v>3643070</v>
      </c>
      <c r="G390" t="s">
        <v>589</v>
      </c>
      <c r="H390" t="s">
        <v>45</v>
      </c>
      <c r="I390">
        <v>101574</v>
      </c>
      <c r="J390" s="2">
        <v>41676</v>
      </c>
      <c r="K390" t="s">
        <v>604</v>
      </c>
      <c r="L390" s="3">
        <v>252395.04</v>
      </c>
      <c r="M390">
        <v>10</v>
      </c>
      <c r="N390" t="s">
        <v>22</v>
      </c>
      <c r="P390" t="s">
        <v>23</v>
      </c>
    </row>
    <row r="391" spans="1:16">
      <c r="A391" s="1" t="s">
        <v>16</v>
      </c>
      <c r="B391" t="s">
        <v>17</v>
      </c>
      <c r="C391">
        <v>2995014</v>
      </c>
      <c r="D391">
        <v>0</v>
      </c>
      <c r="E391" t="s">
        <v>605</v>
      </c>
      <c r="F391">
        <v>3643070</v>
      </c>
      <c r="G391" t="s">
        <v>589</v>
      </c>
      <c r="H391" t="s">
        <v>33</v>
      </c>
      <c r="I391">
        <v>101036</v>
      </c>
      <c r="J391" s="2">
        <v>42004</v>
      </c>
      <c r="K391" t="s">
        <v>590</v>
      </c>
      <c r="L391" s="3">
        <v>60292.21</v>
      </c>
      <c r="M391">
        <v>2</v>
      </c>
      <c r="N391" t="s">
        <v>22</v>
      </c>
      <c r="P391" t="s">
        <v>23</v>
      </c>
    </row>
    <row r="392" spans="1:16">
      <c r="A392" s="1" t="s">
        <v>16</v>
      </c>
      <c r="B392" t="s">
        <v>17</v>
      </c>
      <c r="C392">
        <v>3311440</v>
      </c>
      <c r="D392">
        <v>0</v>
      </c>
      <c r="E392" t="s">
        <v>606</v>
      </c>
      <c r="F392">
        <v>3643070</v>
      </c>
      <c r="G392" t="s">
        <v>589</v>
      </c>
      <c r="H392" t="s">
        <v>53</v>
      </c>
      <c r="I392">
        <v>101652</v>
      </c>
      <c r="J392" s="2">
        <v>43465</v>
      </c>
      <c r="K392" t="s">
        <v>607</v>
      </c>
      <c r="L392" s="3">
        <v>146321.24</v>
      </c>
      <c r="M392">
        <v>7</v>
      </c>
      <c r="N392" t="s">
        <v>22</v>
      </c>
      <c r="P392" t="s">
        <v>23</v>
      </c>
    </row>
    <row r="393" spans="1:16">
      <c r="A393" s="1" t="s">
        <v>16</v>
      </c>
      <c r="B393" t="s">
        <v>17</v>
      </c>
      <c r="C393">
        <v>59149</v>
      </c>
      <c r="D393">
        <v>0</v>
      </c>
      <c r="E393" t="s">
        <v>608</v>
      </c>
      <c r="F393">
        <v>3643075</v>
      </c>
      <c r="G393" t="s">
        <v>609</v>
      </c>
      <c r="H393" t="s">
        <v>31</v>
      </c>
      <c r="I393">
        <v>101530</v>
      </c>
      <c r="J393" s="2">
        <v>36160</v>
      </c>
      <c r="K393" t="s">
        <v>610</v>
      </c>
      <c r="L393" s="3">
        <v>1623718.14</v>
      </c>
      <c r="M393">
        <v>34</v>
      </c>
      <c r="N393" t="s">
        <v>22</v>
      </c>
      <c r="P393" t="s">
        <v>23</v>
      </c>
    </row>
    <row r="394" spans="1:16">
      <c r="A394" s="1" t="s">
        <v>16</v>
      </c>
      <c r="B394" t="s">
        <v>17</v>
      </c>
      <c r="C394">
        <v>816537</v>
      </c>
      <c r="D394">
        <v>0</v>
      </c>
      <c r="E394" t="s">
        <v>611</v>
      </c>
      <c r="F394">
        <v>3643075</v>
      </c>
      <c r="G394" t="s">
        <v>609</v>
      </c>
      <c r="H394" t="s">
        <v>29</v>
      </c>
      <c r="I394">
        <v>101678</v>
      </c>
      <c r="J394" s="2">
        <v>40543</v>
      </c>
      <c r="K394" t="s">
        <v>612</v>
      </c>
      <c r="L394" s="3">
        <v>938149.99</v>
      </c>
      <c r="M394">
        <v>30</v>
      </c>
      <c r="N394" t="s">
        <v>22</v>
      </c>
      <c r="P394" t="s">
        <v>23</v>
      </c>
    </row>
    <row r="395" spans="1:16">
      <c r="A395" s="1" t="s">
        <v>16</v>
      </c>
      <c r="B395" t="s">
        <v>17</v>
      </c>
      <c r="C395">
        <v>1611176</v>
      </c>
      <c r="D395">
        <v>0</v>
      </c>
      <c r="E395" t="s">
        <v>613</v>
      </c>
      <c r="F395">
        <v>3643075</v>
      </c>
      <c r="G395" t="s">
        <v>609</v>
      </c>
      <c r="H395" t="s">
        <v>37</v>
      </c>
      <c r="I395">
        <v>101557</v>
      </c>
      <c r="J395" s="2">
        <v>39447</v>
      </c>
      <c r="K395" t="s">
        <v>610</v>
      </c>
      <c r="L395" s="3">
        <v>181613.29</v>
      </c>
      <c r="M395">
        <v>7</v>
      </c>
      <c r="N395" t="s">
        <v>22</v>
      </c>
      <c r="P395" t="s">
        <v>23</v>
      </c>
    </row>
    <row r="396" spans="1:16">
      <c r="A396" s="1" t="s">
        <v>16</v>
      </c>
      <c r="B396" t="s">
        <v>17</v>
      </c>
      <c r="C396">
        <v>1636311</v>
      </c>
      <c r="D396">
        <v>0</v>
      </c>
      <c r="E396" t="s">
        <v>614</v>
      </c>
      <c r="F396">
        <v>3643075</v>
      </c>
      <c r="G396" t="s">
        <v>609</v>
      </c>
      <c r="H396" t="s">
        <v>39</v>
      </c>
      <c r="I396">
        <v>101458</v>
      </c>
      <c r="J396" s="2">
        <v>39813</v>
      </c>
      <c r="K396" t="s">
        <v>615</v>
      </c>
      <c r="L396" s="3">
        <v>294473.67</v>
      </c>
      <c r="M396">
        <v>13</v>
      </c>
      <c r="N396" t="s">
        <v>22</v>
      </c>
      <c r="P396" t="s">
        <v>23</v>
      </c>
    </row>
    <row r="397" spans="1:16">
      <c r="A397" s="1" t="s">
        <v>16</v>
      </c>
      <c r="B397" t="s">
        <v>17</v>
      </c>
      <c r="C397">
        <v>2118407</v>
      </c>
      <c r="D397">
        <v>0</v>
      </c>
      <c r="E397" t="s">
        <v>616</v>
      </c>
      <c r="F397">
        <v>3643075</v>
      </c>
      <c r="G397" t="s">
        <v>609</v>
      </c>
      <c r="H397" t="s">
        <v>35</v>
      </c>
      <c r="I397">
        <v>101675</v>
      </c>
      <c r="J397" s="2">
        <v>40908</v>
      </c>
      <c r="K397" t="s">
        <v>617</v>
      </c>
      <c r="L397" s="3">
        <v>130436.44</v>
      </c>
      <c r="M397">
        <v>4</v>
      </c>
      <c r="N397" t="s">
        <v>22</v>
      </c>
      <c r="P397" t="s">
        <v>23</v>
      </c>
    </row>
    <row r="398" spans="1:16">
      <c r="A398" s="1" t="s">
        <v>16</v>
      </c>
      <c r="B398" t="s">
        <v>17</v>
      </c>
      <c r="C398">
        <v>2814930</v>
      </c>
      <c r="D398">
        <v>0</v>
      </c>
      <c r="E398" t="s">
        <v>618</v>
      </c>
      <c r="F398">
        <v>3643075</v>
      </c>
      <c r="G398" t="s">
        <v>609</v>
      </c>
      <c r="H398" t="s">
        <v>45</v>
      </c>
      <c r="I398">
        <v>101574</v>
      </c>
      <c r="J398" s="2">
        <v>42004</v>
      </c>
      <c r="K398" t="s">
        <v>619</v>
      </c>
      <c r="L398" s="3">
        <v>409831.39</v>
      </c>
      <c r="M398">
        <v>26</v>
      </c>
      <c r="N398" t="s">
        <v>22</v>
      </c>
      <c r="P398" t="s">
        <v>23</v>
      </c>
    </row>
    <row r="399" spans="1:16">
      <c r="A399" s="1" t="s">
        <v>16</v>
      </c>
      <c r="B399" t="s">
        <v>17</v>
      </c>
      <c r="C399">
        <v>3138223</v>
      </c>
      <c r="D399">
        <v>0</v>
      </c>
      <c r="E399" t="s">
        <v>620</v>
      </c>
      <c r="F399">
        <v>3643075</v>
      </c>
      <c r="G399" t="s">
        <v>609</v>
      </c>
      <c r="H399" t="s">
        <v>20</v>
      </c>
      <c r="I399" t="s">
        <v>621</v>
      </c>
      <c r="J399" s="2">
        <v>42369</v>
      </c>
      <c r="K399" t="s">
        <v>610</v>
      </c>
      <c r="L399" s="3">
        <v>1452971.32</v>
      </c>
      <c r="M399">
        <v>48</v>
      </c>
      <c r="N399" t="s">
        <v>22</v>
      </c>
      <c r="P399" t="s">
        <v>23</v>
      </c>
    </row>
    <row r="400" spans="1:16">
      <c r="A400" s="1" t="s">
        <v>16</v>
      </c>
      <c r="B400" t="s">
        <v>17</v>
      </c>
      <c r="C400">
        <v>3275145</v>
      </c>
      <c r="D400">
        <v>0</v>
      </c>
      <c r="E400" t="s">
        <v>622</v>
      </c>
      <c r="F400">
        <v>3643075</v>
      </c>
      <c r="G400" t="s">
        <v>609</v>
      </c>
      <c r="H400" t="s">
        <v>49</v>
      </c>
      <c r="I400" t="s">
        <v>623</v>
      </c>
      <c r="J400" s="2">
        <v>42735</v>
      </c>
      <c r="K400" t="s">
        <v>610</v>
      </c>
      <c r="L400" s="3">
        <v>227747.7</v>
      </c>
      <c r="M400">
        <v>9</v>
      </c>
      <c r="N400" t="s">
        <v>22</v>
      </c>
      <c r="P400" t="s">
        <v>23</v>
      </c>
    </row>
    <row r="401" spans="1:16">
      <c r="A401" s="1" t="s">
        <v>16</v>
      </c>
      <c r="B401" t="s">
        <v>17</v>
      </c>
      <c r="C401">
        <v>3290511</v>
      </c>
      <c r="D401">
        <v>0</v>
      </c>
      <c r="E401" t="s">
        <v>624</v>
      </c>
      <c r="F401">
        <v>3643075</v>
      </c>
      <c r="G401" t="s">
        <v>609</v>
      </c>
      <c r="H401" t="s">
        <v>33</v>
      </c>
      <c r="I401" t="s">
        <v>565</v>
      </c>
      <c r="J401" s="2">
        <v>42735</v>
      </c>
      <c r="K401" t="s">
        <v>610</v>
      </c>
      <c r="L401" s="3">
        <v>55541.93</v>
      </c>
      <c r="M401">
        <v>2</v>
      </c>
      <c r="N401" t="s">
        <v>22</v>
      </c>
      <c r="P401" t="s">
        <v>23</v>
      </c>
    </row>
    <row r="402" spans="1:16">
      <c r="A402" s="1" t="s">
        <v>16</v>
      </c>
      <c r="B402" t="s">
        <v>17</v>
      </c>
      <c r="C402">
        <v>3290912</v>
      </c>
      <c r="D402">
        <v>0</v>
      </c>
      <c r="E402" t="s">
        <v>625</v>
      </c>
      <c r="F402">
        <v>3643075</v>
      </c>
      <c r="G402" t="s">
        <v>609</v>
      </c>
      <c r="H402" t="s">
        <v>41</v>
      </c>
      <c r="I402" t="s">
        <v>626</v>
      </c>
      <c r="J402" s="2">
        <v>42735</v>
      </c>
      <c r="K402" t="s">
        <v>610</v>
      </c>
      <c r="L402" s="3">
        <v>387588.78</v>
      </c>
      <c r="M402">
        <v>25</v>
      </c>
      <c r="N402" t="s">
        <v>22</v>
      </c>
      <c r="P402" t="s">
        <v>23</v>
      </c>
    </row>
    <row r="403" spans="1:16">
      <c r="A403" s="1" t="s">
        <v>16</v>
      </c>
      <c r="B403" t="s">
        <v>17</v>
      </c>
      <c r="C403">
        <v>3293259</v>
      </c>
      <c r="D403">
        <v>0</v>
      </c>
      <c r="E403" t="s">
        <v>627</v>
      </c>
      <c r="F403">
        <v>3643075</v>
      </c>
      <c r="G403" t="s">
        <v>609</v>
      </c>
      <c r="H403" t="s">
        <v>25</v>
      </c>
      <c r="I403" t="s">
        <v>628</v>
      </c>
      <c r="J403" s="2">
        <v>43100</v>
      </c>
      <c r="K403" t="s">
        <v>610</v>
      </c>
      <c r="L403" s="3">
        <v>135920.53</v>
      </c>
      <c r="M403">
        <v>5</v>
      </c>
      <c r="N403" t="s">
        <v>22</v>
      </c>
      <c r="P403" t="s">
        <v>23</v>
      </c>
    </row>
    <row r="404" spans="1:16">
      <c r="A404" s="1" t="s">
        <v>16</v>
      </c>
      <c r="B404" t="s">
        <v>17</v>
      </c>
      <c r="C404">
        <v>3311441</v>
      </c>
      <c r="D404">
        <v>0</v>
      </c>
      <c r="E404" t="s">
        <v>629</v>
      </c>
      <c r="F404">
        <v>3643075</v>
      </c>
      <c r="G404" t="s">
        <v>609</v>
      </c>
      <c r="H404" t="s">
        <v>53</v>
      </c>
      <c r="I404">
        <v>101652</v>
      </c>
      <c r="J404" s="2">
        <v>43465</v>
      </c>
      <c r="K404" t="s">
        <v>610</v>
      </c>
      <c r="L404" s="3">
        <v>806017.06</v>
      </c>
      <c r="M404">
        <v>14</v>
      </c>
      <c r="N404" t="s">
        <v>22</v>
      </c>
      <c r="P404" t="s">
        <v>23</v>
      </c>
    </row>
    <row r="405" spans="1:16">
      <c r="A405" s="1" t="s">
        <v>16</v>
      </c>
      <c r="B405" t="s">
        <v>17</v>
      </c>
      <c r="C405">
        <v>3317077</v>
      </c>
      <c r="D405">
        <v>0</v>
      </c>
      <c r="E405" t="s">
        <v>630</v>
      </c>
      <c r="F405">
        <v>3643075</v>
      </c>
      <c r="G405" t="s">
        <v>609</v>
      </c>
      <c r="H405" t="s">
        <v>51</v>
      </c>
      <c r="I405" t="s">
        <v>631</v>
      </c>
      <c r="J405" s="2">
        <v>43830</v>
      </c>
      <c r="K405" t="s">
        <v>610</v>
      </c>
      <c r="L405" s="3">
        <v>15557.07</v>
      </c>
      <c r="M405">
        <v>2</v>
      </c>
      <c r="N405" t="s">
        <v>22</v>
      </c>
      <c r="P405" t="s">
        <v>23</v>
      </c>
    </row>
    <row r="406" spans="1:16">
      <c r="A406" s="1" t="s">
        <v>16</v>
      </c>
      <c r="B406" t="s">
        <v>17</v>
      </c>
      <c r="C406">
        <v>2865344</v>
      </c>
      <c r="D406">
        <v>0</v>
      </c>
      <c r="E406" t="s">
        <v>632</v>
      </c>
      <c r="F406">
        <v>3643080</v>
      </c>
      <c r="G406" t="s">
        <v>633</v>
      </c>
      <c r="H406" t="s">
        <v>33</v>
      </c>
      <c r="I406">
        <v>101575</v>
      </c>
      <c r="J406" s="2">
        <v>42004</v>
      </c>
      <c r="K406" t="s">
        <v>634</v>
      </c>
      <c r="L406">
        <v>168.5</v>
      </c>
      <c r="M406">
        <v>2</v>
      </c>
      <c r="N406" t="s">
        <v>22</v>
      </c>
      <c r="P406" t="s">
        <v>23</v>
      </c>
    </row>
    <row r="407" spans="1:16">
      <c r="A407" s="1" t="s">
        <v>16</v>
      </c>
      <c r="B407" t="s">
        <v>17</v>
      </c>
      <c r="C407">
        <v>3031663</v>
      </c>
      <c r="D407">
        <v>0</v>
      </c>
      <c r="E407" t="s">
        <v>635</v>
      </c>
      <c r="F407">
        <v>3643080</v>
      </c>
      <c r="G407" t="s">
        <v>633</v>
      </c>
      <c r="H407" t="s">
        <v>29</v>
      </c>
      <c r="I407" t="s">
        <v>636</v>
      </c>
      <c r="J407" s="2">
        <v>42369</v>
      </c>
      <c r="K407" t="s">
        <v>637</v>
      </c>
      <c r="L407" s="3">
        <v>17203.66</v>
      </c>
      <c r="M407">
        <v>2</v>
      </c>
      <c r="N407" t="s">
        <v>22</v>
      </c>
      <c r="P407" t="s">
        <v>23</v>
      </c>
    </row>
    <row r="408" spans="1:16">
      <c r="A408" s="1" t="s">
        <v>16</v>
      </c>
      <c r="B408" t="s">
        <v>17</v>
      </c>
      <c r="C408">
        <v>3251839</v>
      </c>
      <c r="D408">
        <v>0</v>
      </c>
      <c r="E408" t="s">
        <v>638</v>
      </c>
      <c r="F408">
        <v>3643080</v>
      </c>
      <c r="G408" t="s">
        <v>633</v>
      </c>
      <c r="H408" t="s">
        <v>35</v>
      </c>
      <c r="I408" t="s">
        <v>639</v>
      </c>
      <c r="J408" s="2">
        <v>42369</v>
      </c>
      <c r="K408" t="s">
        <v>637</v>
      </c>
      <c r="L408" s="3">
        <v>30387.94</v>
      </c>
      <c r="M408">
        <v>2</v>
      </c>
      <c r="N408" t="s">
        <v>22</v>
      </c>
      <c r="P408" t="s">
        <v>23</v>
      </c>
    </row>
    <row r="409" spans="1:16">
      <c r="A409" s="1" t="s">
        <v>16</v>
      </c>
      <c r="B409" t="s">
        <v>17</v>
      </c>
      <c r="C409">
        <v>3311442</v>
      </c>
      <c r="D409">
        <v>0</v>
      </c>
      <c r="E409" t="s">
        <v>640</v>
      </c>
      <c r="F409">
        <v>3643080</v>
      </c>
      <c r="G409" t="s">
        <v>633</v>
      </c>
      <c r="H409" t="s">
        <v>53</v>
      </c>
      <c r="I409">
        <v>101652</v>
      </c>
      <c r="J409" s="2">
        <v>43465</v>
      </c>
      <c r="K409" t="s">
        <v>637</v>
      </c>
      <c r="L409" s="3">
        <v>21860.400000000001</v>
      </c>
      <c r="M409">
        <v>1</v>
      </c>
      <c r="N409" t="s">
        <v>22</v>
      </c>
      <c r="P409" t="s">
        <v>23</v>
      </c>
    </row>
    <row r="410" spans="1:16">
      <c r="A410" s="1" t="s">
        <v>16</v>
      </c>
      <c r="B410" t="s">
        <v>17</v>
      </c>
      <c r="C410">
        <v>3311955</v>
      </c>
      <c r="D410">
        <v>0</v>
      </c>
      <c r="E410" t="s">
        <v>641</v>
      </c>
      <c r="F410">
        <v>3643080</v>
      </c>
      <c r="G410" t="s">
        <v>633</v>
      </c>
      <c r="H410" t="s">
        <v>25</v>
      </c>
      <c r="I410">
        <v>101036</v>
      </c>
      <c r="J410" s="2">
        <v>43465</v>
      </c>
      <c r="K410" t="s">
        <v>637</v>
      </c>
      <c r="L410" s="3">
        <v>15668.41</v>
      </c>
      <c r="M410">
        <v>1</v>
      </c>
      <c r="N410" t="s">
        <v>22</v>
      </c>
      <c r="P410" t="s">
        <v>23</v>
      </c>
    </row>
    <row r="411" spans="1:16">
      <c r="A411" s="1" t="s">
        <v>16</v>
      </c>
      <c r="B411" t="s">
        <v>17</v>
      </c>
      <c r="C411">
        <v>3311966</v>
      </c>
      <c r="D411">
        <v>0</v>
      </c>
      <c r="E411" t="s">
        <v>642</v>
      </c>
      <c r="F411">
        <v>3643080</v>
      </c>
      <c r="G411" t="s">
        <v>633</v>
      </c>
      <c r="H411" t="s">
        <v>49</v>
      </c>
      <c r="I411">
        <v>101566</v>
      </c>
      <c r="J411" s="2">
        <v>43465</v>
      </c>
      <c r="K411" t="s">
        <v>637</v>
      </c>
      <c r="L411" s="3">
        <v>7704.85</v>
      </c>
      <c r="M411">
        <v>1</v>
      </c>
      <c r="N411" t="s">
        <v>22</v>
      </c>
      <c r="P411" t="s">
        <v>23</v>
      </c>
    </row>
    <row r="412" spans="1:16">
      <c r="A412" s="1" t="s">
        <v>16</v>
      </c>
      <c r="B412" t="s">
        <v>17</v>
      </c>
      <c r="C412">
        <v>3311982</v>
      </c>
      <c r="D412">
        <v>0</v>
      </c>
      <c r="E412" t="s">
        <v>643</v>
      </c>
      <c r="F412">
        <v>3643080</v>
      </c>
      <c r="G412" t="s">
        <v>633</v>
      </c>
      <c r="H412" t="s">
        <v>45</v>
      </c>
      <c r="I412">
        <v>101574</v>
      </c>
      <c r="J412" s="2">
        <v>43465</v>
      </c>
      <c r="K412" t="s">
        <v>637</v>
      </c>
      <c r="L412" s="3">
        <v>11006.13</v>
      </c>
      <c r="M412">
        <v>1</v>
      </c>
      <c r="N412" t="s">
        <v>22</v>
      </c>
      <c r="P412" t="s">
        <v>23</v>
      </c>
    </row>
    <row r="413" spans="1:16">
      <c r="A413" s="1" t="s">
        <v>16</v>
      </c>
      <c r="B413" t="s">
        <v>17</v>
      </c>
      <c r="C413">
        <v>3328367</v>
      </c>
      <c r="D413">
        <v>0</v>
      </c>
      <c r="E413" t="s">
        <v>644</v>
      </c>
      <c r="F413">
        <v>3643080</v>
      </c>
      <c r="G413" t="s">
        <v>633</v>
      </c>
      <c r="H413" t="s">
        <v>39</v>
      </c>
      <c r="I413" t="s">
        <v>567</v>
      </c>
      <c r="J413" s="2">
        <v>44196</v>
      </c>
      <c r="K413" t="s">
        <v>637</v>
      </c>
      <c r="L413" s="3">
        <v>591039.57999999996</v>
      </c>
      <c r="M413">
        <v>6</v>
      </c>
      <c r="N413" t="s">
        <v>22</v>
      </c>
      <c r="P413" t="s">
        <v>23</v>
      </c>
    </row>
    <row r="414" spans="1:16">
      <c r="A414" s="1" t="s">
        <v>16</v>
      </c>
      <c r="B414" t="s">
        <v>17</v>
      </c>
      <c r="C414">
        <v>59150</v>
      </c>
      <c r="D414">
        <v>0</v>
      </c>
      <c r="E414" t="s">
        <v>645</v>
      </c>
      <c r="F414">
        <v>3643085</v>
      </c>
      <c r="G414" t="s">
        <v>646</v>
      </c>
      <c r="H414" t="s">
        <v>31</v>
      </c>
      <c r="I414">
        <v>101530</v>
      </c>
      <c r="J414" s="2">
        <v>36160</v>
      </c>
      <c r="K414" t="s">
        <v>647</v>
      </c>
      <c r="L414" s="3">
        <v>11565</v>
      </c>
      <c r="M414">
        <v>1</v>
      </c>
      <c r="N414" t="s">
        <v>22</v>
      </c>
      <c r="P414" t="s">
        <v>23</v>
      </c>
    </row>
    <row r="415" spans="1:16">
      <c r="A415" s="1" t="s">
        <v>16</v>
      </c>
      <c r="B415" t="s">
        <v>17</v>
      </c>
      <c r="C415">
        <v>298653</v>
      </c>
      <c r="D415">
        <v>0</v>
      </c>
      <c r="E415" t="s">
        <v>648</v>
      </c>
      <c r="F415">
        <v>3643085</v>
      </c>
      <c r="G415" t="s">
        <v>646</v>
      </c>
      <c r="H415" t="s">
        <v>51</v>
      </c>
      <c r="I415">
        <v>101627</v>
      </c>
      <c r="J415" s="2">
        <v>37621</v>
      </c>
      <c r="K415" t="s">
        <v>649</v>
      </c>
      <c r="L415" s="3">
        <v>18260.03</v>
      </c>
      <c r="M415">
        <v>2</v>
      </c>
      <c r="N415" t="s">
        <v>22</v>
      </c>
      <c r="P415" t="s">
        <v>23</v>
      </c>
    </row>
    <row r="416" spans="1:16">
      <c r="A416" s="1" t="s">
        <v>16</v>
      </c>
      <c r="B416" t="s">
        <v>17</v>
      </c>
      <c r="C416">
        <v>687868</v>
      </c>
      <c r="D416">
        <v>0</v>
      </c>
      <c r="E416" t="s">
        <v>650</v>
      </c>
      <c r="F416">
        <v>3643085</v>
      </c>
      <c r="G416" t="s">
        <v>646</v>
      </c>
      <c r="H416" t="s">
        <v>41</v>
      </c>
      <c r="I416">
        <v>101570</v>
      </c>
      <c r="J416" s="2">
        <v>37986</v>
      </c>
      <c r="K416" t="s">
        <v>647</v>
      </c>
      <c r="L416" s="3">
        <v>10378.43</v>
      </c>
      <c r="M416">
        <v>2</v>
      </c>
      <c r="N416" t="s">
        <v>22</v>
      </c>
      <c r="P416" t="s">
        <v>23</v>
      </c>
    </row>
    <row r="417" spans="1:16">
      <c r="A417" s="1" t="s">
        <v>16</v>
      </c>
      <c r="B417" t="s">
        <v>17</v>
      </c>
      <c r="C417">
        <v>2995008</v>
      </c>
      <c r="D417">
        <v>0</v>
      </c>
      <c r="E417" t="s">
        <v>651</v>
      </c>
      <c r="F417">
        <v>3643085</v>
      </c>
      <c r="G417" t="s">
        <v>646</v>
      </c>
      <c r="H417" t="s">
        <v>20</v>
      </c>
      <c r="I417">
        <v>101556</v>
      </c>
      <c r="J417" s="2">
        <v>42004</v>
      </c>
      <c r="K417" t="s">
        <v>647</v>
      </c>
      <c r="L417" s="3">
        <v>83581.919999999998</v>
      </c>
      <c r="M417">
        <v>2</v>
      </c>
      <c r="N417" t="s">
        <v>22</v>
      </c>
      <c r="P417" t="s">
        <v>23</v>
      </c>
    </row>
    <row r="418" spans="1:16">
      <c r="A418" s="1" t="s">
        <v>16</v>
      </c>
      <c r="B418" t="s">
        <v>17</v>
      </c>
      <c r="C418">
        <v>3311443</v>
      </c>
      <c r="D418">
        <v>0</v>
      </c>
      <c r="E418" t="s">
        <v>652</v>
      </c>
      <c r="F418">
        <v>3643085</v>
      </c>
      <c r="G418" t="s">
        <v>646</v>
      </c>
      <c r="H418" t="s">
        <v>53</v>
      </c>
      <c r="I418">
        <v>101652</v>
      </c>
      <c r="J418" s="2">
        <v>43465</v>
      </c>
      <c r="K418" t="s">
        <v>647</v>
      </c>
      <c r="L418" s="3">
        <v>55854.85</v>
      </c>
      <c r="M418">
        <v>2</v>
      </c>
      <c r="N418" t="s">
        <v>22</v>
      </c>
      <c r="P418" t="s">
        <v>23</v>
      </c>
    </row>
    <row r="419" spans="1:16">
      <c r="A419" s="1" t="s">
        <v>16</v>
      </c>
      <c r="B419" t="s">
        <v>17</v>
      </c>
      <c r="C419">
        <v>59448</v>
      </c>
      <c r="D419">
        <v>0</v>
      </c>
      <c r="E419" t="s">
        <v>653</v>
      </c>
      <c r="F419">
        <v>3643090</v>
      </c>
      <c r="G419" t="s">
        <v>654</v>
      </c>
      <c r="H419" t="s">
        <v>45</v>
      </c>
      <c r="I419">
        <v>101574</v>
      </c>
      <c r="J419" s="2">
        <v>36160</v>
      </c>
      <c r="K419" t="s">
        <v>655</v>
      </c>
      <c r="L419" s="3">
        <v>95034.45</v>
      </c>
      <c r="M419">
        <v>2</v>
      </c>
      <c r="N419" t="s">
        <v>22</v>
      </c>
      <c r="P419" t="s">
        <v>23</v>
      </c>
    </row>
    <row r="420" spans="1:16">
      <c r="A420" s="1" t="s">
        <v>16</v>
      </c>
      <c r="B420" t="s">
        <v>17</v>
      </c>
      <c r="C420">
        <v>298577</v>
      </c>
      <c r="D420">
        <v>0</v>
      </c>
      <c r="E420" t="s">
        <v>656</v>
      </c>
      <c r="F420">
        <v>3643090</v>
      </c>
      <c r="G420" t="s">
        <v>654</v>
      </c>
      <c r="H420" t="s">
        <v>39</v>
      </c>
      <c r="I420">
        <v>101458</v>
      </c>
      <c r="J420" s="2">
        <v>37621</v>
      </c>
      <c r="K420" t="s">
        <v>655</v>
      </c>
      <c r="L420" s="3">
        <v>51793.71</v>
      </c>
      <c r="M420">
        <v>5</v>
      </c>
      <c r="N420" t="s">
        <v>22</v>
      </c>
      <c r="P420" t="s">
        <v>23</v>
      </c>
    </row>
    <row r="421" spans="1:16">
      <c r="A421" s="1" t="s">
        <v>16</v>
      </c>
      <c r="B421" t="s">
        <v>17</v>
      </c>
      <c r="C421">
        <v>2773499</v>
      </c>
      <c r="D421">
        <v>0</v>
      </c>
      <c r="E421" t="s">
        <v>657</v>
      </c>
      <c r="F421">
        <v>3643090</v>
      </c>
      <c r="G421" t="s">
        <v>654</v>
      </c>
      <c r="H421" t="s">
        <v>29</v>
      </c>
      <c r="I421">
        <v>101678</v>
      </c>
      <c r="J421" s="2">
        <v>41639</v>
      </c>
      <c r="K421" t="s">
        <v>658</v>
      </c>
      <c r="L421" s="3">
        <v>104812.06</v>
      </c>
      <c r="M421">
        <v>4</v>
      </c>
      <c r="N421" t="s">
        <v>22</v>
      </c>
      <c r="P421" t="s">
        <v>23</v>
      </c>
    </row>
    <row r="422" spans="1:16">
      <c r="A422" s="1" t="s">
        <v>16</v>
      </c>
      <c r="B422" t="s">
        <v>17</v>
      </c>
      <c r="C422">
        <v>59151</v>
      </c>
      <c r="D422">
        <v>0</v>
      </c>
      <c r="E422" t="s">
        <v>659</v>
      </c>
      <c r="F422">
        <v>3643100</v>
      </c>
      <c r="G422" t="s">
        <v>660</v>
      </c>
      <c r="H422" t="s">
        <v>31</v>
      </c>
      <c r="I422">
        <v>101530</v>
      </c>
      <c r="J422" s="2">
        <v>36160</v>
      </c>
      <c r="K422" t="s">
        <v>661</v>
      </c>
      <c r="L422" s="3">
        <v>13960.34</v>
      </c>
      <c r="M422">
        <v>1</v>
      </c>
      <c r="N422" t="s">
        <v>22</v>
      </c>
      <c r="P422" t="s">
        <v>23</v>
      </c>
    </row>
    <row r="423" spans="1:16">
      <c r="A423" s="1" t="s">
        <v>16</v>
      </c>
      <c r="B423" t="s">
        <v>17</v>
      </c>
      <c r="C423">
        <v>3061541</v>
      </c>
      <c r="D423">
        <v>0</v>
      </c>
      <c r="E423" t="s">
        <v>662</v>
      </c>
      <c r="F423">
        <v>3643100</v>
      </c>
      <c r="G423" t="s">
        <v>660</v>
      </c>
      <c r="H423" t="s">
        <v>25</v>
      </c>
      <c r="I423" t="s">
        <v>221</v>
      </c>
      <c r="J423" s="2">
        <v>42369</v>
      </c>
      <c r="K423" t="s">
        <v>661</v>
      </c>
      <c r="L423" s="3">
        <v>88659.02</v>
      </c>
      <c r="M423">
        <v>2</v>
      </c>
      <c r="N423" t="s">
        <v>22</v>
      </c>
      <c r="P423" t="s">
        <v>23</v>
      </c>
    </row>
    <row r="424" spans="1:16">
      <c r="A424" s="1" t="s">
        <v>16</v>
      </c>
      <c r="B424" t="s">
        <v>17</v>
      </c>
      <c r="C424">
        <v>3330390</v>
      </c>
      <c r="D424">
        <v>0</v>
      </c>
      <c r="E424" t="s">
        <v>663</v>
      </c>
      <c r="F424">
        <v>3643100</v>
      </c>
      <c r="G424" t="s">
        <v>660</v>
      </c>
      <c r="H424" t="s">
        <v>20</v>
      </c>
      <c r="I424" t="s">
        <v>567</v>
      </c>
      <c r="J424" s="2">
        <v>44196</v>
      </c>
      <c r="K424" t="s">
        <v>661</v>
      </c>
      <c r="L424" s="3">
        <v>34972.370000000003</v>
      </c>
      <c r="M424">
        <v>2</v>
      </c>
      <c r="N424" t="s">
        <v>22</v>
      </c>
      <c r="P424" t="s">
        <v>23</v>
      </c>
    </row>
    <row r="425" spans="1:16">
      <c r="A425" s="1" t="s">
        <v>16</v>
      </c>
      <c r="B425" t="s">
        <v>17</v>
      </c>
      <c r="C425">
        <v>3337210</v>
      </c>
      <c r="D425">
        <v>0</v>
      </c>
      <c r="E425" t="s">
        <v>664</v>
      </c>
      <c r="F425">
        <v>3643100</v>
      </c>
      <c r="G425" t="s">
        <v>660</v>
      </c>
      <c r="H425" t="s">
        <v>53</v>
      </c>
      <c r="I425" t="s">
        <v>558</v>
      </c>
      <c r="J425" s="2">
        <v>44561</v>
      </c>
      <c r="K425" t="s">
        <v>661</v>
      </c>
      <c r="L425" s="3">
        <v>200757.04</v>
      </c>
      <c r="M425">
        <v>2</v>
      </c>
      <c r="N425" t="s">
        <v>22</v>
      </c>
      <c r="P425" t="s">
        <v>23</v>
      </c>
    </row>
    <row r="426" spans="1:16">
      <c r="A426" s="1" t="s">
        <v>16</v>
      </c>
      <c r="B426" t="s">
        <v>17</v>
      </c>
      <c r="C426">
        <v>3311444</v>
      </c>
      <c r="D426">
        <v>0</v>
      </c>
      <c r="E426" t="s">
        <v>665</v>
      </c>
      <c r="F426">
        <v>3643105</v>
      </c>
      <c r="G426" t="s">
        <v>666</v>
      </c>
      <c r="H426" t="s">
        <v>53</v>
      </c>
      <c r="I426">
        <v>101652</v>
      </c>
      <c r="J426" s="2">
        <v>43465</v>
      </c>
      <c r="K426" t="s">
        <v>667</v>
      </c>
      <c r="L426" s="3">
        <v>69068.97</v>
      </c>
      <c r="M426">
        <v>2</v>
      </c>
      <c r="N426" t="s">
        <v>22</v>
      </c>
      <c r="P426" t="s">
        <v>23</v>
      </c>
    </row>
    <row r="427" spans="1:16">
      <c r="A427" s="1" t="s">
        <v>16</v>
      </c>
      <c r="B427" t="s">
        <v>17</v>
      </c>
      <c r="C427">
        <v>510216</v>
      </c>
      <c r="D427">
        <v>0</v>
      </c>
      <c r="E427" t="s">
        <v>668</v>
      </c>
      <c r="F427">
        <v>3643110</v>
      </c>
      <c r="G427" t="s">
        <v>669</v>
      </c>
      <c r="H427" t="s">
        <v>33</v>
      </c>
      <c r="I427">
        <v>101575</v>
      </c>
      <c r="J427" s="2">
        <v>37243</v>
      </c>
      <c r="K427" t="s">
        <v>670</v>
      </c>
      <c r="L427" s="3">
        <v>121558.73</v>
      </c>
      <c r="M427">
        <v>2</v>
      </c>
      <c r="N427" t="s">
        <v>22</v>
      </c>
      <c r="P427" t="s">
        <v>23</v>
      </c>
    </row>
    <row r="428" spans="1:16">
      <c r="A428" s="1" t="s">
        <v>16</v>
      </c>
      <c r="B428" t="s">
        <v>17</v>
      </c>
      <c r="C428">
        <v>2632008</v>
      </c>
      <c r="D428">
        <v>0</v>
      </c>
      <c r="E428" t="s">
        <v>671</v>
      </c>
      <c r="F428">
        <v>3643115</v>
      </c>
      <c r="G428" t="s">
        <v>672</v>
      </c>
      <c r="H428" t="s">
        <v>33</v>
      </c>
      <c r="I428">
        <v>101575</v>
      </c>
      <c r="J428" s="2">
        <v>41639</v>
      </c>
      <c r="K428" t="s">
        <v>673</v>
      </c>
      <c r="L428">
        <v>40.35</v>
      </c>
      <c r="M428">
        <v>2</v>
      </c>
      <c r="N428" t="s">
        <v>22</v>
      </c>
      <c r="P428" t="s">
        <v>23</v>
      </c>
    </row>
    <row r="429" spans="1:16">
      <c r="A429" s="1" t="s">
        <v>16</v>
      </c>
      <c r="B429" t="s">
        <v>17</v>
      </c>
      <c r="C429">
        <v>3330766</v>
      </c>
      <c r="D429">
        <v>0</v>
      </c>
      <c r="E429" t="s">
        <v>674</v>
      </c>
      <c r="F429">
        <v>3643120</v>
      </c>
      <c r="G429" t="s">
        <v>675</v>
      </c>
      <c r="H429" t="s">
        <v>49</v>
      </c>
      <c r="I429" t="s">
        <v>676</v>
      </c>
      <c r="J429" s="2">
        <v>44196</v>
      </c>
      <c r="K429" t="s">
        <v>677</v>
      </c>
      <c r="L429" s="3">
        <v>211651.48</v>
      </c>
      <c r="M429">
        <v>2</v>
      </c>
      <c r="N429" t="s">
        <v>22</v>
      </c>
      <c r="P429" t="s">
        <v>23</v>
      </c>
    </row>
    <row r="430" spans="1:16">
      <c r="A430" s="1" t="s">
        <v>16</v>
      </c>
      <c r="B430" t="s">
        <v>17</v>
      </c>
      <c r="C430">
        <v>3316149</v>
      </c>
      <c r="D430">
        <v>0</v>
      </c>
      <c r="E430" t="s">
        <v>678</v>
      </c>
      <c r="F430">
        <v>3643140</v>
      </c>
      <c r="G430" t="s">
        <v>679</v>
      </c>
      <c r="H430" t="s">
        <v>31</v>
      </c>
      <c r="I430">
        <v>101530</v>
      </c>
      <c r="J430" s="2">
        <v>43830</v>
      </c>
      <c r="K430" t="s">
        <v>680</v>
      </c>
      <c r="L430" s="3">
        <v>190844.74</v>
      </c>
      <c r="M430">
        <v>1</v>
      </c>
      <c r="N430" t="s">
        <v>22</v>
      </c>
      <c r="P430" t="s">
        <v>23</v>
      </c>
    </row>
    <row r="431" spans="1:16">
      <c r="A431" s="1" t="s">
        <v>16</v>
      </c>
      <c r="B431" t="s">
        <v>17</v>
      </c>
      <c r="C431">
        <v>58983</v>
      </c>
      <c r="D431">
        <v>0</v>
      </c>
      <c r="E431" t="s">
        <v>681</v>
      </c>
      <c r="F431">
        <v>3644007</v>
      </c>
      <c r="G431" t="s">
        <v>682</v>
      </c>
      <c r="H431" t="s">
        <v>20</v>
      </c>
      <c r="I431">
        <v>101556</v>
      </c>
      <c r="J431" s="2">
        <v>36160</v>
      </c>
      <c r="K431" t="s">
        <v>683</v>
      </c>
      <c r="L431" s="3">
        <v>564473.31000000006</v>
      </c>
      <c r="M431" s="4">
        <v>1255</v>
      </c>
      <c r="N431" t="s">
        <v>22</v>
      </c>
      <c r="P431" t="s">
        <v>23</v>
      </c>
    </row>
    <row r="432" spans="1:16">
      <c r="A432" s="1" t="s">
        <v>16</v>
      </c>
      <c r="B432" t="s">
        <v>17</v>
      </c>
      <c r="C432">
        <v>59022</v>
      </c>
      <c r="D432">
        <v>0</v>
      </c>
      <c r="E432" t="s">
        <v>684</v>
      </c>
      <c r="F432">
        <v>3644007</v>
      </c>
      <c r="G432" t="s">
        <v>682</v>
      </c>
      <c r="H432" t="s">
        <v>25</v>
      </c>
      <c r="I432">
        <v>101557</v>
      </c>
      <c r="J432" s="2">
        <v>36160</v>
      </c>
      <c r="K432" t="s">
        <v>683</v>
      </c>
      <c r="L432" s="3">
        <v>426574.39</v>
      </c>
      <c r="M432">
        <v>782</v>
      </c>
      <c r="N432" t="s">
        <v>22</v>
      </c>
      <c r="P432" t="s">
        <v>23</v>
      </c>
    </row>
    <row r="433" spans="1:16">
      <c r="A433" s="1" t="s">
        <v>16</v>
      </c>
      <c r="B433" t="s">
        <v>17</v>
      </c>
      <c r="C433">
        <v>59095</v>
      </c>
      <c r="D433">
        <v>0</v>
      </c>
      <c r="E433" t="s">
        <v>685</v>
      </c>
      <c r="F433">
        <v>3644007</v>
      </c>
      <c r="G433" t="s">
        <v>682</v>
      </c>
      <c r="H433" t="s">
        <v>27</v>
      </c>
      <c r="I433">
        <v>101677</v>
      </c>
      <c r="J433" s="2">
        <v>36160</v>
      </c>
      <c r="K433" t="s">
        <v>683</v>
      </c>
      <c r="L433" s="3">
        <v>84980.17</v>
      </c>
      <c r="M433">
        <v>377</v>
      </c>
      <c r="N433" t="s">
        <v>22</v>
      </c>
      <c r="P433" t="s">
        <v>23</v>
      </c>
    </row>
    <row r="434" spans="1:16">
      <c r="A434" s="1" t="s">
        <v>16</v>
      </c>
      <c r="B434" t="s">
        <v>17</v>
      </c>
      <c r="C434">
        <v>59123</v>
      </c>
      <c r="D434">
        <v>0</v>
      </c>
      <c r="E434" t="s">
        <v>686</v>
      </c>
      <c r="F434">
        <v>3644007</v>
      </c>
      <c r="G434" t="s">
        <v>682</v>
      </c>
      <c r="H434" t="s">
        <v>29</v>
      </c>
      <c r="I434">
        <v>101678</v>
      </c>
      <c r="J434" s="2">
        <v>36160</v>
      </c>
      <c r="K434" t="s">
        <v>683</v>
      </c>
      <c r="L434" s="3">
        <v>396869.69</v>
      </c>
      <c r="M434">
        <v>869</v>
      </c>
      <c r="N434" t="s">
        <v>22</v>
      </c>
      <c r="P434" t="s">
        <v>23</v>
      </c>
    </row>
    <row r="435" spans="1:16">
      <c r="A435" s="1" t="s">
        <v>16</v>
      </c>
      <c r="B435" t="s">
        <v>17</v>
      </c>
      <c r="C435">
        <v>59203</v>
      </c>
      <c r="D435">
        <v>0</v>
      </c>
      <c r="E435" t="s">
        <v>687</v>
      </c>
      <c r="F435">
        <v>3644007</v>
      </c>
      <c r="G435" t="s">
        <v>682</v>
      </c>
      <c r="H435" t="s">
        <v>33</v>
      </c>
      <c r="I435">
        <v>101575</v>
      </c>
      <c r="J435" s="2">
        <v>36160</v>
      </c>
      <c r="K435" t="s">
        <v>683</v>
      </c>
      <c r="L435" s="3">
        <v>139600.09</v>
      </c>
      <c r="M435">
        <v>351</v>
      </c>
      <c r="N435" t="s">
        <v>22</v>
      </c>
      <c r="P435" t="s">
        <v>23</v>
      </c>
    </row>
    <row r="436" spans="1:16">
      <c r="A436" s="1" t="s">
        <v>16</v>
      </c>
      <c r="B436" t="s">
        <v>17</v>
      </c>
      <c r="C436">
        <v>59236</v>
      </c>
      <c r="D436">
        <v>0</v>
      </c>
      <c r="E436" t="s">
        <v>688</v>
      </c>
      <c r="F436">
        <v>3644007</v>
      </c>
      <c r="G436" t="s">
        <v>682</v>
      </c>
      <c r="H436" t="s">
        <v>35</v>
      </c>
      <c r="I436">
        <v>101675</v>
      </c>
      <c r="J436" s="2">
        <v>36160</v>
      </c>
      <c r="K436" t="s">
        <v>683</v>
      </c>
      <c r="L436" s="3">
        <v>460416.46</v>
      </c>
      <c r="M436">
        <v>868</v>
      </c>
      <c r="N436" t="s">
        <v>22</v>
      </c>
      <c r="P436" t="s">
        <v>23</v>
      </c>
    </row>
    <row r="437" spans="1:16">
      <c r="A437" s="1" t="s">
        <v>16</v>
      </c>
      <c r="B437" t="s">
        <v>17</v>
      </c>
      <c r="C437">
        <v>59269</v>
      </c>
      <c r="D437">
        <v>0</v>
      </c>
      <c r="E437" t="s">
        <v>689</v>
      </c>
      <c r="F437">
        <v>3644007</v>
      </c>
      <c r="G437" t="s">
        <v>682</v>
      </c>
      <c r="H437" t="s">
        <v>37</v>
      </c>
      <c r="I437">
        <v>101557</v>
      </c>
      <c r="J437" s="2">
        <v>36160</v>
      </c>
      <c r="K437" t="s">
        <v>683</v>
      </c>
      <c r="L437" s="3">
        <v>8911.43</v>
      </c>
      <c r="M437">
        <v>16</v>
      </c>
      <c r="N437" t="s">
        <v>22</v>
      </c>
      <c r="P437" t="s">
        <v>23</v>
      </c>
    </row>
    <row r="438" spans="1:16">
      <c r="A438" s="1" t="s">
        <v>16</v>
      </c>
      <c r="B438" t="s">
        <v>17</v>
      </c>
      <c r="C438">
        <v>59296</v>
      </c>
      <c r="D438">
        <v>0</v>
      </c>
      <c r="E438" t="s">
        <v>690</v>
      </c>
      <c r="F438">
        <v>3644007</v>
      </c>
      <c r="G438" t="s">
        <v>682</v>
      </c>
      <c r="H438" t="s">
        <v>39</v>
      </c>
      <c r="I438">
        <v>101458</v>
      </c>
      <c r="J438" s="2">
        <v>36160</v>
      </c>
      <c r="K438" t="s">
        <v>683</v>
      </c>
      <c r="L438" s="3">
        <v>238442.36</v>
      </c>
      <c r="M438">
        <v>475</v>
      </c>
      <c r="N438" t="s">
        <v>22</v>
      </c>
      <c r="P438" t="s">
        <v>23</v>
      </c>
    </row>
    <row r="439" spans="1:16">
      <c r="A439" s="1" t="s">
        <v>16</v>
      </c>
      <c r="B439" t="s">
        <v>17</v>
      </c>
      <c r="C439">
        <v>59324</v>
      </c>
      <c r="D439">
        <v>0</v>
      </c>
      <c r="E439" t="s">
        <v>691</v>
      </c>
      <c r="F439">
        <v>3644007</v>
      </c>
      <c r="G439" t="s">
        <v>682</v>
      </c>
      <c r="H439" t="s">
        <v>41</v>
      </c>
      <c r="I439">
        <v>101570</v>
      </c>
      <c r="J439" s="2">
        <v>36160</v>
      </c>
      <c r="K439" t="s">
        <v>683</v>
      </c>
      <c r="L439" s="3">
        <v>304254.56</v>
      </c>
      <c r="M439">
        <v>628</v>
      </c>
      <c r="N439" t="s">
        <v>22</v>
      </c>
      <c r="P439" t="s">
        <v>23</v>
      </c>
    </row>
    <row r="440" spans="1:16">
      <c r="A440" s="1" t="s">
        <v>16</v>
      </c>
      <c r="B440" t="s">
        <v>17</v>
      </c>
      <c r="C440">
        <v>59368</v>
      </c>
      <c r="D440">
        <v>0</v>
      </c>
      <c r="E440" t="s">
        <v>692</v>
      </c>
      <c r="F440">
        <v>3644007</v>
      </c>
      <c r="G440" t="s">
        <v>682</v>
      </c>
      <c r="H440" t="s">
        <v>43</v>
      </c>
      <c r="I440">
        <v>101677</v>
      </c>
      <c r="J440" s="2">
        <v>36160</v>
      </c>
      <c r="K440" t="s">
        <v>683</v>
      </c>
      <c r="L440" s="3">
        <v>43081.53</v>
      </c>
      <c r="M440">
        <v>280</v>
      </c>
      <c r="N440" t="s">
        <v>22</v>
      </c>
      <c r="P440" t="s">
        <v>23</v>
      </c>
    </row>
    <row r="441" spans="1:16">
      <c r="A441" s="1" t="s">
        <v>16</v>
      </c>
      <c r="B441" t="s">
        <v>17</v>
      </c>
      <c r="C441">
        <v>59397</v>
      </c>
      <c r="D441">
        <v>0</v>
      </c>
      <c r="E441" t="s">
        <v>693</v>
      </c>
      <c r="F441">
        <v>3644007</v>
      </c>
      <c r="G441" t="s">
        <v>682</v>
      </c>
      <c r="H441" t="s">
        <v>51</v>
      </c>
      <c r="I441">
        <v>101627</v>
      </c>
      <c r="J441" s="2">
        <v>36160</v>
      </c>
      <c r="K441" t="s">
        <v>683</v>
      </c>
      <c r="L441" s="3">
        <v>278705.42</v>
      </c>
      <c r="M441">
        <v>567</v>
      </c>
      <c r="N441" t="s">
        <v>22</v>
      </c>
      <c r="P441" t="s">
        <v>23</v>
      </c>
    </row>
    <row r="442" spans="1:16">
      <c r="A442" s="1" t="s">
        <v>16</v>
      </c>
      <c r="B442" t="s">
        <v>17</v>
      </c>
      <c r="C442">
        <v>59453</v>
      </c>
      <c r="D442">
        <v>0</v>
      </c>
      <c r="E442" t="s">
        <v>694</v>
      </c>
      <c r="F442">
        <v>3644007</v>
      </c>
      <c r="G442" t="s">
        <v>682</v>
      </c>
      <c r="H442" t="s">
        <v>45</v>
      </c>
      <c r="I442">
        <v>101574</v>
      </c>
      <c r="J442" s="2">
        <v>36160</v>
      </c>
      <c r="K442" t="s">
        <v>683</v>
      </c>
      <c r="L442" s="3">
        <v>395995.2</v>
      </c>
      <c r="M442">
        <v>974</v>
      </c>
      <c r="N442" t="s">
        <v>22</v>
      </c>
      <c r="P442" t="s">
        <v>23</v>
      </c>
    </row>
    <row r="443" spans="1:16">
      <c r="A443" s="1" t="s">
        <v>16</v>
      </c>
      <c r="B443" t="s">
        <v>17</v>
      </c>
      <c r="C443">
        <v>59462</v>
      </c>
      <c r="D443">
        <v>0</v>
      </c>
      <c r="E443" t="s">
        <v>695</v>
      </c>
      <c r="F443">
        <v>3644007</v>
      </c>
      <c r="G443" t="s">
        <v>682</v>
      </c>
      <c r="H443" t="s">
        <v>47</v>
      </c>
      <c r="I443">
        <v>101459</v>
      </c>
      <c r="J443" s="2">
        <v>36160</v>
      </c>
      <c r="K443" t="s">
        <v>683</v>
      </c>
      <c r="L443">
        <v>198.72</v>
      </c>
      <c r="M443">
        <v>1</v>
      </c>
      <c r="N443" t="s">
        <v>22</v>
      </c>
      <c r="P443" t="s">
        <v>23</v>
      </c>
    </row>
    <row r="444" spans="1:16">
      <c r="A444" s="1" t="s">
        <v>16</v>
      </c>
      <c r="B444" t="s">
        <v>17</v>
      </c>
      <c r="C444">
        <v>59493</v>
      </c>
      <c r="D444">
        <v>0</v>
      </c>
      <c r="E444" t="s">
        <v>696</v>
      </c>
      <c r="F444">
        <v>3644007</v>
      </c>
      <c r="G444" t="s">
        <v>682</v>
      </c>
      <c r="H444" t="s">
        <v>49</v>
      </c>
      <c r="I444">
        <v>101566</v>
      </c>
      <c r="J444" s="2">
        <v>36160</v>
      </c>
      <c r="K444" t="s">
        <v>683</v>
      </c>
      <c r="L444" s="3">
        <v>322101.5</v>
      </c>
      <c r="M444">
        <v>614</v>
      </c>
      <c r="N444" t="s">
        <v>22</v>
      </c>
      <c r="P444" t="s">
        <v>23</v>
      </c>
    </row>
    <row r="445" spans="1:16">
      <c r="A445" s="1" t="s">
        <v>16</v>
      </c>
      <c r="B445" t="s">
        <v>17</v>
      </c>
      <c r="C445">
        <v>2135976</v>
      </c>
      <c r="D445">
        <v>0</v>
      </c>
      <c r="E445" t="s">
        <v>697</v>
      </c>
      <c r="F445">
        <v>3644007</v>
      </c>
      <c r="G445" t="s">
        <v>682</v>
      </c>
      <c r="H445" t="s">
        <v>31</v>
      </c>
      <c r="I445">
        <v>101530</v>
      </c>
      <c r="J445" s="2">
        <v>40661</v>
      </c>
      <c r="K445" t="s">
        <v>683</v>
      </c>
      <c r="L445" s="3">
        <v>270892.75</v>
      </c>
      <c r="M445">
        <v>734</v>
      </c>
      <c r="N445" t="s">
        <v>22</v>
      </c>
      <c r="P445" t="s">
        <v>23</v>
      </c>
    </row>
    <row r="446" spans="1:16">
      <c r="A446" s="1" t="s">
        <v>16</v>
      </c>
      <c r="B446" t="s">
        <v>17</v>
      </c>
      <c r="C446">
        <v>3311449</v>
      </c>
      <c r="D446">
        <v>0</v>
      </c>
      <c r="E446" t="s">
        <v>698</v>
      </c>
      <c r="F446">
        <v>3644007</v>
      </c>
      <c r="G446" t="s">
        <v>682</v>
      </c>
      <c r="H446" t="s">
        <v>53</v>
      </c>
      <c r="I446">
        <v>101652</v>
      </c>
      <c r="J446" s="2">
        <v>43465</v>
      </c>
      <c r="K446" t="s">
        <v>683</v>
      </c>
      <c r="L446" s="3">
        <v>222423.43</v>
      </c>
      <c r="M446">
        <v>584</v>
      </c>
      <c r="N446" t="s">
        <v>22</v>
      </c>
      <c r="P446" t="s">
        <v>23</v>
      </c>
    </row>
    <row r="447" spans="1:16">
      <c r="A447" s="1" t="s">
        <v>16</v>
      </c>
      <c r="B447" t="s">
        <v>17</v>
      </c>
      <c r="C447">
        <v>3311451</v>
      </c>
      <c r="D447">
        <v>0</v>
      </c>
      <c r="E447" t="s">
        <v>699</v>
      </c>
      <c r="F447">
        <v>3646080</v>
      </c>
      <c r="G447" t="s">
        <v>700</v>
      </c>
      <c r="H447" t="s">
        <v>53</v>
      </c>
      <c r="I447">
        <v>101652</v>
      </c>
      <c r="J447" s="2">
        <v>43465</v>
      </c>
      <c r="K447" t="s">
        <v>701</v>
      </c>
      <c r="L447" s="3">
        <v>4312.87</v>
      </c>
      <c r="M447">
        <v>2</v>
      </c>
      <c r="N447" t="s">
        <v>22</v>
      </c>
      <c r="P447" t="s">
        <v>23</v>
      </c>
    </row>
    <row r="448" spans="1:16">
      <c r="A448" s="1" t="s">
        <v>16</v>
      </c>
      <c r="B448" t="s">
        <v>17</v>
      </c>
      <c r="C448">
        <v>59370</v>
      </c>
      <c r="D448">
        <v>0</v>
      </c>
      <c r="E448" t="s">
        <v>702</v>
      </c>
      <c r="F448">
        <v>3646163</v>
      </c>
      <c r="G448" t="s">
        <v>703</v>
      </c>
      <c r="H448" t="s">
        <v>43</v>
      </c>
      <c r="I448">
        <v>101677</v>
      </c>
      <c r="J448" s="2">
        <v>36160</v>
      </c>
      <c r="K448" t="s">
        <v>704</v>
      </c>
      <c r="L448" s="3">
        <v>4158.8599999999997</v>
      </c>
      <c r="M448">
        <v>1</v>
      </c>
      <c r="N448" t="s">
        <v>22</v>
      </c>
      <c r="P448" t="s">
        <v>23</v>
      </c>
    </row>
    <row r="449" spans="1:16">
      <c r="A449" s="1" t="s">
        <v>16</v>
      </c>
      <c r="B449" t="s">
        <v>17</v>
      </c>
      <c r="C449">
        <v>59455</v>
      </c>
      <c r="D449">
        <v>0</v>
      </c>
      <c r="E449" t="s">
        <v>705</v>
      </c>
      <c r="F449">
        <v>3646163</v>
      </c>
      <c r="G449" t="s">
        <v>703</v>
      </c>
      <c r="H449" t="s">
        <v>45</v>
      </c>
      <c r="I449">
        <v>101574</v>
      </c>
      <c r="J449" s="2">
        <v>36160</v>
      </c>
      <c r="K449" t="s">
        <v>704</v>
      </c>
      <c r="L449" s="3">
        <v>4158.8599999999997</v>
      </c>
      <c r="M449">
        <v>1</v>
      </c>
      <c r="N449" t="s">
        <v>22</v>
      </c>
      <c r="P449" t="s">
        <v>23</v>
      </c>
    </row>
    <row r="450" spans="1:16">
      <c r="A450" s="1" t="s">
        <v>16</v>
      </c>
      <c r="B450" t="s">
        <v>17</v>
      </c>
      <c r="C450">
        <v>59205</v>
      </c>
      <c r="D450">
        <v>0</v>
      </c>
      <c r="E450" t="s">
        <v>706</v>
      </c>
      <c r="F450">
        <v>3646250</v>
      </c>
      <c r="G450" t="s">
        <v>707</v>
      </c>
      <c r="H450" t="s">
        <v>33</v>
      </c>
      <c r="I450">
        <v>101575</v>
      </c>
      <c r="J450" s="2">
        <v>36160</v>
      </c>
      <c r="K450" t="s">
        <v>708</v>
      </c>
      <c r="L450" s="3">
        <v>11964.37</v>
      </c>
      <c r="M450">
        <v>3</v>
      </c>
      <c r="N450" t="s">
        <v>22</v>
      </c>
      <c r="P450" t="s">
        <v>23</v>
      </c>
    </row>
    <row r="451" spans="1:16">
      <c r="A451" s="1" t="s">
        <v>16</v>
      </c>
      <c r="B451" t="s">
        <v>17</v>
      </c>
      <c r="C451">
        <v>59158</v>
      </c>
      <c r="D451">
        <v>0</v>
      </c>
      <c r="E451" t="s">
        <v>709</v>
      </c>
      <c r="F451">
        <v>3646300</v>
      </c>
      <c r="G451" t="s">
        <v>710</v>
      </c>
      <c r="H451" t="s">
        <v>31</v>
      </c>
      <c r="I451">
        <v>101530</v>
      </c>
      <c r="J451" s="2">
        <v>36160</v>
      </c>
      <c r="K451" t="s">
        <v>711</v>
      </c>
      <c r="L451" s="3">
        <v>4919.8599999999997</v>
      </c>
      <c r="M451">
        <v>2</v>
      </c>
      <c r="N451" t="s">
        <v>22</v>
      </c>
      <c r="P451" t="s">
        <v>23</v>
      </c>
    </row>
    <row r="452" spans="1:16">
      <c r="A452" s="1" t="s">
        <v>16</v>
      </c>
      <c r="B452" t="s">
        <v>17</v>
      </c>
      <c r="C452">
        <v>3311452</v>
      </c>
      <c r="D452">
        <v>0</v>
      </c>
      <c r="E452" t="s">
        <v>712</v>
      </c>
      <c r="F452">
        <v>3646310</v>
      </c>
      <c r="G452" t="s">
        <v>713</v>
      </c>
      <c r="H452" t="s">
        <v>53</v>
      </c>
      <c r="I452">
        <v>101652</v>
      </c>
      <c r="J452" s="2">
        <v>43465</v>
      </c>
      <c r="K452" t="s">
        <v>714</v>
      </c>
      <c r="L452" s="3">
        <v>8166.5</v>
      </c>
      <c r="M452">
        <v>2</v>
      </c>
      <c r="N452" t="s">
        <v>22</v>
      </c>
      <c r="P452" t="s">
        <v>23</v>
      </c>
    </row>
    <row r="453" spans="1:16">
      <c r="A453" s="1" t="s">
        <v>16</v>
      </c>
      <c r="B453" t="s">
        <v>17</v>
      </c>
      <c r="C453">
        <v>58985</v>
      </c>
      <c r="D453">
        <v>0</v>
      </c>
      <c r="E453" t="s">
        <v>715</v>
      </c>
      <c r="F453">
        <v>3646320</v>
      </c>
      <c r="G453" t="s">
        <v>716</v>
      </c>
      <c r="H453" t="s">
        <v>20</v>
      </c>
      <c r="I453">
        <v>101556</v>
      </c>
      <c r="J453" s="2">
        <v>36160</v>
      </c>
      <c r="K453" t="s">
        <v>717</v>
      </c>
      <c r="L453" s="3">
        <v>8976.43</v>
      </c>
      <c r="M453">
        <v>2</v>
      </c>
      <c r="N453" t="s">
        <v>22</v>
      </c>
      <c r="P453" t="s">
        <v>23</v>
      </c>
    </row>
    <row r="454" spans="1:16">
      <c r="A454" s="1" t="s">
        <v>16</v>
      </c>
      <c r="B454" t="s">
        <v>17</v>
      </c>
      <c r="C454">
        <v>3311453</v>
      </c>
      <c r="D454">
        <v>0</v>
      </c>
      <c r="E454" t="s">
        <v>718</v>
      </c>
      <c r="F454">
        <v>3646320</v>
      </c>
      <c r="G454" t="s">
        <v>716</v>
      </c>
      <c r="H454" t="s">
        <v>53</v>
      </c>
      <c r="I454">
        <v>101652</v>
      </c>
      <c r="J454" s="2">
        <v>43465</v>
      </c>
      <c r="K454" t="s">
        <v>717</v>
      </c>
      <c r="L454" s="3">
        <v>8976.44</v>
      </c>
      <c r="M454">
        <v>2</v>
      </c>
      <c r="N454" t="s">
        <v>22</v>
      </c>
      <c r="P454" t="s">
        <v>23</v>
      </c>
    </row>
    <row r="455" spans="1:16">
      <c r="A455" s="1" t="s">
        <v>16</v>
      </c>
      <c r="B455" t="s">
        <v>17</v>
      </c>
      <c r="C455">
        <v>58986</v>
      </c>
      <c r="D455">
        <v>0</v>
      </c>
      <c r="E455" t="s">
        <v>719</v>
      </c>
      <c r="F455">
        <v>3646330</v>
      </c>
      <c r="G455" t="s">
        <v>720</v>
      </c>
      <c r="H455" t="s">
        <v>20</v>
      </c>
      <c r="I455">
        <v>101556</v>
      </c>
      <c r="J455" s="2">
        <v>36160</v>
      </c>
      <c r="K455" t="s">
        <v>721</v>
      </c>
      <c r="L455" s="3">
        <v>3408.03</v>
      </c>
      <c r="M455">
        <v>1</v>
      </c>
      <c r="N455" t="s">
        <v>22</v>
      </c>
      <c r="P455" t="s">
        <v>23</v>
      </c>
    </row>
    <row r="456" spans="1:16">
      <c r="A456" s="1" t="s">
        <v>16</v>
      </c>
      <c r="B456" t="s">
        <v>17</v>
      </c>
      <c r="C456">
        <v>59206</v>
      </c>
      <c r="D456">
        <v>0</v>
      </c>
      <c r="E456" t="s">
        <v>722</v>
      </c>
      <c r="F456">
        <v>3646330</v>
      </c>
      <c r="G456" t="s">
        <v>720</v>
      </c>
      <c r="H456" t="s">
        <v>33</v>
      </c>
      <c r="I456">
        <v>101575</v>
      </c>
      <c r="J456" s="2">
        <v>36160</v>
      </c>
      <c r="K456" t="s">
        <v>721</v>
      </c>
      <c r="L456" s="3">
        <v>3408.03</v>
      </c>
      <c r="M456">
        <v>1</v>
      </c>
      <c r="N456" t="s">
        <v>22</v>
      </c>
      <c r="P456" t="s">
        <v>23</v>
      </c>
    </row>
    <row r="457" spans="1:16">
      <c r="A457" s="1" t="s">
        <v>16</v>
      </c>
      <c r="B457" t="s">
        <v>17</v>
      </c>
      <c r="C457">
        <v>3311454</v>
      </c>
      <c r="D457">
        <v>0</v>
      </c>
      <c r="E457" t="s">
        <v>723</v>
      </c>
      <c r="F457">
        <v>3646410</v>
      </c>
      <c r="G457" t="s">
        <v>724</v>
      </c>
      <c r="H457" t="s">
        <v>53</v>
      </c>
      <c r="I457">
        <v>101652</v>
      </c>
      <c r="J457" s="2">
        <v>43465</v>
      </c>
      <c r="K457" t="s">
        <v>725</v>
      </c>
      <c r="L457" s="3">
        <v>51928.480000000003</v>
      </c>
      <c r="M457">
        <v>2</v>
      </c>
      <c r="N457" t="s">
        <v>22</v>
      </c>
      <c r="P457" t="s">
        <v>23</v>
      </c>
    </row>
    <row r="458" spans="1:16">
      <c r="A458" s="1" t="s">
        <v>16</v>
      </c>
      <c r="B458" t="s">
        <v>17</v>
      </c>
      <c r="C458">
        <v>3311455</v>
      </c>
      <c r="D458">
        <v>0</v>
      </c>
      <c r="E458" t="s">
        <v>726</v>
      </c>
      <c r="F458">
        <v>3646420</v>
      </c>
      <c r="G458" t="s">
        <v>727</v>
      </c>
      <c r="H458" t="s">
        <v>53</v>
      </c>
      <c r="I458">
        <v>101652</v>
      </c>
      <c r="J458" s="2">
        <v>43465</v>
      </c>
      <c r="K458" t="s">
        <v>728</v>
      </c>
      <c r="L458" s="3">
        <v>43234.31</v>
      </c>
      <c r="M458">
        <v>2</v>
      </c>
      <c r="N458" t="s">
        <v>22</v>
      </c>
      <c r="P458" t="s">
        <v>23</v>
      </c>
    </row>
    <row r="459" spans="1:16">
      <c r="A459" s="1" t="s">
        <v>16</v>
      </c>
      <c r="B459" t="s">
        <v>17</v>
      </c>
      <c r="C459">
        <v>3357010</v>
      </c>
      <c r="D459">
        <v>0</v>
      </c>
      <c r="E459" t="s">
        <v>729</v>
      </c>
      <c r="F459">
        <v>3647000</v>
      </c>
      <c r="G459" t="s">
        <v>730</v>
      </c>
      <c r="H459" t="s">
        <v>29</v>
      </c>
      <c r="I459" t="s">
        <v>731</v>
      </c>
      <c r="J459" s="2">
        <v>44926</v>
      </c>
      <c r="K459" t="s">
        <v>730</v>
      </c>
      <c r="L459" s="3">
        <v>28125.52</v>
      </c>
      <c r="M459">
        <v>39</v>
      </c>
      <c r="N459" t="s">
        <v>22</v>
      </c>
      <c r="P459" t="s">
        <v>23</v>
      </c>
    </row>
    <row r="460" spans="1:16">
      <c r="A460" s="1" t="s">
        <v>16</v>
      </c>
      <c r="B460" t="s">
        <v>17</v>
      </c>
      <c r="C460">
        <v>3357071</v>
      </c>
      <c r="D460">
        <v>0</v>
      </c>
      <c r="E460" t="s">
        <v>732</v>
      </c>
      <c r="F460">
        <v>3647000</v>
      </c>
      <c r="G460" t="s">
        <v>730</v>
      </c>
      <c r="H460" t="s">
        <v>53</v>
      </c>
      <c r="I460" t="s">
        <v>733</v>
      </c>
      <c r="J460" s="2">
        <v>44926</v>
      </c>
      <c r="K460" t="s">
        <v>730</v>
      </c>
      <c r="L460" s="3">
        <v>239230.58</v>
      </c>
      <c r="M460">
        <v>337</v>
      </c>
      <c r="N460" t="s">
        <v>22</v>
      </c>
      <c r="P460" t="s">
        <v>23</v>
      </c>
    </row>
    <row r="461" spans="1:16">
      <c r="A461" s="1" t="s">
        <v>16</v>
      </c>
      <c r="B461" t="s">
        <v>17</v>
      </c>
      <c r="C461">
        <v>3357072</v>
      </c>
      <c r="D461">
        <v>0</v>
      </c>
      <c r="E461" t="s">
        <v>734</v>
      </c>
      <c r="F461">
        <v>3647000</v>
      </c>
      <c r="G461" t="s">
        <v>730</v>
      </c>
      <c r="H461" t="s">
        <v>33</v>
      </c>
      <c r="I461" t="s">
        <v>735</v>
      </c>
      <c r="J461" s="2">
        <v>44926</v>
      </c>
      <c r="K461" t="s">
        <v>730</v>
      </c>
      <c r="L461" s="3">
        <v>176755.67</v>
      </c>
      <c r="M461">
        <v>191</v>
      </c>
      <c r="N461" t="s">
        <v>22</v>
      </c>
      <c r="P461" t="s">
        <v>23</v>
      </c>
    </row>
    <row r="462" spans="1:16">
      <c r="A462" s="1" t="s">
        <v>16</v>
      </c>
      <c r="B462" t="s">
        <v>17</v>
      </c>
      <c r="C462">
        <v>3357258</v>
      </c>
      <c r="D462">
        <v>0</v>
      </c>
      <c r="E462" t="s">
        <v>736</v>
      </c>
      <c r="F462">
        <v>3647000</v>
      </c>
      <c r="G462" t="s">
        <v>730</v>
      </c>
      <c r="H462" t="s">
        <v>20</v>
      </c>
      <c r="I462" t="s">
        <v>737</v>
      </c>
      <c r="J462" s="2">
        <v>44926</v>
      </c>
      <c r="K462" t="s">
        <v>730</v>
      </c>
      <c r="L462" s="3">
        <v>113676.77</v>
      </c>
      <c r="M462">
        <v>152</v>
      </c>
      <c r="N462" t="s">
        <v>22</v>
      </c>
      <c r="P462" t="s">
        <v>23</v>
      </c>
    </row>
    <row r="463" spans="1:16">
      <c r="A463" s="1" t="s">
        <v>16</v>
      </c>
      <c r="B463" t="s">
        <v>17</v>
      </c>
      <c r="C463">
        <v>3357261</v>
      </c>
      <c r="D463">
        <v>0</v>
      </c>
      <c r="E463" t="s">
        <v>738</v>
      </c>
      <c r="F463">
        <v>3647000</v>
      </c>
      <c r="G463" t="s">
        <v>730</v>
      </c>
      <c r="H463" t="s">
        <v>35</v>
      </c>
      <c r="I463" t="s">
        <v>739</v>
      </c>
      <c r="J463" s="2">
        <v>44926</v>
      </c>
      <c r="K463" t="s">
        <v>730</v>
      </c>
      <c r="L463" s="3">
        <v>99571.77</v>
      </c>
      <c r="M463">
        <v>102</v>
      </c>
      <c r="N463" t="s">
        <v>22</v>
      </c>
      <c r="P463" t="s">
        <v>23</v>
      </c>
    </row>
    <row r="464" spans="1:16">
      <c r="A464" s="1" t="s">
        <v>16</v>
      </c>
      <c r="B464" t="s">
        <v>17</v>
      </c>
      <c r="C464">
        <v>3357263</v>
      </c>
      <c r="D464">
        <v>0</v>
      </c>
      <c r="E464" t="s">
        <v>740</v>
      </c>
      <c r="F464">
        <v>3647000</v>
      </c>
      <c r="G464" t="s">
        <v>730</v>
      </c>
      <c r="H464" t="s">
        <v>49</v>
      </c>
      <c r="I464" t="s">
        <v>741</v>
      </c>
      <c r="J464" s="2">
        <v>44926</v>
      </c>
      <c r="K464" t="s">
        <v>730</v>
      </c>
      <c r="L464" s="3">
        <v>48584.41</v>
      </c>
      <c r="M464">
        <v>59</v>
      </c>
      <c r="N464" t="s">
        <v>22</v>
      </c>
      <c r="P464" t="s">
        <v>23</v>
      </c>
    </row>
    <row r="465" spans="1:16">
      <c r="A465" s="1" t="s">
        <v>16</v>
      </c>
      <c r="B465" t="s">
        <v>17</v>
      </c>
      <c r="C465">
        <v>3357593</v>
      </c>
      <c r="D465">
        <v>0</v>
      </c>
      <c r="E465" t="s">
        <v>742</v>
      </c>
      <c r="F465">
        <v>3647000</v>
      </c>
      <c r="G465" t="s">
        <v>730</v>
      </c>
      <c r="H465" t="s">
        <v>37</v>
      </c>
      <c r="I465" t="s">
        <v>558</v>
      </c>
      <c r="J465" s="2">
        <v>44926</v>
      </c>
      <c r="K465" t="s">
        <v>730</v>
      </c>
      <c r="L465" s="3">
        <v>28007.33</v>
      </c>
      <c r="M465">
        <v>53</v>
      </c>
      <c r="N465" t="s">
        <v>22</v>
      </c>
      <c r="P465" t="s">
        <v>23</v>
      </c>
    </row>
    <row r="466" spans="1:16">
      <c r="A466" s="1" t="s">
        <v>16</v>
      </c>
      <c r="B466" t="s">
        <v>17</v>
      </c>
      <c r="C466">
        <v>3358111</v>
      </c>
      <c r="D466">
        <v>0</v>
      </c>
      <c r="E466" t="s">
        <v>743</v>
      </c>
      <c r="F466">
        <v>3647000</v>
      </c>
      <c r="G466" t="s">
        <v>730</v>
      </c>
      <c r="H466" t="s">
        <v>25</v>
      </c>
      <c r="I466" t="s">
        <v>744</v>
      </c>
      <c r="J466" s="2">
        <v>44926</v>
      </c>
      <c r="K466" t="s">
        <v>730</v>
      </c>
      <c r="L466" s="3">
        <v>615438.88</v>
      </c>
      <c r="M466">
        <v>330</v>
      </c>
      <c r="N466" t="s">
        <v>22</v>
      </c>
      <c r="P466" t="s">
        <v>23</v>
      </c>
    </row>
    <row r="467" spans="1:16">
      <c r="A467" s="1" t="s">
        <v>16</v>
      </c>
      <c r="B467" t="s">
        <v>17</v>
      </c>
      <c r="C467">
        <v>3358225</v>
      </c>
      <c r="D467">
        <v>0</v>
      </c>
      <c r="E467" t="s">
        <v>745</v>
      </c>
      <c r="F467">
        <v>3647000</v>
      </c>
      <c r="G467" t="s">
        <v>730</v>
      </c>
      <c r="H467" t="s">
        <v>31</v>
      </c>
      <c r="I467" t="s">
        <v>746</v>
      </c>
      <c r="J467" s="2">
        <v>44926</v>
      </c>
      <c r="K467" t="s">
        <v>730</v>
      </c>
      <c r="L467" s="3">
        <v>72373.440000000002</v>
      </c>
      <c r="M467">
        <v>43</v>
      </c>
      <c r="N467" t="s">
        <v>22</v>
      </c>
      <c r="P467" t="s">
        <v>23</v>
      </c>
    </row>
    <row r="468" spans="1:16">
      <c r="A468" s="1" t="s">
        <v>16</v>
      </c>
      <c r="B468" t="s">
        <v>17</v>
      </c>
      <c r="C468">
        <v>3358377</v>
      </c>
      <c r="D468">
        <v>0</v>
      </c>
      <c r="E468" t="s">
        <v>747</v>
      </c>
      <c r="F468">
        <v>3647000</v>
      </c>
      <c r="G468" t="s">
        <v>730</v>
      </c>
      <c r="H468" t="s">
        <v>41</v>
      </c>
      <c r="I468" t="s">
        <v>748</v>
      </c>
      <c r="J468" s="2">
        <v>44926</v>
      </c>
      <c r="K468" t="s">
        <v>730</v>
      </c>
      <c r="L468" s="3">
        <v>46719.62</v>
      </c>
      <c r="M468">
        <v>86</v>
      </c>
      <c r="N468" t="s">
        <v>22</v>
      </c>
      <c r="P468" t="s">
        <v>23</v>
      </c>
    </row>
    <row r="469" spans="1:16">
      <c r="A469" s="1" t="s">
        <v>16</v>
      </c>
      <c r="B469" t="s">
        <v>17</v>
      </c>
      <c r="C469">
        <v>3358661</v>
      </c>
      <c r="D469">
        <v>0</v>
      </c>
      <c r="E469" t="s">
        <v>749</v>
      </c>
      <c r="F469">
        <v>3647000</v>
      </c>
      <c r="G469" t="s">
        <v>730</v>
      </c>
      <c r="H469" t="s">
        <v>45</v>
      </c>
      <c r="I469" t="s">
        <v>750</v>
      </c>
      <c r="J469" s="2">
        <v>44926</v>
      </c>
      <c r="K469" t="s">
        <v>730</v>
      </c>
      <c r="L469" s="3">
        <v>109160.25</v>
      </c>
      <c r="M469">
        <v>96</v>
      </c>
      <c r="N469" t="s">
        <v>22</v>
      </c>
      <c r="P469" t="s">
        <v>23</v>
      </c>
    </row>
    <row r="470" spans="1:16">
      <c r="A470" s="1" t="s">
        <v>16</v>
      </c>
      <c r="B470" t="s">
        <v>17</v>
      </c>
      <c r="C470">
        <v>3359750</v>
      </c>
      <c r="D470">
        <v>0</v>
      </c>
      <c r="E470" t="s">
        <v>751</v>
      </c>
      <c r="F470">
        <v>3647000</v>
      </c>
      <c r="G470" t="s">
        <v>730</v>
      </c>
      <c r="H470" t="s">
        <v>51</v>
      </c>
      <c r="I470" t="s">
        <v>752</v>
      </c>
      <c r="J470" s="2">
        <v>45291</v>
      </c>
      <c r="K470" t="s">
        <v>730</v>
      </c>
      <c r="L470" s="3">
        <v>11143.17</v>
      </c>
      <c r="M470">
        <v>10</v>
      </c>
      <c r="N470" t="s">
        <v>22</v>
      </c>
      <c r="P470" t="s">
        <v>23</v>
      </c>
    </row>
    <row r="471" spans="1:16">
      <c r="A471" s="1" t="s">
        <v>16</v>
      </c>
      <c r="B471" t="s">
        <v>17</v>
      </c>
      <c r="C471">
        <v>3361680</v>
      </c>
      <c r="D471">
        <v>0</v>
      </c>
      <c r="E471" t="s">
        <v>753</v>
      </c>
      <c r="F471">
        <v>3647000</v>
      </c>
      <c r="G471" t="s">
        <v>730</v>
      </c>
      <c r="H471" t="s">
        <v>39</v>
      </c>
      <c r="I471" t="s">
        <v>621</v>
      </c>
      <c r="J471" s="2">
        <v>45291</v>
      </c>
      <c r="K471" t="s">
        <v>730</v>
      </c>
      <c r="L471" s="3">
        <v>420310.89</v>
      </c>
      <c r="M471">
        <v>68</v>
      </c>
      <c r="N471" t="s">
        <v>22</v>
      </c>
      <c r="P471" t="s">
        <v>23</v>
      </c>
    </row>
    <row r="472" spans="1:16">
      <c r="A472" s="1" t="s">
        <v>16</v>
      </c>
      <c r="B472" t="s">
        <v>17</v>
      </c>
      <c r="C472">
        <v>3356942</v>
      </c>
      <c r="D472">
        <v>0</v>
      </c>
      <c r="E472" t="s">
        <v>754</v>
      </c>
      <c r="F472">
        <v>3647002</v>
      </c>
      <c r="G472" t="s">
        <v>755</v>
      </c>
      <c r="H472" t="s">
        <v>33</v>
      </c>
      <c r="I472" t="s">
        <v>735</v>
      </c>
      <c r="J472" s="2">
        <v>44926</v>
      </c>
      <c r="K472" t="s">
        <v>755</v>
      </c>
      <c r="L472" s="3">
        <v>582558.27</v>
      </c>
      <c r="M472" s="4">
        <v>1428</v>
      </c>
      <c r="N472" t="s">
        <v>22</v>
      </c>
      <c r="P472" t="s">
        <v>23</v>
      </c>
    </row>
    <row r="473" spans="1:16">
      <c r="A473" s="1" t="s">
        <v>16</v>
      </c>
      <c r="B473" t="s">
        <v>17</v>
      </c>
      <c r="C473">
        <v>3356943</v>
      </c>
      <c r="D473">
        <v>0</v>
      </c>
      <c r="E473" t="s">
        <v>756</v>
      </c>
      <c r="F473">
        <v>3647002</v>
      </c>
      <c r="G473" t="s">
        <v>755</v>
      </c>
      <c r="H473" t="s">
        <v>53</v>
      </c>
      <c r="I473" t="s">
        <v>757</v>
      </c>
      <c r="J473" s="2">
        <v>44926</v>
      </c>
      <c r="K473" t="s">
        <v>755</v>
      </c>
      <c r="L473" s="3">
        <v>871625.61</v>
      </c>
      <c r="M473" s="4">
        <v>2986</v>
      </c>
      <c r="N473" t="s">
        <v>22</v>
      </c>
      <c r="P473" t="s">
        <v>23</v>
      </c>
    </row>
    <row r="474" spans="1:16">
      <c r="A474" s="1" t="s">
        <v>16</v>
      </c>
      <c r="B474" t="s">
        <v>17</v>
      </c>
      <c r="C474">
        <v>3356946</v>
      </c>
      <c r="D474">
        <v>0</v>
      </c>
      <c r="E474" t="s">
        <v>758</v>
      </c>
      <c r="F474">
        <v>3647002</v>
      </c>
      <c r="G474" t="s">
        <v>755</v>
      </c>
      <c r="H474" t="s">
        <v>25</v>
      </c>
      <c r="I474" t="s">
        <v>759</v>
      </c>
      <c r="J474" s="2">
        <v>44926</v>
      </c>
      <c r="K474" t="s">
        <v>755</v>
      </c>
      <c r="L474" s="3">
        <v>296005.62</v>
      </c>
      <c r="M474">
        <v>551</v>
      </c>
      <c r="N474" t="s">
        <v>22</v>
      </c>
      <c r="P474" t="s">
        <v>23</v>
      </c>
    </row>
    <row r="475" spans="1:16">
      <c r="A475" s="1" t="s">
        <v>16</v>
      </c>
      <c r="B475" t="s">
        <v>17</v>
      </c>
      <c r="C475">
        <v>3356948</v>
      </c>
      <c r="D475">
        <v>0</v>
      </c>
      <c r="E475" t="s">
        <v>760</v>
      </c>
      <c r="F475">
        <v>3647002</v>
      </c>
      <c r="G475" t="s">
        <v>755</v>
      </c>
      <c r="H475" t="s">
        <v>45</v>
      </c>
      <c r="I475" t="s">
        <v>761</v>
      </c>
      <c r="J475" s="2">
        <v>44926</v>
      </c>
      <c r="K475" t="s">
        <v>755</v>
      </c>
      <c r="L475" s="3">
        <v>100588.83</v>
      </c>
      <c r="M475">
        <v>369</v>
      </c>
      <c r="N475" t="s">
        <v>22</v>
      </c>
      <c r="P475" t="s">
        <v>23</v>
      </c>
    </row>
    <row r="476" spans="1:16">
      <c r="A476" s="1" t="s">
        <v>16</v>
      </c>
      <c r="B476" t="s">
        <v>17</v>
      </c>
      <c r="C476">
        <v>3356949</v>
      </c>
      <c r="D476">
        <v>0</v>
      </c>
      <c r="E476" t="s">
        <v>762</v>
      </c>
      <c r="F476">
        <v>3647002</v>
      </c>
      <c r="G476" t="s">
        <v>755</v>
      </c>
      <c r="H476" t="s">
        <v>51</v>
      </c>
      <c r="I476" t="s">
        <v>631</v>
      </c>
      <c r="J476" s="2">
        <v>44926</v>
      </c>
      <c r="K476" t="s">
        <v>755</v>
      </c>
      <c r="L476" s="3">
        <v>9999.5300000000007</v>
      </c>
      <c r="M476">
        <v>50</v>
      </c>
      <c r="N476" t="s">
        <v>22</v>
      </c>
      <c r="P476" t="s">
        <v>23</v>
      </c>
    </row>
    <row r="477" spans="1:16">
      <c r="A477" s="1" t="s">
        <v>16</v>
      </c>
      <c r="B477" t="s">
        <v>17</v>
      </c>
      <c r="C477">
        <v>3357011</v>
      </c>
      <c r="D477">
        <v>0</v>
      </c>
      <c r="E477" t="s">
        <v>763</v>
      </c>
      <c r="F477">
        <v>3647002</v>
      </c>
      <c r="G477" t="s">
        <v>755</v>
      </c>
      <c r="H477" t="s">
        <v>29</v>
      </c>
      <c r="I477" t="s">
        <v>731</v>
      </c>
      <c r="J477" s="2">
        <v>44926</v>
      </c>
      <c r="K477" t="s">
        <v>755</v>
      </c>
      <c r="L477" s="3">
        <v>65320.82</v>
      </c>
      <c r="M477">
        <v>176</v>
      </c>
      <c r="N477" t="s">
        <v>22</v>
      </c>
      <c r="P477" t="s">
        <v>23</v>
      </c>
    </row>
    <row r="478" spans="1:16">
      <c r="A478" s="1" t="s">
        <v>16</v>
      </c>
      <c r="B478" t="s">
        <v>17</v>
      </c>
      <c r="C478">
        <v>3357044</v>
      </c>
      <c r="D478">
        <v>0</v>
      </c>
      <c r="E478" t="s">
        <v>764</v>
      </c>
      <c r="F478">
        <v>3647002</v>
      </c>
      <c r="G478" t="s">
        <v>755</v>
      </c>
      <c r="H478" t="s">
        <v>31</v>
      </c>
      <c r="I478" t="s">
        <v>765</v>
      </c>
      <c r="J478" s="2">
        <v>44926</v>
      </c>
      <c r="K478" t="s">
        <v>755</v>
      </c>
      <c r="L478" s="3">
        <v>247998.04</v>
      </c>
      <c r="M478">
        <v>897</v>
      </c>
      <c r="N478" t="s">
        <v>22</v>
      </c>
      <c r="P478" t="s">
        <v>23</v>
      </c>
    </row>
    <row r="479" spans="1:16">
      <c r="A479" s="1" t="s">
        <v>16</v>
      </c>
      <c r="B479" t="s">
        <v>17</v>
      </c>
      <c r="C479">
        <v>3357082</v>
      </c>
      <c r="D479">
        <v>0</v>
      </c>
      <c r="E479" t="s">
        <v>766</v>
      </c>
      <c r="F479">
        <v>3647002</v>
      </c>
      <c r="G479" t="s">
        <v>755</v>
      </c>
      <c r="H479" t="s">
        <v>35</v>
      </c>
      <c r="I479" t="s">
        <v>767</v>
      </c>
      <c r="J479" s="2">
        <v>44926</v>
      </c>
      <c r="K479" t="s">
        <v>755</v>
      </c>
      <c r="L479" s="3">
        <v>135559.69</v>
      </c>
      <c r="M479">
        <v>348</v>
      </c>
      <c r="N479" t="s">
        <v>22</v>
      </c>
      <c r="P479" t="s">
        <v>23</v>
      </c>
    </row>
    <row r="480" spans="1:16">
      <c r="A480" s="1" t="s">
        <v>16</v>
      </c>
      <c r="B480" t="s">
        <v>17</v>
      </c>
      <c r="C480">
        <v>3357259</v>
      </c>
      <c r="D480">
        <v>0</v>
      </c>
      <c r="E480" t="s">
        <v>768</v>
      </c>
      <c r="F480">
        <v>3647002</v>
      </c>
      <c r="G480" t="s">
        <v>755</v>
      </c>
      <c r="H480" t="s">
        <v>20</v>
      </c>
      <c r="I480" t="s">
        <v>737</v>
      </c>
      <c r="J480" s="2">
        <v>44926</v>
      </c>
      <c r="K480" t="s">
        <v>755</v>
      </c>
      <c r="L480" s="3">
        <v>656150.13</v>
      </c>
      <c r="M480" s="4">
        <v>2349</v>
      </c>
      <c r="N480" t="s">
        <v>22</v>
      </c>
      <c r="P480" t="s">
        <v>23</v>
      </c>
    </row>
    <row r="481" spans="1:16">
      <c r="A481" s="1" t="s">
        <v>16</v>
      </c>
      <c r="B481" t="s">
        <v>17</v>
      </c>
      <c r="C481">
        <v>3357378</v>
      </c>
      <c r="D481">
        <v>0</v>
      </c>
      <c r="E481" t="s">
        <v>769</v>
      </c>
      <c r="F481">
        <v>3647002</v>
      </c>
      <c r="G481" t="s">
        <v>755</v>
      </c>
      <c r="H481" t="s">
        <v>41</v>
      </c>
      <c r="I481" t="s">
        <v>770</v>
      </c>
      <c r="J481" s="2">
        <v>44926</v>
      </c>
      <c r="K481" t="s">
        <v>755</v>
      </c>
      <c r="L481" s="3">
        <v>189648.47</v>
      </c>
      <c r="M481">
        <v>878</v>
      </c>
      <c r="N481" t="s">
        <v>22</v>
      </c>
      <c r="P481" t="s">
        <v>23</v>
      </c>
    </row>
    <row r="482" spans="1:16">
      <c r="A482" s="1" t="s">
        <v>16</v>
      </c>
      <c r="B482" t="s">
        <v>17</v>
      </c>
      <c r="C482">
        <v>3357557</v>
      </c>
      <c r="D482">
        <v>0</v>
      </c>
      <c r="E482" t="s">
        <v>771</v>
      </c>
      <c r="F482">
        <v>3647002</v>
      </c>
      <c r="G482" t="s">
        <v>755</v>
      </c>
      <c r="H482" t="s">
        <v>49</v>
      </c>
      <c r="I482" t="s">
        <v>772</v>
      </c>
      <c r="J482" s="2">
        <v>44926</v>
      </c>
      <c r="K482" t="s">
        <v>755</v>
      </c>
      <c r="L482" s="3">
        <v>140163.9</v>
      </c>
      <c r="M482">
        <v>418</v>
      </c>
      <c r="N482" t="s">
        <v>22</v>
      </c>
      <c r="P482" t="s">
        <v>23</v>
      </c>
    </row>
    <row r="483" spans="1:16">
      <c r="A483" s="1" t="s">
        <v>16</v>
      </c>
      <c r="B483" t="s">
        <v>17</v>
      </c>
      <c r="C483">
        <v>3357595</v>
      </c>
      <c r="D483">
        <v>0</v>
      </c>
      <c r="E483" t="s">
        <v>773</v>
      </c>
      <c r="F483">
        <v>3647002</v>
      </c>
      <c r="G483" t="s">
        <v>755</v>
      </c>
      <c r="H483" t="s">
        <v>37</v>
      </c>
      <c r="I483" t="s">
        <v>558</v>
      </c>
      <c r="J483" s="2">
        <v>44926</v>
      </c>
      <c r="K483" t="s">
        <v>755</v>
      </c>
      <c r="L483" s="3">
        <v>93581.119999999995</v>
      </c>
      <c r="M483">
        <v>519</v>
      </c>
      <c r="N483" t="s">
        <v>22</v>
      </c>
      <c r="P483" t="s">
        <v>23</v>
      </c>
    </row>
    <row r="484" spans="1:16">
      <c r="A484" s="1" t="s">
        <v>16</v>
      </c>
      <c r="B484" t="s">
        <v>17</v>
      </c>
      <c r="C484">
        <v>3357602</v>
      </c>
      <c r="D484">
        <v>0</v>
      </c>
      <c r="E484" t="s">
        <v>774</v>
      </c>
      <c r="F484">
        <v>3647002</v>
      </c>
      <c r="G484" t="s">
        <v>755</v>
      </c>
      <c r="H484" t="s">
        <v>39</v>
      </c>
      <c r="I484" t="s">
        <v>775</v>
      </c>
      <c r="J484" s="2">
        <v>44926</v>
      </c>
      <c r="K484" t="s">
        <v>755</v>
      </c>
      <c r="L484" s="3">
        <v>27576.09</v>
      </c>
      <c r="M484">
        <v>108</v>
      </c>
      <c r="N484" t="s">
        <v>22</v>
      </c>
      <c r="P484" t="s">
        <v>23</v>
      </c>
    </row>
    <row r="485" spans="1:16">
      <c r="A485" s="1" t="s">
        <v>16</v>
      </c>
      <c r="B485" t="s">
        <v>17</v>
      </c>
      <c r="C485">
        <v>58987</v>
      </c>
      <c r="D485">
        <v>0</v>
      </c>
      <c r="E485" t="s">
        <v>776</v>
      </c>
      <c r="F485">
        <v>3647480</v>
      </c>
      <c r="G485" t="s">
        <v>777</v>
      </c>
      <c r="H485" t="s">
        <v>20</v>
      </c>
      <c r="I485">
        <v>101556</v>
      </c>
      <c r="J485" s="2">
        <v>36160</v>
      </c>
      <c r="K485" t="s">
        <v>778</v>
      </c>
      <c r="L485" s="3">
        <v>2492.56</v>
      </c>
      <c r="M485">
        <v>2</v>
      </c>
      <c r="N485" t="s">
        <v>22</v>
      </c>
      <c r="P485" t="s">
        <v>23</v>
      </c>
    </row>
    <row r="486" spans="1:16">
      <c r="A486" s="1" t="s">
        <v>16</v>
      </c>
      <c r="B486" t="s">
        <v>17</v>
      </c>
      <c r="C486">
        <v>58988</v>
      </c>
      <c r="D486">
        <v>0</v>
      </c>
      <c r="E486" t="s">
        <v>779</v>
      </c>
      <c r="F486">
        <v>3647540</v>
      </c>
      <c r="G486" t="s">
        <v>780</v>
      </c>
      <c r="H486" t="s">
        <v>20</v>
      </c>
      <c r="I486">
        <v>101556</v>
      </c>
      <c r="J486" s="2">
        <v>36160</v>
      </c>
      <c r="K486" t="s">
        <v>781</v>
      </c>
      <c r="L486" s="3">
        <v>4799.12</v>
      </c>
      <c r="M486">
        <v>2</v>
      </c>
      <c r="N486" t="s">
        <v>22</v>
      </c>
      <c r="P486" t="s">
        <v>23</v>
      </c>
    </row>
    <row r="487" spans="1:16">
      <c r="A487" s="1" t="s">
        <v>16</v>
      </c>
      <c r="B487" t="s">
        <v>17</v>
      </c>
      <c r="C487">
        <v>3355576</v>
      </c>
      <c r="D487">
        <v>0</v>
      </c>
      <c r="E487" t="s">
        <v>782</v>
      </c>
      <c r="F487">
        <v>3648040</v>
      </c>
      <c r="G487" t="s">
        <v>783</v>
      </c>
      <c r="H487" t="s">
        <v>25</v>
      </c>
      <c r="I487" t="s">
        <v>784</v>
      </c>
      <c r="J487" s="2">
        <v>44926</v>
      </c>
      <c r="K487" t="s">
        <v>783</v>
      </c>
      <c r="L487" s="3">
        <v>482249.06</v>
      </c>
      <c r="M487">
        <v>20</v>
      </c>
      <c r="N487" t="s">
        <v>22</v>
      </c>
      <c r="P487" t="s">
        <v>23</v>
      </c>
    </row>
    <row r="488" spans="1:16">
      <c r="A488" s="1" t="s">
        <v>16</v>
      </c>
      <c r="B488" t="s">
        <v>17</v>
      </c>
      <c r="C488">
        <v>3356884</v>
      </c>
      <c r="D488">
        <v>0</v>
      </c>
      <c r="E488" t="s">
        <v>785</v>
      </c>
      <c r="F488">
        <v>3648040</v>
      </c>
      <c r="G488" t="s">
        <v>783</v>
      </c>
      <c r="H488" t="s">
        <v>35</v>
      </c>
      <c r="I488" t="s">
        <v>767</v>
      </c>
      <c r="J488" s="2">
        <v>44926</v>
      </c>
      <c r="K488" t="s">
        <v>783</v>
      </c>
      <c r="L488" s="3">
        <v>85856.5</v>
      </c>
      <c r="M488">
        <v>4</v>
      </c>
      <c r="N488" t="s">
        <v>22</v>
      </c>
      <c r="P488" t="s">
        <v>23</v>
      </c>
    </row>
    <row r="489" spans="1:16">
      <c r="A489" s="1" t="s">
        <v>16</v>
      </c>
      <c r="B489" t="s">
        <v>17</v>
      </c>
      <c r="C489">
        <v>3359494</v>
      </c>
      <c r="D489">
        <v>0</v>
      </c>
      <c r="E489" t="s">
        <v>786</v>
      </c>
      <c r="F489">
        <v>3648040</v>
      </c>
      <c r="G489" t="s">
        <v>783</v>
      </c>
      <c r="H489" t="s">
        <v>49</v>
      </c>
      <c r="I489" t="s">
        <v>787</v>
      </c>
      <c r="J489" s="2">
        <v>45291</v>
      </c>
      <c r="K489" t="s">
        <v>783</v>
      </c>
      <c r="L489" s="3">
        <v>267869.28000000003</v>
      </c>
      <c r="M489">
        <v>13</v>
      </c>
      <c r="N489" t="s">
        <v>22</v>
      </c>
      <c r="P489" t="s">
        <v>23</v>
      </c>
    </row>
    <row r="490" spans="1:16">
      <c r="A490" s="1" t="s">
        <v>16</v>
      </c>
      <c r="B490" t="s">
        <v>17</v>
      </c>
      <c r="C490">
        <v>3360162</v>
      </c>
      <c r="D490">
        <v>0</v>
      </c>
      <c r="E490" t="s">
        <v>788</v>
      </c>
      <c r="F490">
        <v>3648040</v>
      </c>
      <c r="G490" t="s">
        <v>783</v>
      </c>
      <c r="H490" t="s">
        <v>53</v>
      </c>
      <c r="I490" t="s">
        <v>789</v>
      </c>
      <c r="J490" s="2">
        <v>45291</v>
      </c>
      <c r="K490" t="s">
        <v>783</v>
      </c>
      <c r="L490" s="3">
        <v>191620.96</v>
      </c>
      <c r="M490">
        <v>16</v>
      </c>
      <c r="N490" t="s">
        <v>22</v>
      </c>
      <c r="P490" t="s">
        <v>23</v>
      </c>
    </row>
    <row r="491" spans="1:16">
      <c r="A491" s="1" t="s">
        <v>16</v>
      </c>
      <c r="B491" t="s">
        <v>17</v>
      </c>
      <c r="C491">
        <v>3360464</v>
      </c>
      <c r="D491">
        <v>0</v>
      </c>
      <c r="E491" t="s">
        <v>790</v>
      </c>
      <c r="F491">
        <v>3648040</v>
      </c>
      <c r="G491" t="s">
        <v>783</v>
      </c>
      <c r="H491" t="s">
        <v>45</v>
      </c>
      <c r="I491" t="s">
        <v>791</v>
      </c>
      <c r="J491" s="2">
        <v>45291</v>
      </c>
      <c r="K491" t="s">
        <v>783</v>
      </c>
      <c r="L491" s="3">
        <v>165184.21</v>
      </c>
      <c r="M491">
        <v>12</v>
      </c>
      <c r="N491" t="s">
        <v>22</v>
      </c>
      <c r="P491" t="s">
        <v>23</v>
      </c>
    </row>
    <row r="492" spans="1:16">
      <c r="A492" s="1" t="s">
        <v>16</v>
      </c>
      <c r="B492" t="s">
        <v>17</v>
      </c>
      <c r="C492">
        <v>3360481</v>
      </c>
      <c r="D492">
        <v>0</v>
      </c>
      <c r="E492" t="s">
        <v>792</v>
      </c>
      <c r="F492">
        <v>3648040</v>
      </c>
      <c r="G492" t="s">
        <v>783</v>
      </c>
      <c r="H492" t="s">
        <v>41</v>
      </c>
      <c r="I492" t="s">
        <v>793</v>
      </c>
      <c r="J492" s="2">
        <v>45291</v>
      </c>
      <c r="K492" t="s">
        <v>783</v>
      </c>
      <c r="L492" s="3">
        <v>26333.119999999999</v>
      </c>
      <c r="M492">
        <v>2</v>
      </c>
      <c r="N492" t="s">
        <v>22</v>
      </c>
      <c r="P492" t="s">
        <v>23</v>
      </c>
    </row>
    <row r="493" spans="1:16">
      <c r="A493" s="1" t="s">
        <v>16</v>
      </c>
      <c r="B493" t="s">
        <v>17</v>
      </c>
      <c r="C493">
        <v>3361123</v>
      </c>
      <c r="D493">
        <v>0</v>
      </c>
      <c r="E493" t="s">
        <v>794</v>
      </c>
      <c r="F493">
        <v>3648040</v>
      </c>
      <c r="G493" t="s">
        <v>783</v>
      </c>
      <c r="H493" t="s">
        <v>29</v>
      </c>
      <c r="I493" t="s">
        <v>767</v>
      </c>
      <c r="J493" s="2">
        <v>45291</v>
      </c>
      <c r="K493" t="s">
        <v>783</v>
      </c>
      <c r="L493" s="3">
        <v>46571.18</v>
      </c>
      <c r="M493">
        <v>4</v>
      </c>
      <c r="N493" t="s">
        <v>22</v>
      </c>
      <c r="P493" t="s">
        <v>23</v>
      </c>
    </row>
    <row r="494" spans="1:16">
      <c r="A494" s="1" t="s">
        <v>16</v>
      </c>
      <c r="B494" t="s">
        <v>17</v>
      </c>
      <c r="C494">
        <v>3361392</v>
      </c>
      <c r="D494">
        <v>0</v>
      </c>
      <c r="E494" t="s">
        <v>795</v>
      </c>
      <c r="F494">
        <v>3648040</v>
      </c>
      <c r="G494" t="s">
        <v>783</v>
      </c>
      <c r="H494" t="s">
        <v>20</v>
      </c>
      <c r="I494" t="s">
        <v>796</v>
      </c>
      <c r="J494" s="2">
        <v>45291</v>
      </c>
      <c r="K494" t="s">
        <v>783</v>
      </c>
      <c r="L494" s="3">
        <v>46641.83</v>
      </c>
      <c r="M494">
        <v>3</v>
      </c>
      <c r="N494" t="s">
        <v>22</v>
      </c>
      <c r="P494" t="s">
        <v>23</v>
      </c>
    </row>
    <row r="495" spans="1:16">
      <c r="A495" s="1" t="s">
        <v>16</v>
      </c>
      <c r="B495" t="s">
        <v>17</v>
      </c>
      <c r="C495">
        <v>3429651</v>
      </c>
      <c r="D495">
        <v>0</v>
      </c>
      <c r="E495" t="s">
        <v>797</v>
      </c>
      <c r="F495">
        <v>3648040</v>
      </c>
      <c r="G495" t="s">
        <v>783</v>
      </c>
      <c r="H495" t="s">
        <v>51</v>
      </c>
      <c r="I495">
        <v>101627</v>
      </c>
      <c r="J495" s="2">
        <v>45291</v>
      </c>
      <c r="K495" t="s">
        <v>783</v>
      </c>
      <c r="L495" s="3">
        <v>49133.67</v>
      </c>
      <c r="M495">
        <v>3</v>
      </c>
      <c r="N495" t="s">
        <v>22</v>
      </c>
      <c r="P495" t="s">
        <v>23</v>
      </c>
    </row>
    <row r="496" spans="1:16">
      <c r="A496" s="1" t="s">
        <v>16</v>
      </c>
      <c r="B496" t="s">
        <v>17</v>
      </c>
      <c r="C496">
        <v>3457242</v>
      </c>
      <c r="D496">
        <v>0</v>
      </c>
      <c r="E496" t="s">
        <v>798</v>
      </c>
      <c r="F496">
        <v>3648040</v>
      </c>
      <c r="G496" t="s">
        <v>783</v>
      </c>
      <c r="H496" t="s">
        <v>31</v>
      </c>
      <c r="I496">
        <v>101530</v>
      </c>
      <c r="J496" s="2">
        <v>45291</v>
      </c>
      <c r="K496" t="s">
        <v>783</v>
      </c>
      <c r="L496" s="3">
        <v>57428.72</v>
      </c>
      <c r="M496">
        <v>5</v>
      </c>
      <c r="N496" t="s">
        <v>22</v>
      </c>
      <c r="P496" t="s">
        <v>23</v>
      </c>
    </row>
    <row r="497" spans="1:16">
      <c r="A497" s="1" t="s">
        <v>16</v>
      </c>
      <c r="B497" t="s">
        <v>17</v>
      </c>
      <c r="C497">
        <v>3518442</v>
      </c>
      <c r="D497">
        <v>0</v>
      </c>
      <c r="E497" t="s">
        <v>799</v>
      </c>
      <c r="F497">
        <v>3648040</v>
      </c>
      <c r="G497" t="s">
        <v>783</v>
      </c>
      <c r="H497" t="s">
        <v>33</v>
      </c>
      <c r="I497">
        <v>101575</v>
      </c>
      <c r="J497" s="2">
        <v>45291</v>
      </c>
      <c r="K497" t="s">
        <v>783</v>
      </c>
      <c r="L497" s="3">
        <v>19445.240000000002</v>
      </c>
      <c r="M497">
        <v>1</v>
      </c>
      <c r="N497" t="s">
        <v>22</v>
      </c>
      <c r="P497" t="s">
        <v>23</v>
      </c>
    </row>
    <row r="498" spans="1:16">
      <c r="A498" s="1" t="s">
        <v>16</v>
      </c>
      <c r="B498" t="s">
        <v>17</v>
      </c>
      <c r="C498">
        <v>3304915</v>
      </c>
      <c r="D498">
        <v>0</v>
      </c>
      <c r="E498" t="s">
        <v>800</v>
      </c>
      <c r="F498">
        <v>3648045</v>
      </c>
      <c r="G498" t="s">
        <v>801</v>
      </c>
      <c r="H498" t="s">
        <v>31</v>
      </c>
      <c r="I498" t="s">
        <v>343</v>
      </c>
      <c r="J498" s="2">
        <v>43100</v>
      </c>
      <c r="K498" t="s">
        <v>802</v>
      </c>
      <c r="L498" s="3">
        <v>759668.8</v>
      </c>
      <c r="M498">
        <v>93</v>
      </c>
      <c r="N498" t="s">
        <v>22</v>
      </c>
      <c r="P498" t="s">
        <v>23</v>
      </c>
    </row>
    <row r="499" spans="1:16">
      <c r="A499" s="1" t="s">
        <v>16</v>
      </c>
      <c r="B499" t="s">
        <v>17</v>
      </c>
      <c r="C499">
        <v>3312912</v>
      </c>
      <c r="D499">
        <v>0</v>
      </c>
      <c r="E499" t="s">
        <v>803</v>
      </c>
      <c r="F499">
        <v>3648045</v>
      </c>
      <c r="G499" t="s">
        <v>801</v>
      </c>
      <c r="H499" t="s">
        <v>37</v>
      </c>
      <c r="I499" t="s">
        <v>804</v>
      </c>
      <c r="J499" s="2">
        <v>44561</v>
      </c>
      <c r="K499" t="s">
        <v>802</v>
      </c>
      <c r="L499" s="3">
        <v>61081.59</v>
      </c>
      <c r="M499">
        <v>7</v>
      </c>
      <c r="N499" t="s">
        <v>22</v>
      </c>
      <c r="P499" t="s">
        <v>23</v>
      </c>
    </row>
    <row r="500" spans="1:16">
      <c r="A500" s="1" t="s">
        <v>16</v>
      </c>
      <c r="B500" t="s">
        <v>17</v>
      </c>
      <c r="C500">
        <v>3313413</v>
      </c>
      <c r="D500">
        <v>0</v>
      </c>
      <c r="E500" t="s">
        <v>805</v>
      </c>
      <c r="F500">
        <v>3648045</v>
      </c>
      <c r="G500" t="s">
        <v>801</v>
      </c>
      <c r="H500" t="s">
        <v>53</v>
      </c>
      <c r="I500" t="s">
        <v>804</v>
      </c>
      <c r="J500" s="2">
        <v>43830</v>
      </c>
      <c r="K500" t="s">
        <v>802</v>
      </c>
      <c r="L500" s="3">
        <v>2562281.34</v>
      </c>
      <c r="M500">
        <v>240</v>
      </c>
      <c r="N500" t="s">
        <v>22</v>
      </c>
      <c r="P500" t="s">
        <v>23</v>
      </c>
    </row>
    <row r="501" spans="1:16">
      <c r="A501" s="1" t="s">
        <v>16</v>
      </c>
      <c r="B501" t="s">
        <v>17</v>
      </c>
      <c r="C501">
        <v>3330677</v>
      </c>
      <c r="D501">
        <v>0</v>
      </c>
      <c r="E501" t="s">
        <v>806</v>
      </c>
      <c r="F501">
        <v>3648045</v>
      </c>
      <c r="G501" t="s">
        <v>801</v>
      </c>
      <c r="H501" t="s">
        <v>25</v>
      </c>
      <c r="I501" t="s">
        <v>784</v>
      </c>
      <c r="J501" s="2">
        <v>44196</v>
      </c>
      <c r="K501" t="s">
        <v>802</v>
      </c>
      <c r="L501" s="3">
        <v>8972031.6099999994</v>
      </c>
      <c r="M501">
        <v>644</v>
      </c>
      <c r="N501" t="s">
        <v>22</v>
      </c>
      <c r="P501" t="s">
        <v>23</v>
      </c>
    </row>
    <row r="502" spans="1:16">
      <c r="A502" s="1" t="s">
        <v>16</v>
      </c>
      <c r="B502" t="s">
        <v>17</v>
      </c>
      <c r="C502">
        <v>3331760</v>
      </c>
      <c r="D502">
        <v>0</v>
      </c>
      <c r="E502" t="s">
        <v>807</v>
      </c>
      <c r="F502">
        <v>3648045</v>
      </c>
      <c r="G502" t="s">
        <v>801</v>
      </c>
      <c r="H502" t="s">
        <v>51</v>
      </c>
      <c r="I502" t="s">
        <v>808</v>
      </c>
      <c r="J502" s="2">
        <v>44196</v>
      </c>
      <c r="K502" t="s">
        <v>802</v>
      </c>
      <c r="L502" s="3">
        <v>587293.23</v>
      </c>
      <c r="M502">
        <v>46</v>
      </c>
      <c r="N502" t="s">
        <v>22</v>
      </c>
      <c r="P502" t="s">
        <v>23</v>
      </c>
    </row>
    <row r="503" spans="1:16">
      <c r="A503" s="1" t="s">
        <v>16</v>
      </c>
      <c r="B503" t="s">
        <v>17</v>
      </c>
      <c r="C503">
        <v>3355993</v>
      </c>
      <c r="D503">
        <v>0</v>
      </c>
      <c r="E503" t="s">
        <v>809</v>
      </c>
      <c r="F503">
        <v>3648045</v>
      </c>
      <c r="G503" t="s">
        <v>801</v>
      </c>
      <c r="H503" t="s">
        <v>45</v>
      </c>
      <c r="I503" t="s">
        <v>761</v>
      </c>
      <c r="J503" s="2">
        <v>44926</v>
      </c>
      <c r="K503" t="s">
        <v>801</v>
      </c>
      <c r="L503" s="3">
        <v>3188702.07</v>
      </c>
      <c r="M503">
        <v>281</v>
      </c>
      <c r="N503" t="s">
        <v>22</v>
      </c>
      <c r="P503" t="s">
        <v>23</v>
      </c>
    </row>
    <row r="504" spans="1:16">
      <c r="A504" s="1" t="s">
        <v>16</v>
      </c>
      <c r="B504" t="s">
        <v>17</v>
      </c>
      <c r="C504">
        <v>3356305</v>
      </c>
      <c r="D504">
        <v>0</v>
      </c>
      <c r="E504" t="s">
        <v>810</v>
      </c>
      <c r="F504">
        <v>3648045</v>
      </c>
      <c r="G504" t="s">
        <v>801</v>
      </c>
      <c r="H504" t="s">
        <v>33</v>
      </c>
      <c r="I504" t="s">
        <v>811</v>
      </c>
      <c r="J504" s="2">
        <v>44926</v>
      </c>
      <c r="K504" t="s">
        <v>801</v>
      </c>
      <c r="L504" s="3">
        <v>1553895.85</v>
      </c>
      <c r="M504">
        <v>153</v>
      </c>
      <c r="N504" t="s">
        <v>22</v>
      </c>
      <c r="P504" t="s">
        <v>23</v>
      </c>
    </row>
    <row r="505" spans="1:16">
      <c r="A505" s="1" t="s">
        <v>16</v>
      </c>
      <c r="B505" t="s">
        <v>17</v>
      </c>
      <c r="C505">
        <v>3356679</v>
      </c>
      <c r="D505">
        <v>0</v>
      </c>
      <c r="E505" t="s">
        <v>812</v>
      </c>
      <c r="F505">
        <v>3648045</v>
      </c>
      <c r="G505" t="s">
        <v>801</v>
      </c>
      <c r="H505" t="s">
        <v>29</v>
      </c>
      <c r="I505" t="s">
        <v>560</v>
      </c>
      <c r="J505" s="2">
        <v>44926</v>
      </c>
      <c r="K505" t="s">
        <v>801</v>
      </c>
      <c r="L505" s="3">
        <v>2061595.97</v>
      </c>
      <c r="M505">
        <v>150</v>
      </c>
      <c r="N505" t="s">
        <v>22</v>
      </c>
      <c r="P505" t="s">
        <v>23</v>
      </c>
    </row>
    <row r="506" spans="1:16">
      <c r="A506" s="1" t="s">
        <v>16</v>
      </c>
      <c r="B506" t="s">
        <v>17</v>
      </c>
      <c r="C506">
        <v>3356704</v>
      </c>
      <c r="D506">
        <v>0</v>
      </c>
      <c r="E506" t="s">
        <v>813</v>
      </c>
      <c r="F506">
        <v>3648045</v>
      </c>
      <c r="G506" t="s">
        <v>801</v>
      </c>
      <c r="H506" t="s">
        <v>49</v>
      </c>
      <c r="I506" t="s">
        <v>808</v>
      </c>
      <c r="J506" s="2">
        <v>44926</v>
      </c>
      <c r="K506" t="s">
        <v>801</v>
      </c>
      <c r="L506" s="3">
        <v>2842021.48</v>
      </c>
      <c r="M506">
        <v>203</v>
      </c>
      <c r="N506" t="s">
        <v>22</v>
      </c>
      <c r="P506" t="s">
        <v>23</v>
      </c>
    </row>
    <row r="507" spans="1:16">
      <c r="A507" s="1" t="s">
        <v>16</v>
      </c>
      <c r="B507" t="s">
        <v>17</v>
      </c>
      <c r="C507">
        <v>3357232</v>
      </c>
      <c r="D507">
        <v>0</v>
      </c>
      <c r="E507" t="s">
        <v>814</v>
      </c>
      <c r="F507">
        <v>3648045</v>
      </c>
      <c r="G507" t="s">
        <v>801</v>
      </c>
      <c r="H507" t="s">
        <v>20</v>
      </c>
      <c r="I507" t="s">
        <v>815</v>
      </c>
      <c r="J507" s="2">
        <v>44926</v>
      </c>
      <c r="K507" t="s">
        <v>801</v>
      </c>
      <c r="L507" s="3">
        <v>2650200.42</v>
      </c>
      <c r="M507">
        <v>228</v>
      </c>
      <c r="N507" t="s">
        <v>22</v>
      </c>
      <c r="P507" t="s">
        <v>23</v>
      </c>
    </row>
    <row r="508" spans="1:16">
      <c r="A508" s="1" t="s">
        <v>16</v>
      </c>
      <c r="B508" t="s">
        <v>17</v>
      </c>
      <c r="C508">
        <v>3357260</v>
      </c>
      <c r="D508">
        <v>0</v>
      </c>
      <c r="E508" t="s">
        <v>816</v>
      </c>
      <c r="F508">
        <v>3648045</v>
      </c>
      <c r="G508" t="s">
        <v>801</v>
      </c>
      <c r="H508" t="s">
        <v>35</v>
      </c>
      <c r="I508" t="s">
        <v>817</v>
      </c>
      <c r="J508" s="2">
        <v>44926</v>
      </c>
      <c r="K508" t="s">
        <v>801</v>
      </c>
      <c r="L508" s="3">
        <v>2101373.92</v>
      </c>
      <c r="M508">
        <v>142</v>
      </c>
      <c r="N508" t="s">
        <v>22</v>
      </c>
      <c r="P508" t="s">
        <v>23</v>
      </c>
    </row>
    <row r="509" spans="1:16">
      <c r="A509" s="1" t="s">
        <v>16</v>
      </c>
      <c r="B509" t="s">
        <v>17</v>
      </c>
      <c r="C509">
        <v>3360483</v>
      </c>
      <c r="D509">
        <v>0</v>
      </c>
      <c r="E509" t="s">
        <v>818</v>
      </c>
      <c r="F509">
        <v>3648045</v>
      </c>
      <c r="G509" t="s">
        <v>801</v>
      </c>
      <c r="H509" t="s">
        <v>41</v>
      </c>
      <c r="I509" t="s">
        <v>793</v>
      </c>
      <c r="J509" s="2">
        <v>45291</v>
      </c>
      <c r="K509" t="s">
        <v>801</v>
      </c>
      <c r="L509" s="3">
        <v>59131.51</v>
      </c>
      <c r="M509">
        <v>3</v>
      </c>
      <c r="N509" t="s">
        <v>22</v>
      </c>
      <c r="P509" t="s">
        <v>23</v>
      </c>
    </row>
    <row r="510" spans="1:16">
      <c r="A510" s="1" t="s">
        <v>16</v>
      </c>
      <c r="B510" t="s">
        <v>17</v>
      </c>
      <c r="C510">
        <v>3361505</v>
      </c>
      <c r="D510">
        <v>0</v>
      </c>
      <c r="E510" t="s">
        <v>819</v>
      </c>
      <c r="F510">
        <v>3648045</v>
      </c>
      <c r="G510" t="s">
        <v>801</v>
      </c>
      <c r="H510" t="s">
        <v>39</v>
      </c>
      <c r="I510" t="s">
        <v>820</v>
      </c>
      <c r="J510" s="2">
        <v>45291</v>
      </c>
      <c r="K510" t="s">
        <v>801</v>
      </c>
      <c r="L510" s="3">
        <v>970959.74</v>
      </c>
      <c r="M510">
        <v>80</v>
      </c>
      <c r="N510" t="s">
        <v>22</v>
      </c>
      <c r="P510" t="s">
        <v>23</v>
      </c>
    </row>
    <row r="511" spans="1:16">
      <c r="A511" s="1" t="s">
        <v>16</v>
      </c>
      <c r="B511" t="s">
        <v>17</v>
      </c>
      <c r="C511">
        <v>3323277</v>
      </c>
      <c r="D511">
        <v>0</v>
      </c>
      <c r="E511" t="s">
        <v>821</v>
      </c>
      <c r="F511">
        <v>3648049</v>
      </c>
      <c r="G511" t="s">
        <v>822</v>
      </c>
      <c r="H511" t="s">
        <v>33</v>
      </c>
      <c r="I511">
        <v>101575</v>
      </c>
      <c r="J511" s="2">
        <v>44196</v>
      </c>
      <c r="K511" t="s">
        <v>823</v>
      </c>
      <c r="L511" s="3">
        <v>1225627.01</v>
      </c>
      <c r="M511">
        <v>97</v>
      </c>
      <c r="N511" t="s">
        <v>22</v>
      </c>
      <c r="P511" t="s">
        <v>23</v>
      </c>
    </row>
    <row r="512" spans="1:16">
      <c r="A512" s="1" t="s">
        <v>16</v>
      </c>
      <c r="B512" t="s">
        <v>17</v>
      </c>
      <c r="C512">
        <v>3330783</v>
      </c>
      <c r="D512">
        <v>0</v>
      </c>
      <c r="E512" t="s">
        <v>824</v>
      </c>
      <c r="F512">
        <v>3648049</v>
      </c>
      <c r="G512" t="s">
        <v>822</v>
      </c>
      <c r="H512" t="s">
        <v>25</v>
      </c>
      <c r="I512" t="s">
        <v>784</v>
      </c>
      <c r="J512" s="2">
        <v>44196</v>
      </c>
      <c r="K512" t="s">
        <v>825</v>
      </c>
      <c r="L512" s="3">
        <v>9491547.3200000003</v>
      </c>
      <c r="M512">
        <v>727</v>
      </c>
      <c r="N512" t="s">
        <v>22</v>
      </c>
      <c r="P512" t="s">
        <v>23</v>
      </c>
    </row>
    <row r="513" spans="1:16">
      <c r="A513" s="1" t="s">
        <v>16</v>
      </c>
      <c r="B513" t="s">
        <v>17</v>
      </c>
      <c r="C513">
        <v>3355418</v>
      </c>
      <c r="D513">
        <v>0</v>
      </c>
      <c r="E513" t="s">
        <v>826</v>
      </c>
      <c r="F513">
        <v>3648049</v>
      </c>
      <c r="G513" t="s">
        <v>822</v>
      </c>
      <c r="H513" t="s">
        <v>31</v>
      </c>
      <c r="I513" t="s">
        <v>765</v>
      </c>
      <c r="J513" s="2">
        <v>44926</v>
      </c>
      <c r="K513" t="s">
        <v>822</v>
      </c>
      <c r="L513" s="3">
        <v>1677711.22</v>
      </c>
      <c r="M513">
        <v>173</v>
      </c>
      <c r="N513" t="s">
        <v>22</v>
      </c>
      <c r="P513" t="s">
        <v>23</v>
      </c>
    </row>
    <row r="514" spans="1:16">
      <c r="A514" s="1" t="s">
        <v>16</v>
      </c>
      <c r="B514" t="s">
        <v>17</v>
      </c>
      <c r="C514">
        <v>3355420</v>
      </c>
      <c r="D514">
        <v>0</v>
      </c>
      <c r="E514" t="s">
        <v>827</v>
      </c>
      <c r="F514">
        <v>3648049</v>
      </c>
      <c r="G514" t="s">
        <v>822</v>
      </c>
      <c r="H514" t="s">
        <v>20</v>
      </c>
      <c r="I514" t="s">
        <v>828</v>
      </c>
      <c r="J514" s="2">
        <v>44926</v>
      </c>
      <c r="K514" t="s">
        <v>822</v>
      </c>
      <c r="L514" s="3">
        <v>4153107.42</v>
      </c>
      <c r="M514">
        <v>445</v>
      </c>
      <c r="N514" t="s">
        <v>22</v>
      </c>
      <c r="P514" t="s">
        <v>23</v>
      </c>
    </row>
    <row r="515" spans="1:16">
      <c r="A515" s="1" t="s">
        <v>16</v>
      </c>
      <c r="B515" t="s">
        <v>17</v>
      </c>
      <c r="C515">
        <v>3355422</v>
      </c>
      <c r="D515">
        <v>0</v>
      </c>
      <c r="E515" t="s">
        <v>829</v>
      </c>
      <c r="F515">
        <v>3648049</v>
      </c>
      <c r="G515" t="s">
        <v>822</v>
      </c>
      <c r="H515" t="s">
        <v>53</v>
      </c>
      <c r="I515" t="s">
        <v>733</v>
      </c>
      <c r="J515" s="2">
        <v>44926</v>
      </c>
      <c r="K515" t="s">
        <v>822</v>
      </c>
      <c r="L515" s="3">
        <v>4149472.02</v>
      </c>
      <c r="M515">
        <v>383</v>
      </c>
      <c r="N515" t="s">
        <v>22</v>
      </c>
      <c r="P515" t="s">
        <v>23</v>
      </c>
    </row>
    <row r="516" spans="1:16">
      <c r="A516" s="1" t="s">
        <v>16</v>
      </c>
      <c r="B516" t="s">
        <v>17</v>
      </c>
      <c r="C516">
        <v>3355426</v>
      </c>
      <c r="D516">
        <v>0</v>
      </c>
      <c r="E516" t="s">
        <v>830</v>
      </c>
      <c r="F516">
        <v>3648049</v>
      </c>
      <c r="G516" t="s">
        <v>822</v>
      </c>
      <c r="H516" t="s">
        <v>35</v>
      </c>
      <c r="I516" t="s">
        <v>831</v>
      </c>
      <c r="J516" s="2">
        <v>44926</v>
      </c>
      <c r="K516" t="s">
        <v>822</v>
      </c>
      <c r="L516" s="3">
        <v>2395098.25</v>
      </c>
      <c r="M516">
        <v>180</v>
      </c>
      <c r="N516" t="s">
        <v>22</v>
      </c>
      <c r="P516" t="s">
        <v>23</v>
      </c>
    </row>
    <row r="517" spans="1:16">
      <c r="A517" s="1" t="s">
        <v>16</v>
      </c>
      <c r="B517" t="s">
        <v>17</v>
      </c>
      <c r="C517">
        <v>3355710</v>
      </c>
      <c r="D517">
        <v>0</v>
      </c>
      <c r="E517" t="s">
        <v>832</v>
      </c>
      <c r="F517">
        <v>3648049</v>
      </c>
      <c r="G517" t="s">
        <v>822</v>
      </c>
      <c r="H517" t="s">
        <v>29</v>
      </c>
      <c r="I517" t="s">
        <v>833</v>
      </c>
      <c r="J517" s="2">
        <v>44926</v>
      </c>
      <c r="K517" t="s">
        <v>822</v>
      </c>
      <c r="L517" s="3">
        <v>5715126.7599999998</v>
      </c>
      <c r="M517">
        <v>445</v>
      </c>
      <c r="N517" t="s">
        <v>22</v>
      </c>
      <c r="P517" t="s">
        <v>23</v>
      </c>
    </row>
    <row r="518" spans="1:16">
      <c r="A518" s="1" t="s">
        <v>16</v>
      </c>
      <c r="B518" t="s">
        <v>17</v>
      </c>
      <c r="C518">
        <v>3355864</v>
      </c>
      <c r="D518">
        <v>0</v>
      </c>
      <c r="E518" t="s">
        <v>834</v>
      </c>
      <c r="F518">
        <v>3648049</v>
      </c>
      <c r="G518" t="s">
        <v>822</v>
      </c>
      <c r="H518" t="s">
        <v>39</v>
      </c>
      <c r="I518" t="s">
        <v>775</v>
      </c>
      <c r="J518" s="2">
        <v>44926</v>
      </c>
      <c r="K518" t="s">
        <v>822</v>
      </c>
      <c r="L518" s="3">
        <v>2170875.85</v>
      </c>
      <c r="M518">
        <v>160</v>
      </c>
      <c r="N518" t="s">
        <v>22</v>
      </c>
      <c r="P518" t="s">
        <v>23</v>
      </c>
    </row>
    <row r="519" spans="1:16">
      <c r="A519" s="1" t="s">
        <v>16</v>
      </c>
      <c r="B519" t="s">
        <v>17</v>
      </c>
      <c r="C519">
        <v>3355893</v>
      </c>
      <c r="D519">
        <v>0</v>
      </c>
      <c r="E519" t="s">
        <v>835</v>
      </c>
      <c r="F519">
        <v>3648049</v>
      </c>
      <c r="G519" t="s">
        <v>822</v>
      </c>
      <c r="H519" t="s">
        <v>41</v>
      </c>
      <c r="I519" t="s">
        <v>836</v>
      </c>
      <c r="J519" s="2">
        <v>44926</v>
      </c>
      <c r="K519" t="s">
        <v>822</v>
      </c>
      <c r="L519" s="3">
        <v>504591.8</v>
      </c>
      <c r="M519">
        <v>55</v>
      </c>
      <c r="N519" t="s">
        <v>22</v>
      </c>
      <c r="P519" t="s">
        <v>23</v>
      </c>
    </row>
    <row r="520" spans="1:16">
      <c r="A520" s="1" t="s">
        <v>16</v>
      </c>
      <c r="B520" t="s">
        <v>17</v>
      </c>
      <c r="C520">
        <v>3356075</v>
      </c>
      <c r="D520">
        <v>0</v>
      </c>
      <c r="E520" t="s">
        <v>837</v>
      </c>
      <c r="F520">
        <v>3648049</v>
      </c>
      <c r="G520" t="s">
        <v>822</v>
      </c>
      <c r="H520" t="s">
        <v>49</v>
      </c>
      <c r="I520" t="s">
        <v>838</v>
      </c>
      <c r="J520" s="2">
        <v>44926</v>
      </c>
      <c r="K520" t="s">
        <v>822</v>
      </c>
      <c r="L520" s="3">
        <v>2678686.77</v>
      </c>
      <c r="M520">
        <v>181</v>
      </c>
      <c r="N520" t="s">
        <v>22</v>
      </c>
      <c r="P520" t="s">
        <v>23</v>
      </c>
    </row>
    <row r="521" spans="1:16">
      <c r="A521" s="1" t="s">
        <v>16</v>
      </c>
      <c r="B521" t="s">
        <v>17</v>
      </c>
      <c r="C521">
        <v>3356728</v>
      </c>
      <c r="D521">
        <v>0</v>
      </c>
      <c r="E521" t="s">
        <v>839</v>
      </c>
      <c r="F521">
        <v>3648049</v>
      </c>
      <c r="G521" t="s">
        <v>822</v>
      </c>
      <c r="H521" t="s">
        <v>45</v>
      </c>
      <c r="I521" t="s">
        <v>840</v>
      </c>
      <c r="J521" s="2">
        <v>44926</v>
      </c>
      <c r="K521" t="s">
        <v>822</v>
      </c>
      <c r="L521" s="3">
        <v>4117971.72</v>
      </c>
      <c r="M521">
        <v>345</v>
      </c>
      <c r="N521" t="s">
        <v>22</v>
      </c>
      <c r="P521" t="s">
        <v>23</v>
      </c>
    </row>
    <row r="522" spans="1:16">
      <c r="A522" s="1" t="s">
        <v>16</v>
      </c>
      <c r="B522" t="s">
        <v>17</v>
      </c>
      <c r="C522">
        <v>3360310</v>
      </c>
      <c r="D522">
        <v>0</v>
      </c>
      <c r="E522" t="s">
        <v>841</v>
      </c>
      <c r="F522">
        <v>3648049</v>
      </c>
      <c r="G522" t="s">
        <v>822</v>
      </c>
      <c r="H522" t="s">
        <v>51</v>
      </c>
      <c r="I522" t="s">
        <v>838</v>
      </c>
      <c r="J522" s="2">
        <v>45291</v>
      </c>
      <c r="K522" t="s">
        <v>822</v>
      </c>
      <c r="L522" s="3">
        <v>448081.03</v>
      </c>
      <c r="M522">
        <v>32</v>
      </c>
      <c r="N522" t="s">
        <v>22</v>
      </c>
      <c r="P522" t="s">
        <v>23</v>
      </c>
    </row>
    <row r="523" spans="1:16">
      <c r="A523" s="1" t="s">
        <v>16</v>
      </c>
      <c r="B523" t="s">
        <v>17</v>
      </c>
      <c r="C523">
        <v>3312911</v>
      </c>
      <c r="D523">
        <v>0</v>
      </c>
      <c r="E523" t="s">
        <v>842</v>
      </c>
      <c r="F523">
        <v>3648055</v>
      </c>
      <c r="G523" t="s">
        <v>843</v>
      </c>
      <c r="H523" t="s">
        <v>37</v>
      </c>
      <c r="I523" t="s">
        <v>804</v>
      </c>
      <c r="J523" s="2">
        <v>43830</v>
      </c>
      <c r="K523" t="s">
        <v>844</v>
      </c>
      <c r="L523" s="3">
        <v>27169.45</v>
      </c>
      <c r="M523">
        <v>4</v>
      </c>
      <c r="N523" t="s">
        <v>22</v>
      </c>
      <c r="P523" t="s">
        <v>23</v>
      </c>
    </row>
    <row r="524" spans="1:16">
      <c r="A524" s="1" t="s">
        <v>16</v>
      </c>
      <c r="B524" t="s">
        <v>17</v>
      </c>
      <c r="C524">
        <v>3317249</v>
      </c>
      <c r="D524">
        <v>0</v>
      </c>
      <c r="E524" t="s">
        <v>845</v>
      </c>
      <c r="F524">
        <v>3648055</v>
      </c>
      <c r="G524" t="s">
        <v>843</v>
      </c>
      <c r="H524" t="s">
        <v>53</v>
      </c>
      <c r="I524">
        <v>101652</v>
      </c>
      <c r="J524" s="2">
        <v>44926</v>
      </c>
      <c r="K524" t="s">
        <v>844</v>
      </c>
      <c r="L524" s="3">
        <v>8984986.2899999991</v>
      </c>
      <c r="M524">
        <v>871</v>
      </c>
      <c r="N524" t="s">
        <v>22</v>
      </c>
      <c r="P524" t="s">
        <v>23</v>
      </c>
    </row>
    <row r="525" spans="1:16">
      <c r="A525" s="1" t="s">
        <v>16</v>
      </c>
      <c r="B525" t="s">
        <v>17</v>
      </c>
      <c r="C525">
        <v>3333248</v>
      </c>
      <c r="D525">
        <v>0</v>
      </c>
      <c r="E525" t="s">
        <v>846</v>
      </c>
      <c r="F525">
        <v>3648055</v>
      </c>
      <c r="G525" t="s">
        <v>843</v>
      </c>
      <c r="H525" t="s">
        <v>25</v>
      </c>
      <c r="I525" t="s">
        <v>767</v>
      </c>
      <c r="J525" s="2">
        <v>44561</v>
      </c>
      <c r="K525" t="s">
        <v>844</v>
      </c>
      <c r="L525" s="3">
        <v>4519585.22</v>
      </c>
      <c r="M525">
        <v>284</v>
      </c>
      <c r="N525" t="s">
        <v>22</v>
      </c>
      <c r="P525" t="s">
        <v>23</v>
      </c>
    </row>
    <row r="526" spans="1:16">
      <c r="A526" s="1" t="s">
        <v>16</v>
      </c>
      <c r="B526" t="s">
        <v>17</v>
      </c>
      <c r="C526">
        <v>3346780</v>
      </c>
      <c r="D526">
        <v>0</v>
      </c>
      <c r="E526" t="s">
        <v>847</v>
      </c>
      <c r="F526">
        <v>3648055</v>
      </c>
      <c r="G526" t="s">
        <v>843</v>
      </c>
      <c r="H526" t="s">
        <v>49</v>
      </c>
      <c r="I526" t="s">
        <v>848</v>
      </c>
      <c r="J526" s="2">
        <v>44561</v>
      </c>
      <c r="K526" t="s">
        <v>843</v>
      </c>
      <c r="L526" s="3">
        <v>2702554.23</v>
      </c>
      <c r="M526">
        <v>200</v>
      </c>
      <c r="N526" t="s">
        <v>22</v>
      </c>
      <c r="P526" t="s">
        <v>23</v>
      </c>
    </row>
    <row r="527" spans="1:16">
      <c r="A527" s="1" t="s">
        <v>16</v>
      </c>
      <c r="B527" t="s">
        <v>17</v>
      </c>
      <c r="C527">
        <v>3347312</v>
      </c>
      <c r="D527">
        <v>0</v>
      </c>
      <c r="E527" t="s">
        <v>849</v>
      </c>
      <c r="F527">
        <v>3648055</v>
      </c>
      <c r="G527" t="s">
        <v>843</v>
      </c>
      <c r="H527" t="s">
        <v>29</v>
      </c>
      <c r="I527" t="s">
        <v>833</v>
      </c>
      <c r="J527" s="2">
        <v>44926</v>
      </c>
      <c r="K527" t="s">
        <v>843</v>
      </c>
      <c r="L527" s="3">
        <v>5614696.8200000003</v>
      </c>
      <c r="M527">
        <v>418</v>
      </c>
      <c r="N527" t="s">
        <v>22</v>
      </c>
      <c r="P527" t="s">
        <v>23</v>
      </c>
    </row>
    <row r="528" spans="1:16">
      <c r="A528" s="1" t="s">
        <v>16</v>
      </c>
      <c r="B528" t="s">
        <v>17</v>
      </c>
      <c r="C528">
        <v>3355859</v>
      </c>
      <c r="D528">
        <v>0</v>
      </c>
      <c r="E528" t="s">
        <v>850</v>
      </c>
      <c r="F528">
        <v>3648055</v>
      </c>
      <c r="G528" t="s">
        <v>843</v>
      </c>
      <c r="H528" t="s">
        <v>35</v>
      </c>
      <c r="I528" t="s">
        <v>851</v>
      </c>
      <c r="J528" s="2">
        <v>44926</v>
      </c>
      <c r="K528" t="s">
        <v>843</v>
      </c>
      <c r="L528" s="3">
        <v>2209989.1800000002</v>
      </c>
      <c r="M528">
        <v>181</v>
      </c>
      <c r="N528" t="s">
        <v>22</v>
      </c>
      <c r="P528" t="s">
        <v>23</v>
      </c>
    </row>
    <row r="529" spans="1:16">
      <c r="A529" s="1" t="s">
        <v>16</v>
      </c>
      <c r="B529" t="s">
        <v>17</v>
      </c>
      <c r="C529">
        <v>3355892</v>
      </c>
      <c r="D529">
        <v>0</v>
      </c>
      <c r="E529" t="s">
        <v>852</v>
      </c>
      <c r="F529">
        <v>3648055</v>
      </c>
      <c r="G529" t="s">
        <v>843</v>
      </c>
      <c r="H529" t="s">
        <v>41</v>
      </c>
      <c r="I529" t="s">
        <v>836</v>
      </c>
      <c r="J529" s="2">
        <v>44926</v>
      </c>
      <c r="K529" t="s">
        <v>843</v>
      </c>
      <c r="L529" s="3">
        <v>2981980.49</v>
      </c>
      <c r="M529">
        <v>302</v>
      </c>
      <c r="N529" t="s">
        <v>22</v>
      </c>
      <c r="P529" t="s">
        <v>23</v>
      </c>
    </row>
    <row r="530" spans="1:16">
      <c r="A530" s="1" t="s">
        <v>16</v>
      </c>
      <c r="B530" t="s">
        <v>17</v>
      </c>
      <c r="C530">
        <v>3355894</v>
      </c>
      <c r="D530">
        <v>0</v>
      </c>
      <c r="E530" t="s">
        <v>853</v>
      </c>
      <c r="F530">
        <v>3648055</v>
      </c>
      <c r="G530" t="s">
        <v>843</v>
      </c>
      <c r="H530" t="s">
        <v>45</v>
      </c>
      <c r="I530" t="s">
        <v>854</v>
      </c>
      <c r="J530" s="2">
        <v>44926</v>
      </c>
      <c r="K530" t="s">
        <v>843</v>
      </c>
      <c r="L530" s="3">
        <v>1329736.26</v>
      </c>
      <c r="M530">
        <v>116</v>
      </c>
      <c r="N530" t="s">
        <v>22</v>
      </c>
      <c r="P530" t="s">
        <v>23</v>
      </c>
    </row>
    <row r="531" spans="1:16">
      <c r="A531" s="1" t="s">
        <v>16</v>
      </c>
      <c r="B531" t="s">
        <v>17</v>
      </c>
      <c r="C531">
        <v>3355895</v>
      </c>
      <c r="D531">
        <v>0</v>
      </c>
      <c r="E531" t="s">
        <v>855</v>
      </c>
      <c r="F531">
        <v>3648055</v>
      </c>
      <c r="G531" t="s">
        <v>843</v>
      </c>
      <c r="H531" t="s">
        <v>39</v>
      </c>
      <c r="I531" t="s">
        <v>621</v>
      </c>
      <c r="J531" s="2">
        <v>44926</v>
      </c>
      <c r="K531" t="s">
        <v>843</v>
      </c>
      <c r="L531" s="3">
        <v>2179419.4700000002</v>
      </c>
      <c r="M531">
        <v>169</v>
      </c>
      <c r="N531" t="s">
        <v>22</v>
      </c>
      <c r="P531" t="s">
        <v>23</v>
      </c>
    </row>
    <row r="532" spans="1:16">
      <c r="A532" s="1" t="s">
        <v>16</v>
      </c>
      <c r="B532" t="s">
        <v>17</v>
      </c>
      <c r="C532">
        <v>3355980</v>
      </c>
      <c r="D532">
        <v>0</v>
      </c>
      <c r="E532" t="s">
        <v>856</v>
      </c>
      <c r="F532">
        <v>3648055</v>
      </c>
      <c r="G532" t="s">
        <v>843</v>
      </c>
      <c r="H532" t="s">
        <v>33</v>
      </c>
      <c r="I532" t="s">
        <v>857</v>
      </c>
      <c r="J532" s="2">
        <v>44926</v>
      </c>
      <c r="K532" t="s">
        <v>843</v>
      </c>
      <c r="L532" s="3">
        <v>718740</v>
      </c>
      <c r="M532">
        <v>53</v>
      </c>
      <c r="N532" t="s">
        <v>22</v>
      </c>
      <c r="P532" t="s">
        <v>23</v>
      </c>
    </row>
    <row r="533" spans="1:16">
      <c r="A533" s="1" t="s">
        <v>16</v>
      </c>
      <c r="B533" t="s">
        <v>17</v>
      </c>
      <c r="C533">
        <v>3355986</v>
      </c>
      <c r="D533">
        <v>0</v>
      </c>
      <c r="E533" t="s">
        <v>858</v>
      </c>
      <c r="F533">
        <v>3648055</v>
      </c>
      <c r="G533" t="s">
        <v>843</v>
      </c>
      <c r="H533" t="s">
        <v>20</v>
      </c>
      <c r="I533" t="s">
        <v>828</v>
      </c>
      <c r="J533" s="2">
        <v>44926</v>
      </c>
      <c r="K533" t="s">
        <v>843</v>
      </c>
      <c r="L533" s="3">
        <v>7457916.2599999998</v>
      </c>
      <c r="M533">
        <v>631</v>
      </c>
      <c r="N533" t="s">
        <v>22</v>
      </c>
      <c r="P533" t="s">
        <v>23</v>
      </c>
    </row>
    <row r="534" spans="1:16">
      <c r="A534" s="1" t="s">
        <v>16</v>
      </c>
      <c r="B534" t="s">
        <v>17</v>
      </c>
      <c r="C534">
        <v>3356585</v>
      </c>
      <c r="D534">
        <v>0</v>
      </c>
      <c r="E534" t="s">
        <v>859</v>
      </c>
      <c r="F534">
        <v>3648055</v>
      </c>
      <c r="G534" t="s">
        <v>843</v>
      </c>
      <c r="H534" t="s">
        <v>31</v>
      </c>
      <c r="I534" t="s">
        <v>860</v>
      </c>
      <c r="J534" s="2">
        <v>44926</v>
      </c>
      <c r="K534" t="s">
        <v>843</v>
      </c>
      <c r="L534" s="3">
        <v>2551727.0499999998</v>
      </c>
      <c r="M534">
        <v>249</v>
      </c>
      <c r="N534" t="s">
        <v>22</v>
      </c>
      <c r="P534" t="s">
        <v>23</v>
      </c>
    </row>
    <row r="535" spans="1:16">
      <c r="A535" s="1" t="s">
        <v>16</v>
      </c>
      <c r="B535" t="s">
        <v>17</v>
      </c>
      <c r="C535">
        <v>3360760</v>
      </c>
      <c r="D535">
        <v>0</v>
      </c>
      <c r="E535" t="s">
        <v>861</v>
      </c>
      <c r="F535">
        <v>3648055</v>
      </c>
      <c r="G535" t="s">
        <v>843</v>
      </c>
      <c r="H535" t="s">
        <v>51</v>
      </c>
      <c r="I535" t="s">
        <v>862</v>
      </c>
      <c r="J535" s="2">
        <v>45291</v>
      </c>
      <c r="K535" t="s">
        <v>843</v>
      </c>
      <c r="L535" s="3">
        <v>357808.34</v>
      </c>
      <c r="M535">
        <v>24</v>
      </c>
      <c r="N535" t="s">
        <v>22</v>
      </c>
      <c r="P535" t="s">
        <v>23</v>
      </c>
    </row>
    <row r="536" spans="1:16">
      <c r="A536" s="1" t="s">
        <v>16</v>
      </c>
      <c r="B536" t="s">
        <v>17</v>
      </c>
      <c r="C536">
        <v>3332447</v>
      </c>
      <c r="D536">
        <v>0</v>
      </c>
      <c r="E536" t="s">
        <v>863</v>
      </c>
      <c r="F536">
        <v>3648060</v>
      </c>
      <c r="G536" t="s">
        <v>864</v>
      </c>
      <c r="H536" t="s">
        <v>25</v>
      </c>
      <c r="I536" t="s">
        <v>767</v>
      </c>
      <c r="J536" s="2">
        <v>44561</v>
      </c>
      <c r="K536" t="s">
        <v>865</v>
      </c>
      <c r="L536" s="3">
        <v>1737174.07</v>
      </c>
      <c r="M536">
        <v>118</v>
      </c>
      <c r="N536" t="s">
        <v>22</v>
      </c>
      <c r="P536" t="s">
        <v>23</v>
      </c>
    </row>
    <row r="537" spans="1:16">
      <c r="A537" s="1" t="s">
        <v>16</v>
      </c>
      <c r="B537" t="s">
        <v>17</v>
      </c>
      <c r="C537">
        <v>3355860</v>
      </c>
      <c r="D537">
        <v>0</v>
      </c>
      <c r="E537" t="s">
        <v>866</v>
      </c>
      <c r="F537">
        <v>3648060</v>
      </c>
      <c r="G537" t="s">
        <v>864</v>
      </c>
      <c r="H537" t="s">
        <v>49</v>
      </c>
      <c r="I537" t="s">
        <v>867</v>
      </c>
      <c r="J537" s="2">
        <v>44926</v>
      </c>
      <c r="K537" t="s">
        <v>864</v>
      </c>
      <c r="L537" s="3">
        <v>1900481.13</v>
      </c>
      <c r="M537">
        <v>111</v>
      </c>
      <c r="N537" t="s">
        <v>22</v>
      </c>
      <c r="P537" t="s">
        <v>23</v>
      </c>
    </row>
    <row r="538" spans="1:16">
      <c r="A538" s="1" t="s">
        <v>16</v>
      </c>
      <c r="B538" t="s">
        <v>17</v>
      </c>
      <c r="C538">
        <v>3355873</v>
      </c>
      <c r="D538">
        <v>0</v>
      </c>
      <c r="E538" t="s">
        <v>868</v>
      </c>
      <c r="F538">
        <v>3648060</v>
      </c>
      <c r="G538" t="s">
        <v>864</v>
      </c>
      <c r="H538" t="s">
        <v>41</v>
      </c>
      <c r="I538" t="s">
        <v>869</v>
      </c>
      <c r="J538" s="2">
        <v>44926</v>
      </c>
      <c r="K538" t="s">
        <v>864</v>
      </c>
      <c r="L538" s="3">
        <v>2078084.65</v>
      </c>
      <c r="M538">
        <v>191</v>
      </c>
      <c r="N538" t="s">
        <v>22</v>
      </c>
      <c r="P538" t="s">
        <v>23</v>
      </c>
    </row>
    <row r="539" spans="1:16">
      <c r="A539" s="1" t="s">
        <v>16</v>
      </c>
      <c r="B539" t="s">
        <v>17</v>
      </c>
      <c r="C539">
        <v>3355879</v>
      </c>
      <c r="D539">
        <v>0</v>
      </c>
      <c r="E539" t="s">
        <v>870</v>
      </c>
      <c r="F539">
        <v>3648060</v>
      </c>
      <c r="G539" t="s">
        <v>864</v>
      </c>
      <c r="H539" t="s">
        <v>35</v>
      </c>
      <c r="I539" t="s">
        <v>851</v>
      </c>
      <c r="J539" s="2">
        <v>44926</v>
      </c>
      <c r="K539" t="s">
        <v>864</v>
      </c>
      <c r="L539" s="3">
        <v>887390.21</v>
      </c>
      <c r="M539">
        <v>61</v>
      </c>
      <c r="N539" t="s">
        <v>22</v>
      </c>
      <c r="P539" t="s">
        <v>23</v>
      </c>
    </row>
    <row r="540" spans="1:16">
      <c r="A540" s="1" t="s">
        <v>16</v>
      </c>
      <c r="B540" t="s">
        <v>17</v>
      </c>
      <c r="C540">
        <v>3355880</v>
      </c>
      <c r="D540">
        <v>0</v>
      </c>
      <c r="E540" t="s">
        <v>871</v>
      </c>
      <c r="F540">
        <v>3648060</v>
      </c>
      <c r="G540" t="s">
        <v>864</v>
      </c>
      <c r="H540" t="s">
        <v>29</v>
      </c>
      <c r="I540" t="s">
        <v>560</v>
      </c>
      <c r="J540" s="2">
        <v>44926</v>
      </c>
      <c r="K540" t="s">
        <v>864</v>
      </c>
      <c r="L540" s="3">
        <v>1884002.51</v>
      </c>
      <c r="M540">
        <v>148</v>
      </c>
      <c r="N540" t="s">
        <v>22</v>
      </c>
      <c r="P540" t="s">
        <v>23</v>
      </c>
    </row>
    <row r="541" spans="1:16">
      <c r="A541" s="1" t="s">
        <v>16</v>
      </c>
      <c r="B541" t="s">
        <v>17</v>
      </c>
      <c r="C541">
        <v>3355883</v>
      </c>
      <c r="D541">
        <v>0</v>
      </c>
      <c r="E541" t="s">
        <v>872</v>
      </c>
      <c r="F541">
        <v>3648060</v>
      </c>
      <c r="G541" t="s">
        <v>864</v>
      </c>
      <c r="H541" t="s">
        <v>53</v>
      </c>
      <c r="I541" t="s">
        <v>873</v>
      </c>
      <c r="J541" s="2">
        <v>44926</v>
      </c>
      <c r="K541" t="s">
        <v>864</v>
      </c>
      <c r="L541" s="3">
        <v>2622325.7799999998</v>
      </c>
      <c r="M541">
        <v>252</v>
      </c>
      <c r="N541" t="s">
        <v>22</v>
      </c>
      <c r="P541" t="s">
        <v>23</v>
      </c>
    </row>
    <row r="542" spans="1:16">
      <c r="A542" s="1" t="s">
        <v>16</v>
      </c>
      <c r="B542" t="s">
        <v>17</v>
      </c>
      <c r="C542">
        <v>3355884</v>
      </c>
      <c r="D542">
        <v>0</v>
      </c>
      <c r="E542" t="s">
        <v>874</v>
      </c>
      <c r="F542">
        <v>3648060</v>
      </c>
      <c r="G542" t="s">
        <v>864</v>
      </c>
      <c r="H542" t="s">
        <v>20</v>
      </c>
      <c r="I542" t="s">
        <v>828</v>
      </c>
      <c r="J542" s="2">
        <v>44926</v>
      </c>
      <c r="K542" t="s">
        <v>864</v>
      </c>
      <c r="L542" s="3">
        <v>9977348.7699999996</v>
      </c>
      <c r="M542">
        <v>890</v>
      </c>
      <c r="N542" t="s">
        <v>22</v>
      </c>
      <c r="P542" t="s">
        <v>23</v>
      </c>
    </row>
    <row r="543" spans="1:16">
      <c r="A543" s="1" t="s">
        <v>16</v>
      </c>
      <c r="B543" t="s">
        <v>17</v>
      </c>
      <c r="C543">
        <v>3356313</v>
      </c>
      <c r="D543">
        <v>0</v>
      </c>
      <c r="E543" t="s">
        <v>875</v>
      </c>
      <c r="F543">
        <v>3648060</v>
      </c>
      <c r="G543" t="s">
        <v>864</v>
      </c>
      <c r="H543" t="s">
        <v>39</v>
      </c>
      <c r="I543" t="s">
        <v>775</v>
      </c>
      <c r="J543" s="2">
        <v>44926</v>
      </c>
      <c r="K543" t="s">
        <v>864</v>
      </c>
      <c r="L543" s="3">
        <v>512452.22</v>
      </c>
      <c r="M543">
        <v>46</v>
      </c>
      <c r="N543" t="s">
        <v>22</v>
      </c>
      <c r="P543" t="s">
        <v>23</v>
      </c>
    </row>
    <row r="544" spans="1:16">
      <c r="A544" s="1" t="s">
        <v>16</v>
      </c>
      <c r="B544" t="s">
        <v>17</v>
      </c>
      <c r="C544">
        <v>3356440</v>
      </c>
      <c r="D544">
        <v>0</v>
      </c>
      <c r="E544" t="s">
        <v>876</v>
      </c>
      <c r="F544">
        <v>3648060</v>
      </c>
      <c r="G544" t="s">
        <v>864</v>
      </c>
      <c r="H544" t="s">
        <v>31</v>
      </c>
      <c r="I544" t="s">
        <v>676</v>
      </c>
      <c r="J544" s="2">
        <v>44926</v>
      </c>
      <c r="K544" t="s">
        <v>864</v>
      </c>
      <c r="L544" s="3">
        <v>1767359.13</v>
      </c>
      <c r="M544">
        <v>202</v>
      </c>
      <c r="N544" t="s">
        <v>22</v>
      </c>
      <c r="P544" t="s">
        <v>23</v>
      </c>
    </row>
    <row r="545" spans="1:16">
      <c r="A545" s="1" t="s">
        <v>16</v>
      </c>
      <c r="B545" t="s">
        <v>17</v>
      </c>
      <c r="C545">
        <v>3356937</v>
      </c>
      <c r="D545">
        <v>0</v>
      </c>
      <c r="E545" t="s">
        <v>877</v>
      </c>
      <c r="F545">
        <v>3648060</v>
      </c>
      <c r="G545" t="s">
        <v>864</v>
      </c>
      <c r="H545" t="s">
        <v>51</v>
      </c>
      <c r="I545" t="s">
        <v>878</v>
      </c>
      <c r="J545" s="2">
        <v>44926</v>
      </c>
      <c r="K545" t="s">
        <v>864</v>
      </c>
      <c r="L545" s="3">
        <v>262545.81</v>
      </c>
      <c r="M545">
        <v>20</v>
      </c>
      <c r="N545" t="s">
        <v>22</v>
      </c>
      <c r="P545" t="s">
        <v>23</v>
      </c>
    </row>
    <row r="546" spans="1:16">
      <c r="A546" s="1" t="s">
        <v>16</v>
      </c>
      <c r="B546" t="s">
        <v>17</v>
      </c>
      <c r="C546">
        <v>3359184</v>
      </c>
      <c r="D546">
        <v>0</v>
      </c>
      <c r="E546" t="s">
        <v>879</v>
      </c>
      <c r="F546">
        <v>3648060</v>
      </c>
      <c r="G546" t="s">
        <v>864</v>
      </c>
      <c r="H546" t="s">
        <v>45</v>
      </c>
      <c r="I546" t="s">
        <v>880</v>
      </c>
      <c r="J546" s="2">
        <v>44926</v>
      </c>
      <c r="K546" t="s">
        <v>864</v>
      </c>
      <c r="L546" s="3">
        <v>438798.96</v>
      </c>
      <c r="M546">
        <v>32</v>
      </c>
      <c r="N546" t="s">
        <v>22</v>
      </c>
      <c r="P546" t="s">
        <v>23</v>
      </c>
    </row>
    <row r="547" spans="1:16">
      <c r="A547" s="1" t="s">
        <v>16</v>
      </c>
      <c r="B547" t="s">
        <v>17</v>
      </c>
      <c r="C547">
        <v>3359717</v>
      </c>
      <c r="D547">
        <v>0</v>
      </c>
      <c r="E547" t="s">
        <v>881</v>
      </c>
      <c r="F547">
        <v>3648060</v>
      </c>
      <c r="G547" t="s">
        <v>864</v>
      </c>
      <c r="H547" t="s">
        <v>33</v>
      </c>
      <c r="I547" t="s">
        <v>737</v>
      </c>
      <c r="J547" s="2">
        <v>45291</v>
      </c>
      <c r="K547" t="s">
        <v>864</v>
      </c>
      <c r="L547" s="3">
        <v>80273.77</v>
      </c>
      <c r="M547">
        <v>4</v>
      </c>
      <c r="N547" t="s">
        <v>22</v>
      </c>
      <c r="P547" t="s">
        <v>23</v>
      </c>
    </row>
    <row r="548" spans="1:16">
      <c r="A548" s="1" t="s">
        <v>16</v>
      </c>
      <c r="B548" t="s">
        <v>17</v>
      </c>
      <c r="C548">
        <v>3356812</v>
      </c>
      <c r="D548">
        <v>0</v>
      </c>
      <c r="E548" t="s">
        <v>882</v>
      </c>
      <c r="F548">
        <v>3649045</v>
      </c>
      <c r="G548" t="s">
        <v>883</v>
      </c>
      <c r="H548" t="s">
        <v>39</v>
      </c>
      <c r="I548" t="s">
        <v>884</v>
      </c>
      <c r="J548" s="2">
        <v>44926</v>
      </c>
      <c r="K548" t="s">
        <v>883</v>
      </c>
      <c r="L548" s="3">
        <v>22665.34</v>
      </c>
      <c r="M548">
        <v>2</v>
      </c>
      <c r="N548" t="s">
        <v>22</v>
      </c>
      <c r="P548" t="s">
        <v>23</v>
      </c>
    </row>
    <row r="549" spans="1:16">
      <c r="A549" s="1" t="s">
        <v>16</v>
      </c>
      <c r="B549" t="s">
        <v>17</v>
      </c>
      <c r="C549">
        <v>3356813</v>
      </c>
      <c r="D549">
        <v>0</v>
      </c>
      <c r="E549" t="s">
        <v>885</v>
      </c>
      <c r="F549">
        <v>3649045</v>
      </c>
      <c r="G549" t="s">
        <v>883</v>
      </c>
      <c r="H549" t="s">
        <v>35</v>
      </c>
      <c r="I549" t="s">
        <v>884</v>
      </c>
      <c r="J549" s="2">
        <v>44926</v>
      </c>
      <c r="K549" t="s">
        <v>883</v>
      </c>
      <c r="L549" s="3">
        <v>8768.7800000000007</v>
      </c>
      <c r="M549">
        <v>1</v>
      </c>
      <c r="N549" t="s">
        <v>22</v>
      </c>
      <c r="P549" t="s">
        <v>23</v>
      </c>
    </row>
    <row r="550" spans="1:16">
      <c r="A550" s="1" t="s">
        <v>16</v>
      </c>
      <c r="B550" t="s">
        <v>17</v>
      </c>
      <c r="C550">
        <v>3361054</v>
      </c>
      <c r="D550">
        <v>0</v>
      </c>
      <c r="E550" t="s">
        <v>886</v>
      </c>
      <c r="F550">
        <v>3649045</v>
      </c>
      <c r="G550" t="s">
        <v>883</v>
      </c>
      <c r="H550" t="s">
        <v>20</v>
      </c>
      <c r="I550" t="s">
        <v>887</v>
      </c>
      <c r="J550" s="2">
        <v>45291</v>
      </c>
      <c r="K550" t="s">
        <v>883</v>
      </c>
      <c r="L550" s="3">
        <v>49759.55</v>
      </c>
      <c r="M550">
        <v>4</v>
      </c>
      <c r="N550" t="s">
        <v>22</v>
      </c>
      <c r="P550" t="s">
        <v>23</v>
      </c>
    </row>
    <row r="551" spans="1:16">
      <c r="A551" s="1" t="s">
        <v>16</v>
      </c>
      <c r="B551" t="s">
        <v>17</v>
      </c>
      <c r="C551">
        <v>3361666</v>
      </c>
      <c r="D551">
        <v>0</v>
      </c>
      <c r="E551" t="s">
        <v>888</v>
      </c>
      <c r="F551">
        <v>3649045</v>
      </c>
      <c r="G551" t="s">
        <v>883</v>
      </c>
      <c r="H551" t="s">
        <v>25</v>
      </c>
      <c r="I551" t="s">
        <v>744</v>
      </c>
      <c r="J551" s="2">
        <v>45291</v>
      </c>
      <c r="K551" t="s">
        <v>883</v>
      </c>
      <c r="L551" s="3">
        <v>25927.88</v>
      </c>
      <c r="M551">
        <v>3</v>
      </c>
      <c r="N551" t="s">
        <v>22</v>
      </c>
      <c r="P551" t="s">
        <v>23</v>
      </c>
    </row>
    <row r="552" spans="1:16">
      <c r="A552" s="1" t="s">
        <v>16</v>
      </c>
      <c r="B552" t="s">
        <v>17</v>
      </c>
      <c r="C552">
        <v>3362022</v>
      </c>
      <c r="D552">
        <v>0</v>
      </c>
      <c r="E552" t="s">
        <v>889</v>
      </c>
      <c r="F552">
        <v>3649045</v>
      </c>
      <c r="G552" t="s">
        <v>883</v>
      </c>
      <c r="H552" t="s">
        <v>49</v>
      </c>
      <c r="I552" t="s">
        <v>787</v>
      </c>
      <c r="J552" s="2">
        <v>45291</v>
      </c>
      <c r="K552" t="s">
        <v>883</v>
      </c>
      <c r="L552" s="3">
        <v>13432.17</v>
      </c>
      <c r="M552">
        <v>1</v>
      </c>
      <c r="N552" t="s">
        <v>22</v>
      </c>
      <c r="P552" t="s">
        <v>23</v>
      </c>
    </row>
    <row r="553" spans="1:16">
      <c r="A553" s="1" t="s">
        <v>16</v>
      </c>
      <c r="B553" t="s">
        <v>17</v>
      </c>
      <c r="C553">
        <v>3384644</v>
      </c>
      <c r="D553">
        <v>0</v>
      </c>
      <c r="E553" t="s">
        <v>890</v>
      </c>
      <c r="F553">
        <v>3649045</v>
      </c>
      <c r="G553" t="s">
        <v>883</v>
      </c>
      <c r="H553" t="s">
        <v>29</v>
      </c>
      <c r="I553">
        <v>101678</v>
      </c>
      <c r="J553" s="2">
        <v>45291</v>
      </c>
      <c r="K553" t="s">
        <v>883</v>
      </c>
      <c r="L553" s="3">
        <v>33487.519999999997</v>
      </c>
      <c r="M553">
        <v>2</v>
      </c>
      <c r="N553" t="s">
        <v>22</v>
      </c>
      <c r="P553" t="s">
        <v>23</v>
      </c>
    </row>
    <row r="554" spans="1:16">
      <c r="A554" s="1" t="s">
        <v>16</v>
      </c>
      <c r="B554" t="s">
        <v>17</v>
      </c>
      <c r="C554">
        <v>3403844</v>
      </c>
      <c r="D554">
        <v>0</v>
      </c>
      <c r="E554" t="s">
        <v>891</v>
      </c>
      <c r="F554">
        <v>3649045</v>
      </c>
      <c r="G554" t="s">
        <v>883</v>
      </c>
      <c r="H554" t="s">
        <v>53</v>
      </c>
      <c r="I554">
        <v>101652</v>
      </c>
      <c r="J554" s="2">
        <v>45291</v>
      </c>
      <c r="K554" t="s">
        <v>883</v>
      </c>
      <c r="L554" s="3">
        <v>15307.78</v>
      </c>
      <c r="M554">
        <v>1</v>
      </c>
      <c r="N554" t="s">
        <v>22</v>
      </c>
      <c r="P554" t="s">
        <v>23</v>
      </c>
    </row>
    <row r="555" spans="1:16">
      <c r="A555" s="1" t="s">
        <v>16</v>
      </c>
      <c r="B555" t="s">
        <v>17</v>
      </c>
      <c r="C555">
        <v>3427845</v>
      </c>
      <c r="D555">
        <v>0</v>
      </c>
      <c r="E555" t="s">
        <v>892</v>
      </c>
      <c r="F555">
        <v>3649045</v>
      </c>
      <c r="G555" t="s">
        <v>883</v>
      </c>
      <c r="H555" t="s">
        <v>33</v>
      </c>
      <c r="I555">
        <v>101575</v>
      </c>
      <c r="J555" s="2">
        <v>45291</v>
      </c>
      <c r="K555" t="s">
        <v>883</v>
      </c>
      <c r="L555" s="3">
        <v>22029.13</v>
      </c>
      <c r="M555">
        <v>2</v>
      </c>
      <c r="N555" t="s">
        <v>22</v>
      </c>
      <c r="P555" t="s">
        <v>23</v>
      </c>
    </row>
    <row r="556" spans="1:16">
      <c r="A556" s="1" t="s">
        <v>16</v>
      </c>
      <c r="B556" t="s">
        <v>17</v>
      </c>
      <c r="C556">
        <v>3511242</v>
      </c>
      <c r="D556">
        <v>0</v>
      </c>
      <c r="E556" t="s">
        <v>893</v>
      </c>
      <c r="F556">
        <v>3649045</v>
      </c>
      <c r="G556" t="s">
        <v>883</v>
      </c>
      <c r="H556" t="s">
        <v>31</v>
      </c>
      <c r="I556">
        <v>101530</v>
      </c>
      <c r="J556" s="2">
        <v>45291</v>
      </c>
      <c r="K556" t="s">
        <v>883</v>
      </c>
      <c r="L556" s="3">
        <v>11836.72</v>
      </c>
      <c r="M556">
        <v>1</v>
      </c>
      <c r="N556" t="s">
        <v>22</v>
      </c>
      <c r="P556" t="s">
        <v>23</v>
      </c>
    </row>
    <row r="557" spans="1:16">
      <c r="A557" s="1" t="s">
        <v>16</v>
      </c>
      <c r="B557" t="s">
        <v>17</v>
      </c>
      <c r="C557">
        <v>3355780</v>
      </c>
      <c r="D557">
        <v>0</v>
      </c>
      <c r="E557" t="s">
        <v>894</v>
      </c>
      <c r="F557">
        <v>3649050</v>
      </c>
      <c r="G557" t="s">
        <v>895</v>
      </c>
      <c r="H557" t="s">
        <v>53</v>
      </c>
      <c r="I557" t="s">
        <v>896</v>
      </c>
      <c r="J557" s="2">
        <v>44926</v>
      </c>
      <c r="K557" t="s">
        <v>895</v>
      </c>
      <c r="L557" s="3">
        <v>66624.52</v>
      </c>
      <c r="M557">
        <v>6</v>
      </c>
      <c r="N557" t="s">
        <v>22</v>
      </c>
      <c r="P557" t="s">
        <v>23</v>
      </c>
    </row>
    <row r="558" spans="1:16">
      <c r="A558" s="1" t="s">
        <v>16</v>
      </c>
      <c r="B558" t="s">
        <v>17</v>
      </c>
      <c r="C558">
        <v>3356365</v>
      </c>
      <c r="D558">
        <v>0</v>
      </c>
      <c r="E558" t="s">
        <v>897</v>
      </c>
      <c r="F558">
        <v>3649050</v>
      </c>
      <c r="G558" t="s">
        <v>895</v>
      </c>
      <c r="H558" t="s">
        <v>25</v>
      </c>
      <c r="I558" t="s">
        <v>796</v>
      </c>
      <c r="J558" s="2">
        <v>44926</v>
      </c>
      <c r="K558" t="s">
        <v>895</v>
      </c>
      <c r="L558" s="3">
        <v>742286.5</v>
      </c>
      <c r="M558">
        <v>36</v>
      </c>
      <c r="N558" t="s">
        <v>22</v>
      </c>
      <c r="P558" t="s">
        <v>23</v>
      </c>
    </row>
    <row r="559" spans="1:16">
      <c r="A559" s="1" t="s">
        <v>16</v>
      </c>
      <c r="B559" t="s">
        <v>17</v>
      </c>
      <c r="C559">
        <v>3357081</v>
      </c>
      <c r="D559">
        <v>0</v>
      </c>
      <c r="E559" t="s">
        <v>898</v>
      </c>
      <c r="F559">
        <v>3649050</v>
      </c>
      <c r="G559" t="s">
        <v>895</v>
      </c>
      <c r="H559" t="s">
        <v>20</v>
      </c>
      <c r="I559" t="s">
        <v>854</v>
      </c>
      <c r="J559" s="2">
        <v>44926</v>
      </c>
      <c r="K559" t="s">
        <v>895</v>
      </c>
      <c r="L559" s="3">
        <v>169550.31</v>
      </c>
      <c r="M559">
        <v>17</v>
      </c>
      <c r="N559" t="s">
        <v>22</v>
      </c>
      <c r="P559" t="s">
        <v>23</v>
      </c>
    </row>
    <row r="560" spans="1:16">
      <c r="A560" s="1" t="s">
        <v>16</v>
      </c>
      <c r="B560" t="s">
        <v>17</v>
      </c>
      <c r="C560">
        <v>3357687</v>
      </c>
      <c r="D560">
        <v>0</v>
      </c>
      <c r="E560" t="s">
        <v>899</v>
      </c>
      <c r="F560">
        <v>3649050</v>
      </c>
      <c r="G560" t="s">
        <v>895</v>
      </c>
      <c r="H560" t="s">
        <v>49</v>
      </c>
      <c r="I560" t="s">
        <v>787</v>
      </c>
      <c r="J560" s="2">
        <v>44926</v>
      </c>
      <c r="K560" t="s">
        <v>895</v>
      </c>
      <c r="L560" s="3">
        <v>141268.99</v>
      </c>
      <c r="M560">
        <v>9</v>
      </c>
      <c r="N560" t="s">
        <v>22</v>
      </c>
      <c r="P560" t="s">
        <v>23</v>
      </c>
    </row>
    <row r="561" spans="1:16">
      <c r="A561" s="1" t="s">
        <v>16</v>
      </c>
      <c r="B561" t="s">
        <v>17</v>
      </c>
      <c r="C561">
        <v>3358157</v>
      </c>
      <c r="D561">
        <v>0</v>
      </c>
      <c r="E561" t="s">
        <v>900</v>
      </c>
      <c r="F561">
        <v>3649050</v>
      </c>
      <c r="G561" t="s">
        <v>895</v>
      </c>
      <c r="H561" t="s">
        <v>29</v>
      </c>
      <c r="I561" t="s">
        <v>854</v>
      </c>
      <c r="J561" s="2">
        <v>44926</v>
      </c>
      <c r="K561" t="s">
        <v>895</v>
      </c>
      <c r="L561" s="3">
        <v>24748.2</v>
      </c>
      <c r="M561">
        <v>2</v>
      </c>
      <c r="N561" t="s">
        <v>22</v>
      </c>
      <c r="P561" t="s">
        <v>23</v>
      </c>
    </row>
    <row r="562" spans="1:16">
      <c r="A562" s="1" t="s">
        <v>16</v>
      </c>
      <c r="B562" t="s">
        <v>17</v>
      </c>
      <c r="C562">
        <v>3358732</v>
      </c>
      <c r="D562">
        <v>0</v>
      </c>
      <c r="E562" t="s">
        <v>901</v>
      </c>
      <c r="F562">
        <v>3649050</v>
      </c>
      <c r="G562" t="s">
        <v>895</v>
      </c>
      <c r="H562" t="s">
        <v>35</v>
      </c>
      <c r="I562" t="s">
        <v>902</v>
      </c>
      <c r="J562" s="2">
        <v>44926</v>
      </c>
      <c r="K562" t="s">
        <v>895</v>
      </c>
      <c r="L562" s="3">
        <v>51561.13</v>
      </c>
      <c r="M562">
        <v>4</v>
      </c>
      <c r="N562" t="s">
        <v>22</v>
      </c>
      <c r="P562" t="s">
        <v>23</v>
      </c>
    </row>
    <row r="563" spans="1:16">
      <c r="A563" s="1" t="s">
        <v>16</v>
      </c>
      <c r="B563" t="s">
        <v>17</v>
      </c>
      <c r="C563">
        <v>3358925</v>
      </c>
      <c r="D563">
        <v>0</v>
      </c>
      <c r="E563" t="s">
        <v>903</v>
      </c>
      <c r="F563">
        <v>3649050</v>
      </c>
      <c r="G563" t="s">
        <v>895</v>
      </c>
      <c r="H563" t="s">
        <v>45</v>
      </c>
      <c r="I563" t="s">
        <v>761</v>
      </c>
      <c r="J563" s="2">
        <v>44926</v>
      </c>
      <c r="K563" t="s">
        <v>895</v>
      </c>
      <c r="L563" s="3">
        <v>314524.56</v>
      </c>
      <c r="M563">
        <v>30</v>
      </c>
      <c r="N563" t="s">
        <v>22</v>
      </c>
      <c r="P563" t="s">
        <v>23</v>
      </c>
    </row>
    <row r="564" spans="1:16">
      <c r="A564" s="1" t="s">
        <v>16</v>
      </c>
      <c r="B564" t="s">
        <v>17</v>
      </c>
      <c r="C564">
        <v>3360460</v>
      </c>
      <c r="D564">
        <v>0</v>
      </c>
      <c r="E564" t="s">
        <v>904</v>
      </c>
      <c r="F564">
        <v>3649050</v>
      </c>
      <c r="G564" t="s">
        <v>895</v>
      </c>
      <c r="H564" t="s">
        <v>33</v>
      </c>
      <c r="I564" t="s">
        <v>905</v>
      </c>
      <c r="J564" s="2">
        <v>45291</v>
      </c>
      <c r="K564" t="s">
        <v>895</v>
      </c>
      <c r="L564" s="3">
        <v>157630.56</v>
      </c>
      <c r="M564">
        <v>12</v>
      </c>
      <c r="N564" t="s">
        <v>22</v>
      </c>
      <c r="P564" t="s">
        <v>23</v>
      </c>
    </row>
    <row r="565" spans="1:16">
      <c r="A565" s="1" t="s">
        <v>16</v>
      </c>
      <c r="B565" t="s">
        <v>17</v>
      </c>
      <c r="C565">
        <v>3360482</v>
      </c>
      <c r="D565">
        <v>0</v>
      </c>
      <c r="E565" t="s">
        <v>906</v>
      </c>
      <c r="F565">
        <v>3649050</v>
      </c>
      <c r="G565" t="s">
        <v>895</v>
      </c>
      <c r="H565" t="s">
        <v>39</v>
      </c>
      <c r="I565" t="s">
        <v>767</v>
      </c>
      <c r="J565" s="2">
        <v>45291</v>
      </c>
      <c r="K565" t="s">
        <v>895</v>
      </c>
      <c r="L565" s="3">
        <v>45824.62</v>
      </c>
      <c r="M565">
        <v>3</v>
      </c>
      <c r="N565" t="s">
        <v>22</v>
      </c>
      <c r="P565" t="s">
        <v>23</v>
      </c>
    </row>
    <row r="566" spans="1:16">
      <c r="A566" s="1" t="s">
        <v>16</v>
      </c>
      <c r="B566" t="s">
        <v>17</v>
      </c>
      <c r="C566">
        <v>3360525</v>
      </c>
      <c r="D566">
        <v>0</v>
      </c>
      <c r="E566" t="s">
        <v>907</v>
      </c>
      <c r="F566">
        <v>3649050</v>
      </c>
      <c r="G566" t="s">
        <v>895</v>
      </c>
      <c r="H566" t="s">
        <v>51</v>
      </c>
      <c r="I566" t="s">
        <v>908</v>
      </c>
      <c r="J566" s="2">
        <v>45291</v>
      </c>
      <c r="K566" t="s">
        <v>895</v>
      </c>
      <c r="L566" s="3">
        <v>62074.37</v>
      </c>
      <c r="M566">
        <v>4</v>
      </c>
      <c r="N566" t="s">
        <v>22</v>
      </c>
      <c r="P566" t="s">
        <v>23</v>
      </c>
    </row>
    <row r="567" spans="1:16">
      <c r="A567" s="1" t="s">
        <v>16</v>
      </c>
      <c r="B567" t="s">
        <v>17</v>
      </c>
      <c r="C567">
        <v>3361595</v>
      </c>
      <c r="D567">
        <v>0</v>
      </c>
      <c r="E567" t="s">
        <v>909</v>
      </c>
      <c r="F567">
        <v>3649050</v>
      </c>
      <c r="G567" t="s">
        <v>895</v>
      </c>
      <c r="H567" t="s">
        <v>41</v>
      </c>
      <c r="I567" t="s">
        <v>910</v>
      </c>
      <c r="J567" s="2">
        <v>45291</v>
      </c>
      <c r="K567" t="s">
        <v>895</v>
      </c>
      <c r="L567" s="3">
        <v>64989</v>
      </c>
      <c r="M567">
        <v>6</v>
      </c>
      <c r="N567" t="s">
        <v>22</v>
      </c>
      <c r="P567" t="s">
        <v>23</v>
      </c>
    </row>
    <row r="568" spans="1:16">
      <c r="A568" s="1" t="s">
        <v>16</v>
      </c>
      <c r="B568" t="s">
        <v>17</v>
      </c>
      <c r="C568">
        <v>3362938</v>
      </c>
      <c r="D568">
        <v>0</v>
      </c>
      <c r="E568" t="s">
        <v>911</v>
      </c>
      <c r="F568">
        <v>3649050</v>
      </c>
      <c r="G568" t="s">
        <v>895</v>
      </c>
      <c r="H568" t="s">
        <v>31</v>
      </c>
      <c r="I568" t="s">
        <v>676</v>
      </c>
      <c r="J568" s="2">
        <v>45291</v>
      </c>
      <c r="K568" t="s">
        <v>895</v>
      </c>
      <c r="L568" s="3">
        <v>22925.98</v>
      </c>
      <c r="M568">
        <v>2</v>
      </c>
      <c r="N568" t="s">
        <v>22</v>
      </c>
      <c r="P568" t="s">
        <v>23</v>
      </c>
    </row>
    <row r="569" spans="1:16">
      <c r="A569" s="1" t="s">
        <v>16</v>
      </c>
      <c r="B569" t="s">
        <v>17</v>
      </c>
      <c r="C569">
        <v>3355783</v>
      </c>
      <c r="D569">
        <v>0</v>
      </c>
      <c r="E569" t="s">
        <v>912</v>
      </c>
      <c r="F569">
        <v>3649055</v>
      </c>
      <c r="G569" t="s">
        <v>913</v>
      </c>
      <c r="H569" t="s">
        <v>49</v>
      </c>
      <c r="I569" t="s">
        <v>741</v>
      </c>
      <c r="J569" s="2">
        <v>44926</v>
      </c>
      <c r="K569" t="s">
        <v>913</v>
      </c>
      <c r="L569" s="3">
        <v>378040.8</v>
      </c>
      <c r="M569">
        <v>24</v>
      </c>
      <c r="N569" t="s">
        <v>22</v>
      </c>
      <c r="P569" t="s">
        <v>23</v>
      </c>
    </row>
    <row r="570" spans="1:16">
      <c r="A570" s="1" t="s">
        <v>16</v>
      </c>
      <c r="B570" t="s">
        <v>17</v>
      </c>
      <c r="C570">
        <v>3355790</v>
      </c>
      <c r="D570">
        <v>0</v>
      </c>
      <c r="E570" t="s">
        <v>914</v>
      </c>
      <c r="F570">
        <v>3649055</v>
      </c>
      <c r="G570" t="s">
        <v>913</v>
      </c>
      <c r="H570" t="s">
        <v>29</v>
      </c>
      <c r="I570" t="s">
        <v>731</v>
      </c>
      <c r="J570" s="2">
        <v>44926</v>
      </c>
      <c r="K570" t="s">
        <v>913</v>
      </c>
      <c r="L570" s="3">
        <v>166220.21</v>
      </c>
      <c r="M570">
        <v>11</v>
      </c>
      <c r="N570" t="s">
        <v>22</v>
      </c>
      <c r="P570" t="s">
        <v>23</v>
      </c>
    </row>
    <row r="571" spans="1:16">
      <c r="A571" s="1" t="s">
        <v>16</v>
      </c>
      <c r="B571" t="s">
        <v>17</v>
      </c>
      <c r="C571">
        <v>3355882</v>
      </c>
      <c r="D571">
        <v>0</v>
      </c>
      <c r="E571" t="s">
        <v>915</v>
      </c>
      <c r="F571">
        <v>3649055</v>
      </c>
      <c r="G571" t="s">
        <v>913</v>
      </c>
      <c r="H571" t="s">
        <v>35</v>
      </c>
      <c r="I571" t="s">
        <v>739</v>
      </c>
      <c r="J571" s="2">
        <v>44926</v>
      </c>
      <c r="K571" t="s">
        <v>913</v>
      </c>
      <c r="L571" s="3">
        <v>481224.91</v>
      </c>
      <c r="M571">
        <v>32</v>
      </c>
      <c r="N571" t="s">
        <v>22</v>
      </c>
      <c r="P571" t="s">
        <v>23</v>
      </c>
    </row>
    <row r="572" spans="1:16">
      <c r="A572" s="1" t="s">
        <v>16</v>
      </c>
      <c r="B572" t="s">
        <v>17</v>
      </c>
      <c r="C572">
        <v>3355988</v>
      </c>
      <c r="D572">
        <v>0</v>
      </c>
      <c r="E572" t="s">
        <v>916</v>
      </c>
      <c r="F572">
        <v>3649055</v>
      </c>
      <c r="G572" t="s">
        <v>913</v>
      </c>
      <c r="H572" t="s">
        <v>20</v>
      </c>
      <c r="I572" t="s">
        <v>828</v>
      </c>
      <c r="J572" s="2">
        <v>44926</v>
      </c>
      <c r="K572" t="s">
        <v>913</v>
      </c>
      <c r="L572" s="3">
        <v>30842.91</v>
      </c>
      <c r="M572">
        <v>3</v>
      </c>
      <c r="N572" t="s">
        <v>22</v>
      </c>
      <c r="P572" t="s">
        <v>23</v>
      </c>
    </row>
    <row r="573" spans="1:16">
      <c r="A573" s="1" t="s">
        <v>16</v>
      </c>
      <c r="B573" t="s">
        <v>17</v>
      </c>
      <c r="C573">
        <v>3355988</v>
      </c>
      <c r="D573">
        <v>9999</v>
      </c>
      <c r="E573" t="s">
        <v>917</v>
      </c>
      <c r="F573">
        <v>3649055</v>
      </c>
      <c r="G573" t="s">
        <v>913</v>
      </c>
      <c r="H573" t="s">
        <v>20</v>
      </c>
      <c r="I573" t="s">
        <v>828</v>
      </c>
      <c r="J573" s="2">
        <v>44742</v>
      </c>
      <c r="K573" t="s">
        <v>913</v>
      </c>
      <c r="L573" s="3">
        <v>257880.5</v>
      </c>
      <c r="M573">
        <v>20</v>
      </c>
      <c r="N573" t="s">
        <v>22</v>
      </c>
      <c r="P573" t="s">
        <v>23</v>
      </c>
    </row>
    <row r="574" spans="1:16">
      <c r="A574" s="1" t="s">
        <v>16</v>
      </c>
      <c r="B574" t="s">
        <v>17</v>
      </c>
      <c r="C574">
        <v>3355992</v>
      </c>
      <c r="D574">
        <v>0</v>
      </c>
      <c r="E574" t="s">
        <v>918</v>
      </c>
      <c r="F574">
        <v>3649055</v>
      </c>
      <c r="G574" t="s">
        <v>913</v>
      </c>
      <c r="H574" t="s">
        <v>31</v>
      </c>
      <c r="I574" t="s">
        <v>919</v>
      </c>
      <c r="J574" s="2">
        <v>44926</v>
      </c>
      <c r="K574" t="s">
        <v>913</v>
      </c>
      <c r="L574" s="3">
        <v>253190.19</v>
      </c>
      <c r="M574">
        <v>19</v>
      </c>
      <c r="N574" t="s">
        <v>22</v>
      </c>
      <c r="P574" t="s">
        <v>23</v>
      </c>
    </row>
    <row r="575" spans="1:16">
      <c r="A575" s="1" t="s">
        <v>16</v>
      </c>
      <c r="B575" t="s">
        <v>17</v>
      </c>
      <c r="C575">
        <v>3356284</v>
      </c>
      <c r="D575">
        <v>0</v>
      </c>
      <c r="E575" t="s">
        <v>920</v>
      </c>
      <c r="F575">
        <v>3649055</v>
      </c>
      <c r="G575" t="s">
        <v>913</v>
      </c>
      <c r="H575" t="s">
        <v>53</v>
      </c>
      <c r="I575" t="s">
        <v>896</v>
      </c>
      <c r="J575" s="2">
        <v>44926</v>
      </c>
      <c r="K575" t="s">
        <v>913</v>
      </c>
      <c r="L575" s="3">
        <v>253456.67</v>
      </c>
      <c r="M575">
        <v>20</v>
      </c>
      <c r="N575" t="s">
        <v>22</v>
      </c>
      <c r="P575" t="s">
        <v>23</v>
      </c>
    </row>
    <row r="576" spans="1:16">
      <c r="A576" s="1" t="s">
        <v>16</v>
      </c>
      <c r="B576" t="s">
        <v>17</v>
      </c>
      <c r="C576">
        <v>3356285</v>
      </c>
      <c r="D576">
        <v>0</v>
      </c>
      <c r="E576" t="s">
        <v>921</v>
      </c>
      <c r="F576">
        <v>3649055</v>
      </c>
      <c r="G576" t="s">
        <v>913</v>
      </c>
      <c r="H576" t="s">
        <v>25</v>
      </c>
      <c r="I576" t="s">
        <v>919</v>
      </c>
      <c r="J576" s="2">
        <v>44926</v>
      </c>
      <c r="K576" t="s">
        <v>913</v>
      </c>
      <c r="L576" s="3">
        <v>1399699.57</v>
      </c>
      <c r="M576">
        <v>75</v>
      </c>
      <c r="N576" t="s">
        <v>22</v>
      </c>
      <c r="P576" t="s">
        <v>23</v>
      </c>
    </row>
    <row r="577" spans="1:16">
      <c r="A577" s="1" t="s">
        <v>16</v>
      </c>
      <c r="B577" t="s">
        <v>17</v>
      </c>
      <c r="C577">
        <v>3356363</v>
      </c>
      <c r="D577">
        <v>0</v>
      </c>
      <c r="E577" t="s">
        <v>922</v>
      </c>
      <c r="F577">
        <v>3649055</v>
      </c>
      <c r="G577" t="s">
        <v>913</v>
      </c>
      <c r="H577" t="s">
        <v>39</v>
      </c>
      <c r="I577" t="s">
        <v>923</v>
      </c>
      <c r="J577" s="2">
        <v>44926</v>
      </c>
      <c r="K577" t="s">
        <v>913</v>
      </c>
      <c r="L577" s="3">
        <v>149586.10999999999</v>
      </c>
      <c r="M577">
        <v>13</v>
      </c>
      <c r="N577" t="s">
        <v>22</v>
      </c>
      <c r="P577" t="s">
        <v>23</v>
      </c>
    </row>
    <row r="578" spans="1:16">
      <c r="A578" s="1" t="s">
        <v>16</v>
      </c>
      <c r="B578" t="s">
        <v>17</v>
      </c>
      <c r="C578">
        <v>3356415</v>
      </c>
      <c r="D578">
        <v>0</v>
      </c>
      <c r="E578" t="s">
        <v>924</v>
      </c>
      <c r="F578">
        <v>3649055</v>
      </c>
      <c r="G578" t="s">
        <v>913</v>
      </c>
      <c r="H578" t="s">
        <v>51</v>
      </c>
      <c r="I578" t="s">
        <v>925</v>
      </c>
      <c r="J578" s="2">
        <v>44926</v>
      </c>
      <c r="K578" t="s">
        <v>913</v>
      </c>
      <c r="L578" s="3">
        <v>87993.47</v>
      </c>
      <c r="M578">
        <v>7</v>
      </c>
      <c r="N578" t="s">
        <v>22</v>
      </c>
      <c r="P578" t="s">
        <v>23</v>
      </c>
    </row>
    <row r="579" spans="1:16">
      <c r="A579" s="1" t="s">
        <v>16</v>
      </c>
      <c r="B579" t="s">
        <v>17</v>
      </c>
      <c r="C579">
        <v>3356945</v>
      </c>
      <c r="D579">
        <v>0</v>
      </c>
      <c r="E579" t="s">
        <v>926</v>
      </c>
      <c r="F579">
        <v>3649055</v>
      </c>
      <c r="G579" t="s">
        <v>913</v>
      </c>
      <c r="H579" t="s">
        <v>45</v>
      </c>
      <c r="I579" t="s">
        <v>761</v>
      </c>
      <c r="J579" s="2">
        <v>44926</v>
      </c>
      <c r="K579" t="s">
        <v>913</v>
      </c>
      <c r="L579" s="3">
        <v>566073.39</v>
      </c>
      <c r="M579">
        <v>37</v>
      </c>
      <c r="N579" t="s">
        <v>22</v>
      </c>
      <c r="P579" t="s">
        <v>23</v>
      </c>
    </row>
    <row r="580" spans="1:16">
      <c r="A580" s="1" t="s">
        <v>16</v>
      </c>
      <c r="B580" t="s">
        <v>17</v>
      </c>
      <c r="C580">
        <v>3359727</v>
      </c>
      <c r="D580">
        <v>0</v>
      </c>
      <c r="E580" t="s">
        <v>927</v>
      </c>
      <c r="F580">
        <v>3649055</v>
      </c>
      <c r="G580" t="s">
        <v>913</v>
      </c>
      <c r="H580" t="s">
        <v>33</v>
      </c>
      <c r="I580" t="s">
        <v>905</v>
      </c>
      <c r="J580" s="2">
        <v>45291</v>
      </c>
      <c r="K580" t="s">
        <v>913</v>
      </c>
      <c r="L580" s="3">
        <v>195753.89</v>
      </c>
      <c r="M580">
        <v>11</v>
      </c>
      <c r="N580" t="s">
        <v>22</v>
      </c>
      <c r="P580" t="s">
        <v>23</v>
      </c>
    </row>
    <row r="581" spans="1:16">
      <c r="A581" s="1" t="s">
        <v>16</v>
      </c>
      <c r="B581" t="s">
        <v>17</v>
      </c>
      <c r="C581">
        <v>3361590</v>
      </c>
      <c r="D581">
        <v>0</v>
      </c>
      <c r="E581" t="s">
        <v>928</v>
      </c>
      <c r="F581">
        <v>3649055</v>
      </c>
      <c r="G581" t="s">
        <v>913</v>
      </c>
      <c r="H581" t="s">
        <v>41</v>
      </c>
      <c r="I581" t="s">
        <v>910</v>
      </c>
      <c r="J581" s="2">
        <v>45291</v>
      </c>
      <c r="K581" t="s">
        <v>913</v>
      </c>
      <c r="L581" s="3">
        <v>651297.15</v>
      </c>
      <c r="M581">
        <v>65</v>
      </c>
      <c r="N581" t="s">
        <v>22</v>
      </c>
      <c r="P581" t="s">
        <v>23</v>
      </c>
    </row>
    <row r="582" spans="1:16">
      <c r="A582" s="1" t="s">
        <v>16</v>
      </c>
      <c r="B582" t="s">
        <v>17</v>
      </c>
      <c r="C582">
        <v>3379842</v>
      </c>
      <c r="D582">
        <v>0</v>
      </c>
      <c r="E582" t="s">
        <v>929</v>
      </c>
      <c r="F582">
        <v>3649055</v>
      </c>
      <c r="G582" t="s">
        <v>913</v>
      </c>
      <c r="H582" t="s">
        <v>37</v>
      </c>
      <c r="I582" t="s">
        <v>930</v>
      </c>
      <c r="J582" s="2">
        <v>45291</v>
      </c>
      <c r="K582" t="s">
        <v>913</v>
      </c>
      <c r="L582">
        <v>-138.66999999999999</v>
      </c>
      <c r="M582">
        <v>1</v>
      </c>
      <c r="N582" t="s">
        <v>22</v>
      </c>
      <c r="P582" t="s">
        <v>23</v>
      </c>
    </row>
    <row r="583" spans="1:16">
      <c r="A583" s="1" t="s">
        <v>16</v>
      </c>
      <c r="B583" t="s">
        <v>17</v>
      </c>
      <c r="C583">
        <v>3354599</v>
      </c>
      <c r="D583">
        <v>0</v>
      </c>
      <c r="E583" t="s">
        <v>931</v>
      </c>
      <c r="F583">
        <v>3649060</v>
      </c>
      <c r="G583" t="s">
        <v>932</v>
      </c>
      <c r="H583" t="s">
        <v>51</v>
      </c>
      <c r="I583" t="s">
        <v>925</v>
      </c>
      <c r="J583" s="2">
        <v>44926</v>
      </c>
      <c r="K583" t="s">
        <v>932</v>
      </c>
      <c r="L583" s="3">
        <v>157811.39000000001</v>
      </c>
      <c r="M583">
        <v>17</v>
      </c>
      <c r="N583" t="s">
        <v>22</v>
      </c>
      <c r="P583" t="s">
        <v>23</v>
      </c>
    </row>
    <row r="584" spans="1:16">
      <c r="A584" s="1" t="s">
        <v>16</v>
      </c>
      <c r="B584" t="s">
        <v>17</v>
      </c>
      <c r="C584">
        <v>3354601</v>
      </c>
      <c r="D584">
        <v>0</v>
      </c>
      <c r="E584" t="s">
        <v>933</v>
      </c>
      <c r="F584">
        <v>3649060</v>
      </c>
      <c r="G584" t="s">
        <v>932</v>
      </c>
      <c r="H584" t="s">
        <v>25</v>
      </c>
      <c r="I584" t="s">
        <v>759</v>
      </c>
      <c r="J584" s="2">
        <v>44926</v>
      </c>
      <c r="K584" t="s">
        <v>932</v>
      </c>
      <c r="L584" s="3">
        <v>750483.53</v>
      </c>
      <c r="M584">
        <v>50</v>
      </c>
      <c r="N584" t="s">
        <v>22</v>
      </c>
      <c r="P584" t="s">
        <v>23</v>
      </c>
    </row>
    <row r="585" spans="1:16">
      <c r="A585" s="1" t="s">
        <v>16</v>
      </c>
      <c r="B585" t="s">
        <v>17</v>
      </c>
      <c r="C585">
        <v>3355502</v>
      </c>
      <c r="D585">
        <v>0</v>
      </c>
      <c r="E585" t="s">
        <v>934</v>
      </c>
      <c r="F585">
        <v>3649060</v>
      </c>
      <c r="G585" t="s">
        <v>932</v>
      </c>
      <c r="H585" t="s">
        <v>31</v>
      </c>
      <c r="I585" t="s">
        <v>935</v>
      </c>
      <c r="J585" s="2">
        <v>44926</v>
      </c>
      <c r="K585" t="s">
        <v>932</v>
      </c>
      <c r="L585" s="3">
        <v>299031.12</v>
      </c>
      <c r="M585">
        <v>19</v>
      </c>
      <c r="N585" t="s">
        <v>22</v>
      </c>
      <c r="P585" t="s">
        <v>23</v>
      </c>
    </row>
    <row r="586" spans="1:16">
      <c r="A586" s="1" t="s">
        <v>16</v>
      </c>
      <c r="B586" t="s">
        <v>17</v>
      </c>
      <c r="C586">
        <v>3355566</v>
      </c>
      <c r="D586">
        <v>0</v>
      </c>
      <c r="E586" t="s">
        <v>936</v>
      </c>
      <c r="F586">
        <v>3649060</v>
      </c>
      <c r="G586" t="s">
        <v>932</v>
      </c>
      <c r="H586" t="s">
        <v>53</v>
      </c>
      <c r="I586" t="s">
        <v>733</v>
      </c>
      <c r="J586" s="2">
        <v>44926</v>
      </c>
      <c r="K586" t="s">
        <v>932</v>
      </c>
      <c r="L586" s="3">
        <v>547587</v>
      </c>
      <c r="M586">
        <v>38</v>
      </c>
      <c r="N586" t="s">
        <v>22</v>
      </c>
      <c r="P586" t="s">
        <v>23</v>
      </c>
    </row>
    <row r="587" spans="1:16">
      <c r="A587" s="1" t="s">
        <v>16</v>
      </c>
      <c r="B587" t="s">
        <v>17</v>
      </c>
      <c r="C587">
        <v>3355789</v>
      </c>
      <c r="D587">
        <v>0</v>
      </c>
      <c r="E587" t="s">
        <v>937</v>
      </c>
      <c r="F587">
        <v>3649060</v>
      </c>
      <c r="G587" t="s">
        <v>932</v>
      </c>
      <c r="H587" t="s">
        <v>29</v>
      </c>
      <c r="I587" t="s">
        <v>731</v>
      </c>
      <c r="J587" s="2">
        <v>44926</v>
      </c>
      <c r="K587" t="s">
        <v>932</v>
      </c>
      <c r="L587" s="3">
        <v>383291.36</v>
      </c>
      <c r="M587">
        <v>22</v>
      </c>
      <c r="N587" t="s">
        <v>22</v>
      </c>
      <c r="P587" t="s">
        <v>23</v>
      </c>
    </row>
    <row r="588" spans="1:16">
      <c r="A588" s="1" t="s">
        <v>16</v>
      </c>
      <c r="B588" t="s">
        <v>17</v>
      </c>
      <c r="C588">
        <v>3355890</v>
      </c>
      <c r="D588">
        <v>0</v>
      </c>
      <c r="E588" t="s">
        <v>938</v>
      </c>
      <c r="F588">
        <v>3649060</v>
      </c>
      <c r="G588" t="s">
        <v>932</v>
      </c>
      <c r="H588" t="s">
        <v>35</v>
      </c>
      <c r="I588" t="s">
        <v>739</v>
      </c>
      <c r="J588" s="2">
        <v>44926</v>
      </c>
      <c r="K588" t="s">
        <v>932</v>
      </c>
      <c r="L588" s="3">
        <v>977581.98</v>
      </c>
      <c r="M588">
        <v>63</v>
      </c>
      <c r="N588" t="s">
        <v>22</v>
      </c>
      <c r="P588" t="s">
        <v>23</v>
      </c>
    </row>
    <row r="589" spans="1:16">
      <c r="A589" s="1" t="s">
        <v>16</v>
      </c>
      <c r="B589" t="s">
        <v>17</v>
      </c>
      <c r="C589">
        <v>3355891</v>
      </c>
      <c r="D589">
        <v>0</v>
      </c>
      <c r="E589" t="s">
        <v>939</v>
      </c>
      <c r="F589">
        <v>3649060</v>
      </c>
      <c r="G589" t="s">
        <v>932</v>
      </c>
      <c r="H589" t="s">
        <v>41</v>
      </c>
      <c r="I589" t="s">
        <v>836</v>
      </c>
      <c r="J589" s="2">
        <v>44926</v>
      </c>
      <c r="K589" t="s">
        <v>932</v>
      </c>
      <c r="L589" s="3">
        <v>711825.89</v>
      </c>
      <c r="M589">
        <v>48</v>
      </c>
      <c r="N589" t="s">
        <v>22</v>
      </c>
      <c r="P589" t="s">
        <v>23</v>
      </c>
    </row>
    <row r="590" spans="1:16">
      <c r="A590" s="1" t="s">
        <v>16</v>
      </c>
      <c r="B590" t="s">
        <v>17</v>
      </c>
      <c r="C590">
        <v>3355987</v>
      </c>
      <c r="D590">
        <v>0</v>
      </c>
      <c r="E590" t="s">
        <v>940</v>
      </c>
      <c r="F590">
        <v>3649060</v>
      </c>
      <c r="G590" t="s">
        <v>932</v>
      </c>
      <c r="H590" t="s">
        <v>49</v>
      </c>
      <c r="I590" t="s">
        <v>941</v>
      </c>
      <c r="J590" s="2">
        <v>44926</v>
      </c>
      <c r="K590" t="s">
        <v>932</v>
      </c>
      <c r="L590" s="3">
        <v>637939.93000000005</v>
      </c>
      <c r="M590">
        <v>34</v>
      </c>
      <c r="N590" t="s">
        <v>22</v>
      </c>
      <c r="P590" t="s">
        <v>23</v>
      </c>
    </row>
    <row r="591" spans="1:16">
      <c r="A591" s="1" t="s">
        <v>16</v>
      </c>
      <c r="B591" t="s">
        <v>17</v>
      </c>
      <c r="C591">
        <v>3356364</v>
      </c>
      <c r="D591">
        <v>0</v>
      </c>
      <c r="E591" t="s">
        <v>942</v>
      </c>
      <c r="F591">
        <v>3649060</v>
      </c>
      <c r="G591" t="s">
        <v>932</v>
      </c>
      <c r="H591" t="s">
        <v>20</v>
      </c>
      <c r="I591" t="s">
        <v>943</v>
      </c>
      <c r="J591" s="2">
        <v>44926</v>
      </c>
      <c r="K591" t="s">
        <v>932</v>
      </c>
      <c r="L591" s="3">
        <v>2462816.5299999998</v>
      </c>
      <c r="M591">
        <v>206</v>
      </c>
      <c r="N591" t="s">
        <v>22</v>
      </c>
      <c r="P591" t="s">
        <v>23</v>
      </c>
    </row>
    <row r="592" spans="1:16">
      <c r="A592" s="1" t="s">
        <v>16</v>
      </c>
      <c r="B592" t="s">
        <v>17</v>
      </c>
      <c r="C592">
        <v>3356416</v>
      </c>
      <c r="D592">
        <v>0</v>
      </c>
      <c r="E592" t="s">
        <v>944</v>
      </c>
      <c r="F592">
        <v>3649060</v>
      </c>
      <c r="G592" t="s">
        <v>932</v>
      </c>
      <c r="H592" t="s">
        <v>45</v>
      </c>
      <c r="I592" t="s">
        <v>761</v>
      </c>
      <c r="J592" s="2">
        <v>44926</v>
      </c>
      <c r="K592" t="s">
        <v>932</v>
      </c>
      <c r="L592" s="3">
        <v>159079.26999999999</v>
      </c>
      <c r="M592">
        <v>14</v>
      </c>
      <c r="N592" t="s">
        <v>22</v>
      </c>
      <c r="P592" t="s">
        <v>23</v>
      </c>
    </row>
    <row r="593" spans="1:16">
      <c r="A593" s="1" t="s">
        <v>16</v>
      </c>
      <c r="B593" t="s">
        <v>17</v>
      </c>
      <c r="C593">
        <v>3356439</v>
      </c>
      <c r="D593">
        <v>0</v>
      </c>
      <c r="E593" t="s">
        <v>945</v>
      </c>
      <c r="F593">
        <v>3649060</v>
      </c>
      <c r="G593" t="s">
        <v>932</v>
      </c>
      <c r="H593" t="s">
        <v>39</v>
      </c>
      <c r="I593" t="s">
        <v>923</v>
      </c>
      <c r="J593" s="2">
        <v>44926</v>
      </c>
      <c r="K593" t="s">
        <v>932</v>
      </c>
      <c r="L593" s="3">
        <v>364744.87</v>
      </c>
      <c r="M593">
        <v>25</v>
      </c>
      <c r="N593" t="s">
        <v>22</v>
      </c>
      <c r="P593" t="s">
        <v>23</v>
      </c>
    </row>
    <row r="594" spans="1:16">
      <c r="A594" s="1" t="s">
        <v>16</v>
      </c>
      <c r="B594" t="s">
        <v>17</v>
      </c>
      <c r="C594">
        <v>3362018</v>
      </c>
      <c r="D594">
        <v>0</v>
      </c>
      <c r="E594" t="s">
        <v>946</v>
      </c>
      <c r="F594">
        <v>3649060</v>
      </c>
      <c r="G594" t="s">
        <v>932</v>
      </c>
      <c r="H594" t="s">
        <v>33</v>
      </c>
      <c r="I594" t="s">
        <v>558</v>
      </c>
      <c r="J594" s="2">
        <v>45291</v>
      </c>
      <c r="K594" t="s">
        <v>932</v>
      </c>
      <c r="L594" s="3">
        <v>46492.27</v>
      </c>
      <c r="M594">
        <v>2</v>
      </c>
      <c r="N594" t="s">
        <v>22</v>
      </c>
      <c r="P594" t="s">
        <v>23</v>
      </c>
    </row>
    <row r="595" spans="1:16">
      <c r="A595" s="1" t="s">
        <v>16</v>
      </c>
      <c r="B595" t="s">
        <v>17</v>
      </c>
      <c r="C595">
        <v>3362081</v>
      </c>
      <c r="D595">
        <v>0</v>
      </c>
      <c r="E595" t="s">
        <v>947</v>
      </c>
      <c r="F595">
        <v>3649065</v>
      </c>
      <c r="G595" t="s">
        <v>948</v>
      </c>
      <c r="H595" t="s">
        <v>31</v>
      </c>
      <c r="I595" t="s">
        <v>860</v>
      </c>
      <c r="J595" s="2">
        <v>45291</v>
      </c>
      <c r="K595" t="s">
        <v>948</v>
      </c>
      <c r="L595" s="3">
        <v>10460.07</v>
      </c>
      <c r="M595">
        <v>1</v>
      </c>
      <c r="N595" t="s">
        <v>22</v>
      </c>
      <c r="P595" t="s">
        <v>23</v>
      </c>
    </row>
    <row r="596" spans="1:16">
      <c r="A596" s="1" t="s">
        <v>16</v>
      </c>
      <c r="B596" t="s">
        <v>17</v>
      </c>
      <c r="C596">
        <v>3362193</v>
      </c>
      <c r="D596">
        <v>0</v>
      </c>
      <c r="E596" t="s">
        <v>949</v>
      </c>
      <c r="F596">
        <v>3649065</v>
      </c>
      <c r="G596" t="s">
        <v>948</v>
      </c>
      <c r="H596" t="s">
        <v>53</v>
      </c>
      <c r="I596" t="s">
        <v>789</v>
      </c>
      <c r="J596" s="2">
        <v>45291</v>
      </c>
      <c r="K596" t="s">
        <v>948</v>
      </c>
      <c r="L596" s="3">
        <v>28123.78</v>
      </c>
      <c r="M596">
        <v>1</v>
      </c>
      <c r="N596" t="s">
        <v>22</v>
      </c>
      <c r="P596" t="s">
        <v>23</v>
      </c>
    </row>
    <row r="597" spans="1:16">
      <c r="A597" s="1" t="s">
        <v>16</v>
      </c>
      <c r="B597" t="s">
        <v>17</v>
      </c>
      <c r="C597">
        <v>3362204</v>
      </c>
      <c r="D597">
        <v>0</v>
      </c>
      <c r="E597" t="s">
        <v>950</v>
      </c>
      <c r="F597">
        <v>3649065</v>
      </c>
      <c r="G597" t="s">
        <v>948</v>
      </c>
      <c r="H597" t="s">
        <v>35</v>
      </c>
      <c r="I597" t="s">
        <v>951</v>
      </c>
      <c r="J597" s="2">
        <v>45291</v>
      </c>
      <c r="K597" t="s">
        <v>948</v>
      </c>
      <c r="L597" s="3">
        <v>36857.99</v>
      </c>
      <c r="M597">
        <v>3</v>
      </c>
      <c r="N597" t="s">
        <v>22</v>
      </c>
      <c r="P597" t="s">
        <v>23</v>
      </c>
    </row>
    <row r="598" spans="1:16">
      <c r="A598" s="1" t="s">
        <v>16</v>
      </c>
      <c r="B598" t="s">
        <v>17</v>
      </c>
      <c r="C598">
        <v>3381342</v>
      </c>
      <c r="D598">
        <v>0</v>
      </c>
      <c r="E598" t="s">
        <v>952</v>
      </c>
      <c r="F598">
        <v>3649065</v>
      </c>
      <c r="G598" t="s">
        <v>948</v>
      </c>
      <c r="H598" t="s">
        <v>49</v>
      </c>
      <c r="I598" t="s">
        <v>941</v>
      </c>
      <c r="J598" s="2">
        <v>45291</v>
      </c>
      <c r="K598" t="s">
        <v>948</v>
      </c>
      <c r="L598" s="3">
        <v>54309.62</v>
      </c>
      <c r="M598">
        <v>3</v>
      </c>
      <c r="N598" t="s">
        <v>22</v>
      </c>
      <c r="P598" t="s">
        <v>23</v>
      </c>
    </row>
    <row r="599" spans="1:16">
      <c r="A599" s="1" t="s">
        <v>16</v>
      </c>
      <c r="B599" t="s">
        <v>17</v>
      </c>
      <c r="C599">
        <v>3406542</v>
      </c>
      <c r="D599">
        <v>0</v>
      </c>
      <c r="E599" t="s">
        <v>953</v>
      </c>
      <c r="F599">
        <v>3649065</v>
      </c>
      <c r="G599" t="s">
        <v>948</v>
      </c>
      <c r="H599" t="s">
        <v>20</v>
      </c>
      <c r="I599">
        <v>101556</v>
      </c>
      <c r="J599" s="2">
        <v>45291</v>
      </c>
      <c r="K599" t="s">
        <v>948</v>
      </c>
      <c r="L599" s="3">
        <v>68116.070000000007</v>
      </c>
      <c r="M599">
        <v>6</v>
      </c>
      <c r="N599" t="s">
        <v>22</v>
      </c>
      <c r="P599" t="s">
        <v>23</v>
      </c>
    </row>
    <row r="600" spans="1:16">
      <c r="A600" s="1" t="s">
        <v>16</v>
      </c>
      <c r="B600" t="s">
        <v>17</v>
      </c>
      <c r="C600">
        <v>3415543</v>
      </c>
      <c r="D600">
        <v>0</v>
      </c>
      <c r="E600" t="s">
        <v>954</v>
      </c>
      <c r="F600">
        <v>3649065</v>
      </c>
      <c r="G600" t="s">
        <v>948</v>
      </c>
      <c r="H600" t="s">
        <v>39</v>
      </c>
      <c r="I600">
        <v>101458</v>
      </c>
      <c r="J600" s="2">
        <v>45291</v>
      </c>
      <c r="K600" t="s">
        <v>948</v>
      </c>
      <c r="L600" s="3">
        <v>20308.68</v>
      </c>
      <c r="M600">
        <v>1</v>
      </c>
      <c r="N600" t="s">
        <v>22</v>
      </c>
      <c r="P600" t="s">
        <v>23</v>
      </c>
    </row>
    <row r="601" spans="1:16">
      <c r="A601" s="1" t="s">
        <v>16</v>
      </c>
      <c r="B601" t="s">
        <v>17</v>
      </c>
      <c r="C601">
        <v>3424843</v>
      </c>
      <c r="D601">
        <v>0</v>
      </c>
      <c r="E601" t="s">
        <v>955</v>
      </c>
      <c r="F601">
        <v>3649065</v>
      </c>
      <c r="G601" t="s">
        <v>948</v>
      </c>
      <c r="H601" t="s">
        <v>25</v>
      </c>
      <c r="I601">
        <v>101653</v>
      </c>
      <c r="J601" s="2">
        <v>45291</v>
      </c>
      <c r="K601" t="s">
        <v>948</v>
      </c>
      <c r="L601" s="3">
        <v>28954.61</v>
      </c>
      <c r="M601">
        <v>1</v>
      </c>
      <c r="N601" t="s">
        <v>22</v>
      </c>
      <c r="P601" t="s">
        <v>23</v>
      </c>
    </row>
    <row r="602" spans="1:16">
      <c r="A602" s="1" t="s">
        <v>16</v>
      </c>
      <c r="B602" t="s">
        <v>17</v>
      </c>
      <c r="C602">
        <v>3426647</v>
      </c>
      <c r="D602">
        <v>0</v>
      </c>
      <c r="E602" t="s">
        <v>956</v>
      </c>
      <c r="F602">
        <v>3649065</v>
      </c>
      <c r="G602" t="s">
        <v>948</v>
      </c>
      <c r="H602" t="s">
        <v>45</v>
      </c>
      <c r="I602">
        <v>101574</v>
      </c>
      <c r="J602" s="2">
        <v>45291</v>
      </c>
      <c r="K602" t="s">
        <v>948</v>
      </c>
      <c r="L602" s="3">
        <v>38642.49</v>
      </c>
      <c r="M602">
        <v>2</v>
      </c>
      <c r="N602" t="s">
        <v>22</v>
      </c>
      <c r="P602" t="s">
        <v>23</v>
      </c>
    </row>
    <row r="603" spans="1:16">
      <c r="A603" s="1" t="s">
        <v>16</v>
      </c>
      <c r="B603" t="s">
        <v>17</v>
      </c>
      <c r="C603">
        <v>3450651</v>
      </c>
      <c r="D603">
        <v>0</v>
      </c>
      <c r="E603" t="s">
        <v>957</v>
      </c>
      <c r="F603">
        <v>3649065</v>
      </c>
      <c r="G603" t="s">
        <v>948</v>
      </c>
      <c r="H603" t="s">
        <v>41</v>
      </c>
      <c r="I603">
        <v>101570</v>
      </c>
      <c r="J603" s="2">
        <v>45291</v>
      </c>
      <c r="K603" t="s">
        <v>948</v>
      </c>
      <c r="L603" s="3">
        <v>16168.58</v>
      </c>
      <c r="M603">
        <v>1</v>
      </c>
      <c r="N603" t="s">
        <v>22</v>
      </c>
      <c r="P603" t="s">
        <v>23</v>
      </c>
    </row>
    <row r="604" spans="1:16">
      <c r="A604" s="1" t="s">
        <v>16</v>
      </c>
      <c r="B604" t="s">
        <v>17</v>
      </c>
      <c r="C604">
        <v>3387948</v>
      </c>
      <c r="D604">
        <v>0</v>
      </c>
      <c r="E604" t="s">
        <v>958</v>
      </c>
      <c r="F604">
        <v>3649070</v>
      </c>
      <c r="G604" t="s">
        <v>959</v>
      </c>
      <c r="H604" t="s">
        <v>25</v>
      </c>
      <c r="I604">
        <v>101653</v>
      </c>
      <c r="J604" s="2">
        <v>45291</v>
      </c>
      <c r="K604" t="s">
        <v>959</v>
      </c>
      <c r="L604" s="3">
        <v>67954.58</v>
      </c>
      <c r="M604">
        <v>3</v>
      </c>
      <c r="N604" t="s">
        <v>22</v>
      </c>
      <c r="P604" t="s">
        <v>23</v>
      </c>
    </row>
    <row r="605" spans="1:16">
      <c r="A605" s="1" t="s">
        <v>16</v>
      </c>
      <c r="B605" t="s">
        <v>17</v>
      </c>
      <c r="C605">
        <v>3489342</v>
      </c>
      <c r="D605">
        <v>0</v>
      </c>
      <c r="E605" t="s">
        <v>960</v>
      </c>
      <c r="F605">
        <v>3649070</v>
      </c>
      <c r="G605" t="s">
        <v>959</v>
      </c>
      <c r="H605" t="s">
        <v>20</v>
      </c>
      <c r="I605">
        <v>101556</v>
      </c>
      <c r="J605" s="2">
        <v>45291</v>
      </c>
      <c r="K605" t="s">
        <v>959</v>
      </c>
      <c r="L605" s="3">
        <v>24129.06</v>
      </c>
      <c r="M605">
        <v>2</v>
      </c>
      <c r="N605" t="s">
        <v>22</v>
      </c>
      <c r="P605" t="s">
        <v>23</v>
      </c>
    </row>
    <row r="606" spans="1:16" s="7" customFormat="1" ht="15.75">
      <c r="A606" s="6"/>
      <c r="J606" s="8"/>
      <c r="K606" s="7" t="s">
        <v>961</v>
      </c>
      <c r="L606" s="9">
        <f>SUM(L5:L605)</f>
        <v>1222839885.3499992</v>
      </c>
    </row>
    <row r="607" spans="1:16">
      <c r="A607" s="1" t="s">
        <v>16</v>
      </c>
      <c r="B607" t="s">
        <v>17</v>
      </c>
      <c r="C607">
        <v>59159</v>
      </c>
      <c r="D607">
        <v>0</v>
      </c>
      <c r="E607" t="s">
        <v>962</v>
      </c>
      <c r="F607">
        <v>3641015</v>
      </c>
      <c r="G607" t="s">
        <v>963</v>
      </c>
      <c r="H607" t="s">
        <v>33</v>
      </c>
      <c r="I607">
        <v>101575</v>
      </c>
      <c r="J607" s="2">
        <v>36160</v>
      </c>
      <c r="K607" t="s">
        <v>964</v>
      </c>
      <c r="L607">
        <v>27.52</v>
      </c>
      <c r="M607">
        <v>1</v>
      </c>
      <c r="N607" t="s">
        <v>22</v>
      </c>
      <c r="P607" t="s">
        <v>965</v>
      </c>
    </row>
    <row r="608" spans="1:16">
      <c r="A608" s="1" t="s">
        <v>16</v>
      </c>
      <c r="B608" t="s">
        <v>17</v>
      </c>
      <c r="C608">
        <v>58934</v>
      </c>
      <c r="D608">
        <v>0</v>
      </c>
      <c r="E608" t="s">
        <v>966</v>
      </c>
      <c r="F608">
        <v>3641020</v>
      </c>
      <c r="G608" t="s">
        <v>967</v>
      </c>
      <c r="H608" t="s">
        <v>20</v>
      </c>
      <c r="I608">
        <v>101556</v>
      </c>
      <c r="J608" s="2">
        <v>36160</v>
      </c>
      <c r="K608" t="s">
        <v>968</v>
      </c>
      <c r="L608">
        <v>509.58</v>
      </c>
      <c r="M608">
        <v>11</v>
      </c>
      <c r="N608" t="s">
        <v>22</v>
      </c>
      <c r="P608" t="s">
        <v>965</v>
      </c>
    </row>
    <row r="609" spans="1:16">
      <c r="A609" s="1" t="s">
        <v>16</v>
      </c>
      <c r="B609" t="s">
        <v>17</v>
      </c>
      <c r="C609">
        <v>58991</v>
      </c>
      <c r="D609">
        <v>0</v>
      </c>
      <c r="E609" t="s">
        <v>969</v>
      </c>
      <c r="F609">
        <v>3641020</v>
      </c>
      <c r="G609" t="s">
        <v>967</v>
      </c>
      <c r="H609" t="s">
        <v>25</v>
      </c>
      <c r="I609">
        <v>101557</v>
      </c>
      <c r="J609" s="2">
        <v>36160</v>
      </c>
      <c r="K609" t="s">
        <v>968</v>
      </c>
      <c r="L609">
        <v>240.59</v>
      </c>
      <c r="M609">
        <v>6</v>
      </c>
      <c r="N609" t="s">
        <v>22</v>
      </c>
      <c r="P609" t="s">
        <v>965</v>
      </c>
    </row>
    <row r="610" spans="1:16">
      <c r="A610" s="1" t="s">
        <v>16</v>
      </c>
      <c r="B610" t="s">
        <v>17</v>
      </c>
      <c r="C610">
        <v>59062</v>
      </c>
      <c r="D610">
        <v>0</v>
      </c>
      <c r="E610" t="s">
        <v>970</v>
      </c>
      <c r="F610">
        <v>3641020</v>
      </c>
      <c r="G610" t="s">
        <v>967</v>
      </c>
      <c r="H610" t="s">
        <v>27</v>
      </c>
      <c r="I610">
        <v>101677</v>
      </c>
      <c r="J610" s="2">
        <v>36160</v>
      </c>
      <c r="K610" t="s">
        <v>968</v>
      </c>
      <c r="L610">
        <v>365.59</v>
      </c>
      <c r="M610">
        <v>9</v>
      </c>
      <c r="N610" t="s">
        <v>22</v>
      </c>
      <c r="P610" t="s">
        <v>965</v>
      </c>
    </row>
    <row r="611" spans="1:16">
      <c r="A611" s="1" t="s">
        <v>16</v>
      </c>
      <c r="B611" t="s">
        <v>17</v>
      </c>
      <c r="C611">
        <v>59099</v>
      </c>
      <c r="D611">
        <v>0</v>
      </c>
      <c r="E611" t="s">
        <v>971</v>
      </c>
      <c r="F611">
        <v>3641020</v>
      </c>
      <c r="G611" t="s">
        <v>967</v>
      </c>
      <c r="H611" t="s">
        <v>29</v>
      </c>
      <c r="I611">
        <v>101678</v>
      </c>
      <c r="J611" s="2">
        <v>36160</v>
      </c>
      <c r="K611" t="s">
        <v>968</v>
      </c>
      <c r="L611" s="3">
        <v>1367.82</v>
      </c>
      <c r="M611">
        <v>22</v>
      </c>
      <c r="N611" t="s">
        <v>22</v>
      </c>
      <c r="P611" t="s">
        <v>965</v>
      </c>
    </row>
    <row r="612" spans="1:16">
      <c r="A612" s="1" t="s">
        <v>16</v>
      </c>
      <c r="B612" t="s">
        <v>17</v>
      </c>
      <c r="C612">
        <v>59128</v>
      </c>
      <c r="D612">
        <v>0</v>
      </c>
      <c r="E612" t="s">
        <v>972</v>
      </c>
      <c r="F612">
        <v>3641020</v>
      </c>
      <c r="G612" t="s">
        <v>967</v>
      </c>
      <c r="H612" t="s">
        <v>31</v>
      </c>
      <c r="I612">
        <v>101530</v>
      </c>
      <c r="J612" s="2">
        <v>36160</v>
      </c>
      <c r="K612" t="s">
        <v>968</v>
      </c>
      <c r="L612">
        <v>487.86</v>
      </c>
      <c r="M612">
        <v>12</v>
      </c>
      <c r="N612" t="s">
        <v>22</v>
      </c>
      <c r="P612" t="s">
        <v>965</v>
      </c>
    </row>
    <row r="613" spans="1:16">
      <c r="A613" s="1" t="s">
        <v>16</v>
      </c>
      <c r="B613" t="s">
        <v>17</v>
      </c>
      <c r="C613">
        <v>59161</v>
      </c>
      <c r="D613">
        <v>0</v>
      </c>
      <c r="E613" t="s">
        <v>973</v>
      </c>
      <c r="F613">
        <v>3641020</v>
      </c>
      <c r="G613" t="s">
        <v>967</v>
      </c>
      <c r="H613" t="s">
        <v>33</v>
      </c>
      <c r="I613">
        <v>101575</v>
      </c>
      <c r="J613" s="2">
        <v>36160</v>
      </c>
      <c r="K613" t="s">
        <v>968</v>
      </c>
      <c r="L613">
        <v>247.35</v>
      </c>
      <c r="M613">
        <v>6</v>
      </c>
      <c r="N613" t="s">
        <v>22</v>
      </c>
      <c r="P613" t="s">
        <v>965</v>
      </c>
    </row>
    <row r="614" spans="1:16">
      <c r="A614" s="1" t="s">
        <v>16</v>
      </c>
      <c r="B614" t="s">
        <v>17</v>
      </c>
      <c r="C614">
        <v>59209</v>
      </c>
      <c r="D614">
        <v>0</v>
      </c>
      <c r="E614" t="s">
        <v>974</v>
      </c>
      <c r="F614">
        <v>3641020</v>
      </c>
      <c r="G614" t="s">
        <v>967</v>
      </c>
      <c r="H614" t="s">
        <v>35</v>
      </c>
      <c r="I614">
        <v>101675</v>
      </c>
      <c r="J614" s="2">
        <v>36160</v>
      </c>
      <c r="K614" t="s">
        <v>968</v>
      </c>
      <c r="L614">
        <v>364.22</v>
      </c>
      <c r="M614">
        <v>9</v>
      </c>
      <c r="N614" t="s">
        <v>22</v>
      </c>
      <c r="P614" t="s">
        <v>965</v>
      </c>
    </row>
    <row r="615" spans="1:16">
      <c r="A615" s="1" t="s">
        <v>16</v>
      </c>
      <c r="B615" t="s">
        <v>17</v>
      </c>
      <c r="C615">
        <v>59273</v>
      </c>
      <c r="D615">
        <v>0</v>
      </c>
      <c r="E615" t="s">
        <v>975</v>
      </c>
      <c r="F615">
        <v>3641020</v>
      </c>
      <c r="G615" t="s">
        <v>967</v>
      </c>
      <c r="H615" t="s">
        <v>39</v>
      </c>
      <c r="I615">
        <v>101458</v>
      </c>
      <c r="J615" s="2">
        <v>36160</v>
      </c>
      <c r="K615" t="s">
        <v>968</v>
      </c>
      <c r="L615">
        <v>188.49</v>
      </c>
      <c r="M615">
        <v>5</v>
      </c>
      <c r="N615" t="s">
        <v>22</v>
      </c>
      <c r="P615" t="s">
        <v>965</v>
      </c>
    </row>
    <row r="616" spans="1:16">
      <c r="A616" s="1" t="s">
        <v>16</v>
      </c>
      <c r="B616" t="s">
        <v>17</v>
      </c>
      <c r="C616">
        <v>59300</v>
      </c>
      <c r="D616">
        <v>0</v>
      </c>
      <c r="E616" t="s">
        <v>976</v>
      </c>
      <c r="F616">
        <v>3641020</v>
      </c>
      <c r="G616" t="s">
        <v>967</v>
      </c>
      <c r="H616" t="s">
        <v>41</v>
      </c>
      <c r="I616">
        <v>101570</v>
      </c>
      <c r="J616" s="2">
        <v>36160</v>
      </c>
      <c r="K616" t="s">
        <v>968</v>
      </c>
      <c r="L616" s="3">
        <v>3182.44</v>
      </c>
      <c r="M616">
        <v>5</v>
      </c>
      <c r="N616" t="s">
        <v>22</v>
      </c>
      <c r="P616" t="s">
        <v>965</v>
      </c>
    </row>
    <row r="617" spans="1:16">
      <c r="A617" s="1" t="s">
        <v>16</v>
      </c>
      <c r="B617" t="s">
        <v>17</v>
      </c>
      <c r="C617">
        <v>59328</v>
      </c>
      <c r="D617">
        <v>0</v>
      </c>
      <c r="E617" t="s">
        <v>977</v>
      </c>
      <c r="F617">
        <v>3641020</v>
      </c>
      <c r="G617" t="s">
        <v>967</v>
      </c>
      <c r="H617" t="s">
        <v>43</v>
      </c>
      <c r="I617">
        <v>101677</v>
      </c>
      <c r="J617" s="2">
        <v>36160</v>
      </c>
      <c r="K617" t="s">
        <v>968</v>
      </c>
      <c r="L617">
        <v>249.96</v>
      </c>
      <c r="M617">
        <v>6</v>
      </c>
      <c r="N617" t="s">
        <v>22</v>
      </c>
      <c r="P617" t="s">
        <v>965</v>
      </c>
    </row>
    <row r="618" spans="1:16">
      <c r="A618" s="1" t="s">
        <v>16</v>
      </c>
      <c r="B618" t="s">
        <v>17</v>
      </c>
      <c r="C618">
        <v>59373</v>
      </c>
      <c r="D618">
        <v>0</v>
      </c>
      <c r="E618" t="s">
        <v>978</v>
      </c>
      <c r="F618">
        <v>3641020</v>
      </c>
      <c r="G618" t="s">
        <v>967</v>
      </c>
      <c r="H618" t="s">
        <v>51</v>
      </c>
      <c r="I618">
        <v>101627</v>
      </c>
      <c r="J618" s="2">
        <v>36160</v>
      </c>
      <c r="K618" t="s">
        <v>968</v>
      </c>
      <c r="L618">
        <v>184.33</v>
      </c>
      <c r="M618">
        <v>4</v>
      </c>
      <c r="N618" t="s">
        <v>22</v>
      </c>
      <c r="P618" t="s">
        <v>965</v>
      </c>
    </row>
    <row r="619" spans="1:16">
      <c r="A619" s="1" t="s">
        <v>16</v>
      </c>
      <c r="B619" t="s">
        <v>17</v>
      </c>
      <c r="C619">
        <v>59401</v>
      </c>
      <c r="D619">
        <v>0</v>
      </c>
      <c r="E619" t="s">
        <v>979</v>
      </c>
      <c r="F619">
        <v>3641020</v>
      </c>
      <c r="G619" t="s">
        <v>967</v>
      </c>
      <c r="H619" t="s">
        <v>45</v>
      </c>
      <c r="I619">
        <v>101574</v>
      </c>
      <c r="J619" s="2">
        <v>36160</v>
      </c>
      <c r="K619" t="s">
        <v>968</v>
      </c>
      <c r="L619" s="3">
        <v>3839.79</v>
      </c>
      <c r="M619">
        <v>18</v>
      </c>
      <c r="N619" t="s">
        <v>22</v>
      </c>
      <c r="P619" t="s">
        <v>965</v>
      </c>
    </row>
    <row r="620" spans="1:16">
      <c r="A620" s="1" t="s">
        <v>16</v>
      </c>
      <c r="B620" t="s">
        <v>17</v>
      </c>
      <c r="C620">
        <v>59466</v>
      </c>
      <c r="D620">
        <v>0</v>
      </c>
      <c r="E620" t="s">
        <v>980</v>
      </c>
      <c r="F620">
        <v>3641020</v>
      </c>
      <c r="G620" t="s">
        <v>967</v>
      </c>
      <c r="H620" t="s">
        <v>49</v>
      </c>
      <c r="I620">
        <v>101566</v>
      </c>
      <c r="J620" s="2">
        <v>36160</v>
      </c>
      <c r="K620" t="s">
        <v>968</v>
      </c>
      <c r="L620">
        <v>237.71</v>
      </c>
      <c r="M620">
        <v>6</v>
      </c>
      <c r="N620" t="s">
        <v>22</v>
      </c>
      <c r="P620" t="s">
        <v>965</v>
      </c>
    </row>
    <row r="621" spans="1:16">
      <c r="A621" s="1" t="s">
        <v>16</v>
      </c>
      <c r="B621" t="s">
        <v>17</v>
      </c>
      <c r="C621">
        <v>3311389</v>
      </c>
      <c r="D621">
        <v>0</v>
      </c>
      <c r="E621" t="s">
        <v>981</v>
      </c>
      <c r="F621">
        <v>3641020</v>
      </c>
      <c r="G621" t="s">
        <v>967</v>
      </c>
      <c r="H621" t="s">
        <v>53</v>
      </c>
      <c r="I621">
        <v>101652</v>
      </c>
      <c r="J621" s="2">
        <v>43465</v>
      </c>
      <c r="K621" t="s">
        <v>968</v>
      </c>
      <c r="L621" s="3">
        <v>1638.93</v>
      </c>
      <c r="M621">
        <v>382</v>
      </c>
      <c r="N621" t="s">
        <v>22</v>
      </c>
      <c r="P621" t="s">
        <v>965</v>
      </c>
    </row>
    <row r="622" spans="1:16">
      <c r="A622" s="1" t="s">
        <v>16</v>
      </c>
      <c r="B622" t="s">
        <v>17</v>
      </c>
      <c r="C622">
        <v>58935</v>
      </c>
      <c r="D622">
        <v>0</v>
      </c>
      <c r="E622" t="s">
        <v>982</v>
      </c>
      <c r="F622">
        <v>3641025</v>
      </c>
      <c r="G622" t="s">
        <v>983</v>
      </c>
      <c r="H622" t="s">
        <v>20</v>
      </c>
      <c r="I622">
        <v>101556</v>
      </c>
      <c r="J622" s="2">
        <v>36160</v>
      </c>
      <c r="K622" t="s">
        <v>984</v>
      </c>
      <c r="L622" s="3">
        <v>6611786.6399999997</v>
      </c>
      <c r="M622" s="4">
        <v>16516</v>
      </c>
      <c r="N622" t="s">
        <v>22</v>
      </c>
      <c r="P622" t="s">
        <v>965</v>
      </c>
    </row>
    <row r="623" spans="1:16">
      <c r="A623" s="1" t="s">
        <v>16</v>
      </c>
      <c r="B623" t="s">
        <v>17</v>
      </c>
      <c r="C623">
        <v>58992</v>
      </c>
      <c r="D623">
        <v>0</v>
      </c>
      <c r="E623" t="s">
        <v>985</v>
      </c>
      <c r="F623">
        <v>3641025</v>
      </c>
      <c r="G623" t="s">
        <v>983</v>
      </c>
      <c r="H623" t="s">
        <v>25</v>
      </c>
      <c r="I623">
        <v>101557</v>
      </c>
      <c r="J623" s="2">
        <v>36160</v>
      </c>
      <c r="K623" t="s">
        <v>984</v>
      </c>
      <c r="L623" s="3">
        <v>2430129.1800000002</v>
      </c>
      <c r="M623" s="4">
        <v>4784</v>
      </c>
      <c r="N623" t="s">
        <v>22</v>
      </c>
      <c r="P623" t="s">
        <v>965</v>
      </c>
    </row>
    <row r="624" spans="1:16">
      <c r="A624" s="1" t="s">
        <v>16</v>
      </c>
      <c r="B624" t="s">
        <v>17</v>
      </c>
      <c r="C624">
        <v>59063</v>
      </c>
      <c r="D624">
        <v>0</v>
      </c>
      <c r="E624" t="s">
        <v>986</v>
      </c>
      <c r="F624">
        <v>3641025</v>
      </c>
      <c r="G624" t="s">
        <v>983</v>
      </c>
      <c r="H624" t="s">
        <v>27</v>
      </c>
      <c r="I624">
        <v>101677</v>
      </c>
      <c r="J624" s="2">
        <v>36160</v>
      </c>
      <c r="K624" t="s">
        <v>984</v>
      </c>
      <c r="L624" s="3">
        <v>1468463.48</v>
      </c>
      <c r="M624" s="4">
        <v>6446</v>
      </c>
      <c r="N624" t="s">
        <v>22</v>
      </c>
      <c r="P624" t="s">
        <v>965</v>
      </c>
    </row>
    <row r="625" spans="1:16">
      <c r="A625" s="1" t="s">
        <v>16</v>
      </c>
      <c r="B625" t="s">
        <v>17</v>
      </c>
      <c r="C625">
        <v>59100</v>
      </c>
      <c r="D625">
        <v>0</v>
      </c>
      <c r="E625" t="s">
        <v>987</v>
      </c>
      <c r="F625">
        <v>3641025</v>
      </c>
      <c r="G625" t="s">
        <v>983</v>
      </c>
      <c r="H625" t="s">
        <v>29</v>
      </c>
      <c r="I625">
        <v>101678</v>
      </c>
      <c r="J625" s="2">
        <v>36160</v>
      </c>
      <c r="K625" t="s">
        <v>984</v>
      </c>
      <c r="L625" s="3">
        <v>7589354.4000000004</v>
      </c>
      <c r="M625" s="4">
        <v>18972</v>
      </c>
      <c r="N625" t="s">
        <v>22</v>
      </c>
      <c r="P625" t="s">
        <v>965</v>
      </c>
    </row>
    <row r="626" spans="1:16">
      <c r="A626" s="1" t="s">
        <v>16</v>
      </c>
      <c r="B626" t="s">
        <v>17</v>
      </c>
      <c r="C626">
        <v>59129</v>
      </c>
      <c r="D626">
        <v>0</v>
      </c>
      <c r="E626" t="s">
        <v>988</v>
      </c>
      <c r="F626">
        <v>3641025</v>
      </c>
      <c r="G626" t="s">
        <v>983</v>
      </c>
      <c r="H626" t="s">
        <v>31</v>
      </c>
      <c r="I626">
        <v>101530</v>
      </c>
      <c r="J626" s="2">
        <v>36160</v>
      </c>
      <c r="K626" t="s">
        <v>984</v>
      </c>
      <c r="L626" s="3">
        <v>5137429.55</v>
      </c>
      <c r="M626" s="4">
        <v>14725</v>
      </c>
      <c r="N626" t="s">
        <v>22</v>
      </c>
      <c r="P626" t="s">
        <v>965</v>
      </c>
    </row>
    <row r="627" spans="1:16">
      <c r="A627" s="1" t="s">
        <v>16</v>
      </c>
      <c r="B627" t="s">
        <v>17</v>
      </c>
      <c r="C627">
        <v>59162</v>
      </c>
      <c r="D627">
        <v>0</v>
      </c>
      <c r="E627" t="s">
        <v>989</v>
      </c>
      <c r="F627">
        <v>3641025</v>
      </c>
      <c r="G627" t="s">
        <v>983</v>
      </c>
      <c r="H627" t="s">
        <v>33</v>
      </c>
      <c r="I627">
        <v>101575</v>
      </c>
      <c r="J627" s="2">
        <v>36160</v>
      </c>
      <c r="K627" t="s">
        <v>984</v>
      </c>
      <c r="L627" s="3">
        <v>2880256.84</v>
      </c>
      <c r="M627" s="4">
        <v>7793</v>
      </c>
      <c r="N627" t="s">
        <v>22</v>
      </c>
      <c r="P627" t="s">
        <v>965</v>
      </c>
    </row>
    <row r="628" spans="1:16">
      <c r="A628" s="1" t="s">
        <v>16</v>
      </c>
      <c r="B628" t="s">
        <v>17</v>
      </c>
      <c r="C628">
        <v>59210</v>
      </c>
      <c r="D628">
        <v>0</v>
      </c>
      <c r="E628" t="s">
        <v>990</v>
      </c>
      <c r="F628">
        <v>3641025</v>
      </c>
      <c r="G628" t="s">
        <v>983</v>
      </c>
      <c r="H628" t="s">
        <v>35</v>
      </c>
      <c r="I628">
        <v>101675</v>
      </c>
      <c r="J628" s="2">
        <v>36160</v>
      </c>
      <c r="K628" t="s">
        <v>984</v>
      </c>
      <c r="L628" s="3">
        <v>3484177.03</v>
      </c>
      <c r="M628" s="4">
        <v>8868</v>
      </c>
      <c r="N628" t="s">
        <v>22</v>
      </c>
      <c r="P628" t="s">
        <v>965</v>
      </c>
    </row>
    <row r="629" spans="1:16">
      <c r="A629" s="1" t="s">
        <v>16</v>
      </c>
      <c r="B629" t="s">
        <v>17</v>
      </c>
      <c r="C629">
        <v>59241</v>
      </c>
      <c r="D629">
        <v>0</v>
      </c>
      <c r="E629" t="s">
        <v>991</v>
      </c>
      <c r="F629">
        <v>3641025</v>
      </c>
      <c r="G629" t="s">
        <v>983</v>
      </c>
      <c r="H629" t="s">
        <v>37</v>
      </c>
      <c r="I629">
        <v>101557</v>
      </c>
      <c r="J629" s="2">
        <v>36160</v>
      </c>
      <c r="K629" t="s">
        <v>984</v>
      </c>
      <c r="L629" s="3">
        <v>37632.82</v>
      </c>
      <c r="M629">
        <v>24</v>
      </c>
      <c r="N629" t="s">
        <v>22</v>
      </c>
      <c r="P629" t="s">
        <v>965</v>
      </c>
    </row>
    <row r="630" spans="1:16">
      <c r="A630" s="1" t="s">
        <v>16</v>
      </c>
      <c r="B630" t="s">
        <v>17</v>
      </c>
      <c r="C630">
        <v>59274</v>
      </c>
      <c r="D630">
        <v>0</v>
      </c>
      <c r="E630" t="s">
        <v>992</v>
      </c>
      <c r="F630">
        <v>3641025</v>
      </c>
      <c r="G630" t="s">
        <v>983</v>
      </c>
      <c r="H630" t="s">
        <v>39</v>
      </c>
      <c r="I630">
        <v>101458</v>
      </c>
      <c r="J630" s="2">
        <v>36160</v>
      </c>
      <c r="K630" t="s">
        <v>984</v>
      </c>
      <c r="L630" s="3">
        <v>2282799.98</v>
      </c>
      <c r="M630" s="4">
        <v>5831</v>
      </c>
      <c r="N630" t="s">
        <v>22</v>
      </c>
      <c r="P630" t="s">
        <v>965</v>
      </c>
    </row>
    <row r="631" spans="1:16">
      <c r="A631" s="1" t="s">
        <v>16</v>
      </c>
      <c r="B631" t="s">
        <v>17</v>
      </c>
      <c r="C631">
        <v>59301</v>
      </c>
      <c r="D631">
        <v>0</v>
      </c>
      <c r="E631" t="s">
        <v>993</v>
      </c>
      <c r="F631">
        <v>3641025</v>
      </c>
      <c r="G631" t="s">
        <v>983</v>
      </c>
      <c r="H631" t="s">
        <v>41</v>
      </c>
      <c r="I631">
        <v>101570</v>
      </c>
      <c r="J631" s="2">
        <v>36160</v>
      </c>
      <c r="K631" t="s">
        <v>984</v>
      </c>
      <c r="L631" s="3">
        <v>2232486.52</v>
      </c>
      <c r="M631" s="4">
        <v>6829</v>
      </c>
      <c r="N631" t="s">
        <v>22</v>
      </c>
      <c r="P631" t="s">
        <v>965</v>
      </c>
    </row>
    <row r="632" spans="1:16">
      <c r="A632" s="1" t="s">
        <v>16</v>
      </c>
      <c r="B632" t="s">
        <v>17</v>
      </c>
      <c r="C632">
        <v>59329</v>
      </c>
      <c r="D632">
        <v>0</v>
      </c>
      <c r="E632" t="s">
        <v>994</v>
      </c>
      <c r="F632">
        <v>3641025</v>
      </c>
      <c r="G632" t="s">
        <v>983</v>
      </c>
      <c r="H632" t="s">
        <v>43</v>
      </c>
      <c r="I632">
        <v>101677</v>
      </c>
      <c r="J632" s="2">
        <v>36160</v>
      </c>
      <c r="K632" t="s">
        <v>984</v>
      </c>
      <c r="L632" s="3">
        <v>1449903.35</v>
      </c>
      <c r="M632" s="4">
        <v>6134</v>
      </c>
      <c r="N632" t="s">
        <v>22</v>
      </c>
      <c r="P632" t="s">
        <v>965</v>
      </c>
    </row>
    <row r="633" spans="1:16">
      <c r="A633" s="1" t="s">
        <v>16</v>
      </c>
      <c r="B633" t="s">
        <v>17</v>
      </c>
      <c r="C633">
        <v>59374</v>
      </c>
      <c r="D633">
        <v>0</v>
      </c>
      <c r="E633" t="s">
        <v>995</v>
      </c>
      <c r="F633">
        <v>3641025</v>
      </c>
      <c r="G633" t="s">
        <v>983</v>
      </c>
      <c r="H633" t="s">
        <v>51</v>
      </c>
      <c r="I633">
        <v>101627</v>
      </c>
      <c r="J633" s="2">
        <v>36160</v>
      </c>
      <c r="K633" t="s">
        <v>984</v>
      </c>
      <c r="L633" s="3">
        <v>1428061.64</v>
      </c>
      <c r="M633" s="4">
        <v>4371</v>
      </c>
      <c r="N633" t="s">
        <v>22</v>
      </c>
      <c r="P633" t="s">
        <v>965</v>
      </c>
    </row>
    <row r="634" spans="1:16">
      <c r="A634" s="1" t="s">
        <v>16</v>
      </c>
      <c r="B634" t="s">
        <v>17</v>
      </c>
      <c r="C634">
        <v>59402</v>
      </c>
      <c r="D634">
        <v>0</v>
      </c>
      <c r="E634" t="s">
        <v>996</v>
      </c>
      <c r="F634">
        <v>3641025</v>
      </c>
      <c r="G634" t="s">
        <v>983</v>
      </c>
      <c r="H634" t="s">
        <v>45</v>
      </c>
      <c r="I634">
        <v>101574</v>
      </c>
      <c r="J634" s="2">
        <v>36160</v>
      </c>
      <c r="K634" t="s">
        <v>984</v>
      </c>
      <c r="L634" s="3">
        <v>3850386.62</v>
      </c>
      <c r="M634" s="4">
        <v>9359</v>
      </c>
      <c r="N634" t="s">
        <v>22</v>
      </c>
      <c r="P634" t="s">
        <v>965</v>
      </c>
    </row>
    <row r="635" spans="1:16">
      <c r="A635" s="1" t="s">
        <v>16</v>
      </c>
      <c r="B635" t="s">
        <v>17</v>
      </c>
      <c r="C635">
        <v>59467</v>
      </c>
      <c r="D635">
        <v>0</v>
      </c>
      <c r="E635" t="s">
        <v>997</v>
      </c>
      <c r="F635">
        <v>3641025</v>
      </c>
      <c r="G635" t="s">
        <v>983</v>
      </c>
      <c r="H635" t="s">
        <v>49</v>
      </c>
      <c r="I635">
        <v>101566</v>
      </c>
      <c r="J635" s="2">
        <v>36160</v>
      </c>
      <c r="K635" t="s">
        <v>984</v>
      </c>
      <c r="L635" s="3">
        <v>1217661.5</v>
      </c>
      <c r="M635" s="4">
        <v>3841</v>
      </c>
      <c r="N635" t="s">
        <v>22</v>
      </c>
      <c r="P635" t="s">
        <v>965</v>
      </c>
    </row>
    <row r="636" spans="1:16">
      <c r="A636" s="1" t="s">
        <v>16</v>
      </c>
      <c r="B636" t="s">
        <v>17</v>
      </c>
      <c r="C636">
        <v>3311390</v>
      </c>
      <c r="D636">
        <v>0</v>
      </c>
      <c r="E636" t="s">
        <v>998</v>
      </c>
      <c r="F636">
        <v>3641025</v>
      </c>
      <c r="G636" t="s">
        <v>983</v>
      </c>
      <c r="H636" t="s">
        <v>53</v>
      </c>
      <c r="I636">
        <v>101652</v>
      </c>
      <c r="J636" s="2">
        <v>43465</v>
      </c>
      <c r="K636" t="s">
        <v>984</v>
      </c>
      <c r="L636" s="3">
        <v>4349447.28</v>
      </c>
      <c r="M636" s="4">
        <v>11369</v>
      </c>
      <c r="N636" t="s">
        <v>22</v>
      </c>
      <c r="P636" t="s">
        <v>965</v>
      </c>
    </row>
    <row r="637" spans="1:16">
      <c r="A637" s="1" t="s">
        <v>16</v>
      </c>
      <c r="B637" t="s">
        <v>17</v>
      </c>
      <c r="C637">
        <v>58936</v>
      </c>
      <c r="D637">
        <v>0</v>
      </c>
      <c r="E637" t="s">
        <v>999</v>
      </c>
      <c r="F637">
        <v>3641030</v>
      </c>
      <c r="G637" t="s">
        <v>1000</v>
      </c>
      <c r="H637" t="s">
        <v>20</v>
      </c>
      <c r="I637">
        <v>101556</v>
      </c>
      <c r="J637" s="2">
        <v>36160</v>
      </c>
      <c r="K637" t="s">
        <v>1001</v>
      </c>
      <c r="L637" s="3">
        <v>2527719.04</v>
      </c>
      <c r="M637" s="4">
        <v>6332</v>
      </c>
      <c r="N637" t="s">
        <v>22</v>
      </c>
      <c r="P637" t="s">
        <v>965</v>
      </c>
    </row>
    <row r="638" spans="1:16">
      <c r="A638" s="1" t="s">
        <v>16</v>
      </c>
      <c r="B638" t="s">
        <v>17</v>
      </c>
      <c r="C638">
        <v>58993</v>
      </c>
      <c r="D638">
        <v>0</v>
      </c>
      <c r="E638" t="s">
        <v>1002</v>
      </c>
      <c r="F638">
        <v>3641030</v>
      </c>
      <c r="G638" t="s">
        <v>1000</v>
      </c>
      <c r="H638" t="s">
        <v>25</v>
      </c>
      <c r="I638">
        <v>101557</v>
      </c>
      <c r="J638" s="2">
        <v>36160</v>
      </c>
      <c r="K638" t="s">
        <v>1001</v>
      </c>
      <c r="L638" s="3">
        <v>2452495.81</v>
      </c>
      <c r="M638" s="4">
        <v>3181</v>
      </c>
      <c r="N638" t="s">
        <v>22</v>
      </c>
      <c r="P638" t="s">
        <v>965</v>
      </c>
    </row>
    <row r="639" spans="1:16">
      <c r="A639" s="1" t="s">
        <v>16</v>
      </c>
      <c r="B639" t="s">
        <v>17</v>
      </c>
      <c r="C639">
        <v>59064</v>
      </c>
      <c r="D639">
        <v>0</v>
      </c>
      <c r="E639" t="s">
        <v>1003</v>
      </c>
      <c r="F639">
        <v>3641030</v>
      </c>
      <c r="G639" t="s">
        <v>1000</v>
      </c>
      <c r="H639" t="s">
        <v>27</v>
      </c>
      <c r="I639">
        <v>101677</v>
      </c>
      <c r="J639" s="2">
        <v>36160</v>
      </c>
      <c r="K639" t="s">
        <v>1001</v>
      </c>
      <c r="L639" s="3">
        <v>889836.05</v>
      </c>
      <c r="M639" s="4">
        <v>5003</v>
      </c>
      <c r="N639" t="s">
        <v>22</v>
      </c>
      <c r="P639" t="s">
        <v>965</v>
      </c>
    </row>
    <row r="640" spans="1:16">
      <c r="A640" s="1" t="s">
        <v>16</v>
      </c>
      <c r="B640" t="s">
        <v>17</v>
      </c>
      <c r="C640">
        <v>59101</v>
      </c>
      <c r="D640">
        <v>0</v>
      </c>
      <c r="E640" t="s">
        <v>1004</v>
      </c>
      <c r="F640">
        <v>3641030</v>
      </c>
      <c r="G640" t="s">
        <v>1000</v>
      </c>
      <c r="H640" t="s">
        <v>29</v>
      </c>
      <c r="I640">
        <v>101678</v>
      </c>
      <c r="J640" s="2">
        <v>36160</v>
      </c>
      <c r="K640" t="s">
        <v>1001</v>
      </c>
      <c r="L640" s="3">
        <v>1650789.41</v>
      </c>
      <c r="M640" s="4">
        <v>5483</v>
      </c>
      <c r="N640" t="s">
        <v>22</v>
      </c>
      <c r="P640" t="s">
        <v>965</v>
      </c>
    </row>
    <row r="641" spans="1:16">
      <c r="A641" s="1" t="s">
        <v>16</v>
      </c>
      <c r="B641" t="s">
        <v>17</v>
      </c>
      <c r="C641">
        <v>59130</v>
      </c>
      <c r="D641">
        <v>0</v>
      </c>
      <c r="E641" t="s">
        <v>1005</v>
      </c>
      <c r="F641">
        <v>3641030</v>
      </c>
      <c r="G641" t="s">
        <v>1000</v>
      </c>
      <c r="H641" t="s">
        <v>31</v>
      </c>
      <c r="I641">
        <v>101530</v>
      </c>
      <c r="J641" s="2">
        <v>36160</v>
      </c>
      <c r="K641" t="s">
        <v>1001</v>
      </c>
      <c r="L641" s="3">
        <v>2216386.4</v>
      </c>
      <c r="M641" s="4">
        <v>7142</v>
      </c>
      <c r="N641" t="s">
        <v>22</v>
      </c>
      <c r="P641" t="s">
        <v>965</v>
      </c>
    </row>
    <row r="642" spans="1:16">
      <c r="A642" s="1" t="s">
        <v>16</v>
      </c>
      <c r="B642" t="s">
        <v>17</v>
      </c>
      <c r="C642">
        <v>59163</v>
      </c>
      <c r="D642">
        <v>0</v>
      </c>
      <c r="E642" t="s">
        <v>1006</v>
      </c>
      <c r="F642">
        <v>3641030</v>
      </c>
      <c r="G642" t="s">
        <v>1000</v>
      </c>
      <c r="H642" t="s">
        <v>33</v>
      </c>
      <c r="I642">
        <v>101575</v>
      </c>
      <c r="J642" s="2">
        <v>36160</v>
      </c>
      <c r="K642" t="s">
        <v>1001</v>
      </c>
      <c r="L642" s="3">
        <v>1199107.31</v>
      </c>
      <c r="M642" s="4">
        <v>3172</v>
      </c>
      <c r="N642" t="s">
        <v>22</v>
      </c>
      <c r="P642" t="s">
        <v>965</v>
      </c>
    </row>
    <row r="643" spans="1:16">
      <c r="A643" s="1" t="s">
        <v>16</v>
      </c>
      <c r="B643" t="s">
        <v>17</v>
      </c>
      <c r="C643">
        <v>59211</v>
      </c>
      <c r="D643">
        <v>0</v>
      </c>
      <c r="E643" t="s">
        <v>1007</v>
      </c>
      <c r="F643">
        <v>3641030</v>
      </c>
      <c r="G643" t="s">
        <v>1000</v>
      </c>
      <c r="H643" t="s">
        <v>35</v>
      </c>
      <c r="I643">
        <v>101675</v>
      </c>
      <c r="J643" s="2">
        <v>36160</v>
      </c>
      <c r="K643" t="s">
        <v>1001</v>
      </c>
      <c r="L643" s="3">
        <v>2128045.69</v>
      </c>
      <c r="M643" s="4">
        <v>5248</v>
      </c>
      <c r="N643" t="s">
        <v>22</v>
      </c>
      <c r="P643" t="s">
        <v>965</v>
      </c>
    </row>
    <row r="644" spans="1:16">
      <c r="A644" s="1" t="s">
        <v>16</v>
      </c>
      <c r="B644" t="s">
        <v>17</v>
      </c>
      <c r="C644">
        <v>59242</v>
      </c>
      <c r="D644">
        <v>0</v>
      </c>
      <c r="E644" t="s">
        <v>1008</v>
      </c>
      <c r="F644">
        <v>3641030</v>
      </c>
      <c r="G644" t="s">
        <v>1000</v>
      </c>
      <c r="H644" t="s">
        <v>37</v>
      </c>
      <c r="I644">
        <v>101557</v>
      </c>
      <c r="J644" s="2">
        <v>36160</v>
      </c>
      <c r="K644" t="s">
        <v>1001</v>
      </c>
      <c r="L644" s="3">
        <v>8236.14</v>
      </c>
      <c r="M644">
        <v>4</v>
      </c>
      <c r="N644" t="s">
        <v>22</v>
      </c>
      <c r="P644" t="s">
        <v>965</v>
      </c>
    </row>
    <row r="645" spans="1:16">
      <c r="A645" s="1" t="s">
        <v>16</v>
      </c>
      <c r="B645" t="s">
        <v>17</v>
      </c>
      <c r="C645">
        <v>59275</v>
      </c>
      <c r="D645">
        <v>0</v>
      </c>
      <c r="E645" t="s">
        <v>1009</v>
      </c>
      <c r="F645">
        <v>3641030</v>
      </c>
      <c r="G645" t="s">
        <v>1000</v>
      </c>
      <c r="H645" t="s">
        <v>39</v>
      </c>
      <c r="I645">
        <v>101458</v>
      </c>
      <c r="J645" s="2">
        <v>36160</v>
      </c>
      <c r="K645" t="s">
        <v>1001</v>
      </c>
      <c r="L645" s="3">
        <v>1009438.1</v>
      </c>
      <c r="M645" s="4">
        <v>2871</v>
      </c>
      <c r="N645" t="s">
        <v>22</v>
      </c>
      <c r="P645" t="s">
        <v>965</v>
      </c>
    </row>
    <row r="646" spans="1:16">
      <c r="A646" s="1" t="s">
        <v>16</v>
      </c>
      <c r="B646" t="s">
        <v>17</v>
      </c>
      <c r="C646">
        <v>59302</v>
      </c>
      <c r="D646">
        <v>0</v>
      </c>
      <c r="E646" t="s">
        <v>1010</v>
      </c>
      <c r="F646">
        <v>3641030</v>
      </c>
      <c r="G646" t="s">
        <v>1000</v>
      </c>
      <c r="H646" t="s">
        <v>41</v>
      </c>
      <c r="I646">
        <v>101570</v>
      </c>
      <c r="J646" s="2">
        <v>36160</v>
      </c>
      <c r="K646" t="s">
        <v>1001</v>
      </c>
      <c r="L646" s="3">
        <v>1033932.96</v>
      </c>
      <c r="M646" s="4">
        <v>3549</v>
      </c>
      <c r="N646" t="s">
        <v>22</v>
      </c>
      <c r="P646" t="s">
        <v>965</v>
      </c>
    </row>
    <row r="647" spans="1:16">
      <c r="A647" s="1" t="s">
        <v>16</v>
      </c>
      <c r="B647" t="s">
        <v>17</v>
      </c>
      <c r="C647">
        <v>59330</v>
      </c>
      <c r="D647">
        <v>0</v>
      </c>
      <c r="E647" t="s">
        <v>1011</v>
      </c>
      <c r="F647">
        <v>3641030</v>
      </c>
      <c r="G647" t="s">
        <v>1000</v>
      </c>
      <c r="H647" t="s">
        <v>43</v>
      </c>
      <c r="I647">
        <v>101677</v>
      </c>
      <c r="J647" s="2">
        <v>36160</v>
      </c>
      <c r="K647" t="s">
        <v>1001</v>
      </c>
      <c r="L647" s="3">
        <v>953606.43</v>
      </c>
      <c r="M647" s="4">
        <v>3427</v>
      </c>
      <c r="N647" t="s">
        <v>22</v>
      </c>
      <c r="P647" t="s">
        <v>965</v>
      </c>
    </row>
    <row r="648" spans="1:16">
      <c r="A648" s="1" t="s">
        <v>16</v>
      </c>
      <c r="B648" t="s">
        <v>17</v>
      </c>
      <c r="C648">
        <v>59375</v>
      </c>
      <c r="D648">
        <v>0</v>
      </c>
      <c r="E648" t="s">
        <v>1012</v>
      </c>
      <c r="F648">
        <v>3641030</v>
      </c>
      <c r="G648" t="s">
        <v>1000</v>
      </c>
      <c r="H648" t="s">
        <v>51</v>
      </c>
      <c r="I648">
        <v>101627</v>
      </c>
      <c r="J648" s="2">
        <v>36160</v>
      </c>
      <c r="K648" t="s">
        <v>1001</v>
      </c>
      <c r="L648" s="3">
        <v>787639.05</v>
      </c>
      <c r="M648" s="4">
        <v>2425</v>
      </c>
      <c r="N648" t="s">
        <v>22</v>
      </c>
      <c r="P648" t="s">
        <v>965</v>
      </c>
    </row>
    <row r="649" spans="1:16">
      <c r="A649" s="1" t="s">
        <v>16</v>
      </c>
      <c r="B649" t="s">
        <v>17</v>
      </c>
      <c r="C649">
        <v>59403</v>
      </c>
      <c r="D649">
        <v>0</v>
      </c>
      <c r="E649" t="s">
        <v>1013</v>
      </c>
      <c r="F649">
        <v>3641030</v>
      </c>
      <c r="G649" t="s">
        <v>1000</v>
      </c>
      <c r="H649" t="s">
        <v>45</v>
      </c>
      <c r="I649">
        <v>101574</v>
      </c>
      <c r="J649" s="2">
        <v>36160</v>
      </c>
      <c r="K649" t="s">
        <v>1001</v>
      </c>
      <c r="L649" s="3">
        <v>1963138.37</v>
      </c>
      <c r="M649" s="4">
        <v>5128</v>
      </c>
      <c r="N649" t="s">
        <v>22</v>
      </c>
      <c r="P649" t="s">
        <v>965</v>
      </c>
    </row>
    <row r="650" spans="1:16">
      <c r="A650" s="1" t="s">
        <v>16</v>
      </c>
      <c r="B650" t="s">
        <v>17</v>
      </c>
      <c r="C650">
        <v>59457</v>
      </c>
      <c r="D650">
        <v>0</v>
      </c>
      <c r="E650" t="s">
        <v>1014</v>
      </c>
      <c r="F650">
        <v>3641030</v>
      </c>
      <c r="G650" t="s">
        <v>1000</v>
      </c>
      <c r="H650" t="s">
        <v>47</v>
      </c>
      <c r="I650">
        <v>101459</v>
      </c>
      <c r="J650" s="2">
        <v>36160</v>
      </c>
      <c r="K650" t="s">
        <v>1001</v>
      </c>
      <c r="L650" s="3">
        <v>2764.75</v>
      </c>
      <c r="M650">
        <v>2</v>
      </c>
      <c r="N650" t="s">
        <v>22</v>
      </c>
      <c r="P650" t="s">
        <v>965</v>
      </c>
    </row>
    <row r="651" spans="1:16">
      <c r="A651" s="1" t="s">
        <v>16</v>
      </c>
      <c r="B651" t="s">
        <v>17</v>
      </c>
      <c r="C651">
        <v>59468</v>
      </c>
      <c r="D651">
        <v>0</v>
      </c>
      <c r="E651" t="s">
        <v>1015</v>
      </c>
      <c r="F651">
        <v>3641030</v>
      </c>
      <c r="G651" t="s">
        <v>1000</v>
      </c>
      <c r="H651" t="s">
        <v>49</v>
      </c>
      <c r="I651">
        <v>101566</v>
      </c>
      <c r="J651" s="2">
        <v>36160</v>
      </c>
      <c r="K651" t="s">
        <v>1001</v>
      </c>
      <c r="L651" s="3">
        <v>904503.18</v>
      </c>
      <c r="M651" s="4">
        <v>3398</v>
      </c>
      <c r="N651" t="s">
        <v>22</v>
      </c>
      <c r="P651" t="s">
        <v>965</v>
      </c>
    </row>
    <row r="652" spans="1:16">
      <c r="A652" s="1" t="s">
        <v>16</v>
      </c>
      <c r="B652" t="s">
        <v>17</v>
      </c>
      <c r="C652">
        <v>3311391</v>
      </c>
      <c r="D652">
        <v>0</v>
      </c>
      <c r="E652" t="s">
        <v>1016</v>
      </c>
      <c r="F652">
        <v>3641030</v>
      </c>
      <c r="G652" t="s">
        <v>1000</v>
      </c>
      <c r="H652" t="s">
        <v>53</v>
      </c>
      <c r="I652">
        <v>101652</v>
      </c>
      <c r="J652" s="2">
        <v>43465</v>
      </c>
      <c r="K652" t="s">
        <v>1001</v>
      </c>
      <c r="L652" s="3">
        <v>1370915.1</v>
      </c>
      <c r="M652" s="4">
        <v>4946</v>
      </c>
      <c r="N652" t="s">
        <v>22</v>
      </c>
      <c r="P652" t="s">
        <v>965</v>
      </c>
    </row>
    <row r="653" spans="1:16">
      <c r="A653" s="1" t="s">
        <v>16</v>
      </c>
      <c r="B653" t="s">
        <v>17</v>
      </c>
      <c r="C653">
        <v>58937</v>
      </c>
      <c r="D653">
        <v>0</v>
      </c>
      <c r="E653" t="s">
        <v>1017</v>
      </c>
      <c r="F653">
        <v>3641035</v>
      </c>
      <c r="G653" t="s">
        <v>1018</v>
      </c>
      <c r="H653" t="s">
        <v>20</v>
      </c>
      <c r="I653">
        <v>101556</v>
      </c>
      <c r="J653" s="2">
        <v>36160</v>
      </c>
      <c r="K653" t="s">
        <v>1019</v>
      </c>
      <c r="L653" s="3">
        <v>8145916.8399999999</v>
      </c>
      <c r="M653" s="4">
        <v>14903</v>
      </c>
      <c r="N653" t="s">
        <v>22</v>
      </c>
      <c r="P653" t="s">
        <v>965</v>
      </c>
    </row>
    <row r="654" spans="1:16">
      <c r="A654" s="1" t="s">
        <v>16</v>
      </c>
      <c r="B654" t="s">
        <v>17</v>
      </c>
      <c r="C654">
        <v>58994</v>
      </c>
      <c r="D654">
        <v>0</v>
      </c>
      <c r="E654" t="s">
        <v>1020</v>
      </c>
      <c r="F654">
        <v>3641035</v>
      </c>
      <c r="G654" t="s">
        <v>1018</v>
      </c>
      <c r="H654" t="s">
        <v>25</v>
      </c>
      <c r="I654">
        <v>101557</v>
      </c>
      <c r="J654" s="2">
        <v>36160</v>
      </c>
      <c r="K654" t="s">
        <v>1019</v>
      </c>
      <c r="L654" s="3">
        <v>7809637.0700000003</v>
      </c>
      <c r="M654" s="4">
        <v>6777</v>
      </c>
      <c r="N654" t="s">
        <v>22</v>
      </c>
      <c r="P654" t="s">
        <v>965</v>
      </c>
    </row>
    <row r="655" spans="1:16">
      <c r="A655" s="1" t="s">
        <v>16</v>
      </c>
      <c r="B655" t="s">
        <v>17</v>
      </c>
      <c r="C655">
        <v>59065</v>
      </c>
      <c r="D655">
        <v>0</v>
      </c>
      <c r="E655" t="s">
        <v>1021</v>
      </c>
      <c r="F655">
        <v>3641035</v>
      </c>
      <c r="G655" t="s">
        <v>1018</v>
      </c>
      <c r="H655" t="s">
        <v>27</v>
      </c>
      <c r="I655">
        <v>101677</v>
      </c>
      <c r="J655" s="2">
        <v>36160</v>
      </c>
      <c r="K655" t="s">
        <v>1019</v>
      </c>
      <c r="L655" s="3">
        <v>3761680.34</v>
      </c>
      <c r="M655" s="4">
        <v>10739</v>
      </c>
      <c r="N655" t="s">
        <v>22</v>
      </c>
      <c r="P655" t="s">
        <v>965</v>
      </c>
    </row>
    <row r="656" spans="1:16">
      <c r="A656" s="1" t="s">
        <v>16</v>
      </c>
      <c r="B656" t="s">
        <v>17</v>
      </c>
      <c r="C656">
        <v>59102</v>
      </c>
      <c r="D656">
        <v>0</v>
      </c>
      <c r="E656" t="s">
        <v>1022</v>
      </c>
      <c r="F656">
        <v>3641035</v>
      </c>
      <c r="G656" t="s">
        <v>1018</v>
      </c>
      <c r="H656" t="s">
        <v>29</v>
      </c>
      <c r="I656">
        <v>101678</v>
      </c>
      <c r="J656" s="2">
        <v>36160</v>
      </c>
      <c r="K656" t="s">
        <v>1019</v>
      </c>
      <c r="L656" s="3">
        <v>4611467.67</v>
      </c>
      <c r="M656" s="4">
        <v>9184</v>
      </c>
      <c r="N656" t="s">
        <v>22</v>
      </c>
      <c r="P656" t="s">
        <v>965</v>
      </c>
    </row>
    <row r="657" spans="1:16">
      <c r="A657" s="1" t="s">
        <v>16</v>
      </c>
      <c r="B657" t="s">
        <v>17</v>
      </c>
      <c r="C657">
        <v>59131</v>
      </c>
      <c r="D657">
        <v>0</v>
      </c>
      <c r="E657" t="s">
        <v>1023</v>
      </c>
      <c r="F657">
        <v>3641035</v>
      </c>
      <c r="G657" t="s">
        <v>1018</v>
      </c>
      <c r="H657" t="s">
        <v>31</v>
      </c>
      <c r="I657">
        <v>101530</v>
      </c>
      <c r="J657" s="2">
        <v>36160</v>
      </c>
      <c r="K657" t="s">
        <v>1019</v>
      </c>
      <c r="L657" s="3">
        <v>3066851.79</v>
      </c>
      <c r="M657" s="4">
        <v>4554</v>
      </c>
      <c r="N657" t="s">
        <v>22</v>
      </c>
      <c r="P657" t="s">
        <v>965</v>
      </c>
    </row>
    <row r="658" spans="1:16">
      <c r="A658" s="1" t="s">
        <v>16</v>
      </c>
      <c r="B658" t="s">
        <v>17</v>
      </c>
      <c r="C658">
        <v>59164</v>
      </c>
      <c r="D658">
        <v>0</v>
      </c>
      <c r="E658" t="s">
        <v>1024</v>
      </c>
      <c r="F658">
        <v>3641035</v>
      </c>
      <c r="G658" t="s">
        <v>1018</v>
      </c>
      <c r="H658" t="s">
        <v>33</v>
      </c>
      <c r="I658">
        <v>101575</v>
      </c>
      <c r="J658" s="2">
        <v>36160</v>
      </c>
      <c r="K658" t="s">
        <v>1019</v>
      </c>
      <c r="L658" s="3">
        <v>4549641.3899999997</v>
      </c>
      <c r="M658" s="4">
        <v>8440</v>
      </c>
      <c r="N658" t="s">
        <v>22</v>
      </c>
      <c r="P658" t="s">
        <v>965</v>
      </c>
    </row>
    <row r="659" spans="1:16">
      <c r="A659" s="1" t="s">
        <v>16</v>
      </c>
      <c r="B659" t="s">
        <v>17</v>
      </c>
      <c r="C659">
        <v>59212</v>
      </c>
      <c r="D659">
        <v>0</v>
      </c>
      <c r="E659" t="s">
        <v>1025</v>
      </c>
      <c r="F659">
        <v>3641035</v>
      </c>
      <c r="G659" t="s">
        <v>1018</v>
      </c>
      <c r="H659" t="s">
        <v>35</v>
      </c>
      <c r="I659">
        <v>101675</v>
      </c>
      <c r="J659" s="2">
        <v>36160</v>
      </c>
      <c r="K659" t="s">
        <v>1019</v>
      </c>
      <c r="L659" s="3">
        <v>4658429.17</v>
      </c>
      <c r="M659" s="4">
        <v>8101</v>
      </c>
      <c r="N659" t="s">
        <v>22</v>
      </c>
      <c r="P659" t="s">
        <v>965</v>
      </c>
    </row>
    <row r="660" spans="1:16">
      <c r="A660" s="1" t="s">
        <v>16</v>
      </c>
      <c r="B660" t="s">
        <v>17</v>
      </c>
      <c r="C660">
        <v>59243</v>
      </c>
      <c r="D660">
        <v>0</v>
      </c>
      <c r="E660" t="s">
        <v>1026</v>
      </c>
      <c r="F660">
        <v>3641035</v>
      </c>
      <c r="G660" t="s">
        <v>1018</v>
      </c>
      <c r="H660" t="s">
        <v>37</v>
      </c>
      <c r="I660">
        <v>101557</v>
      </c>
      <c r="J660" s="2">
        <v>36160</v>
      </c>
      <c r="K660" t="s">
        <v>1019</v>
      </c>
      <c r="L660" s="3">
        <v>26521.94</v>
      </c>
      <c r="M660">
        <v>9</v>
      </c>
      <c r="N660" t="s">
        <v>22</v>
      </c>
      <c r="P660" t="s">
        <v>965</v>
      </c>
    </row>
    <row r="661" spans="1:16">
      <c r="A661" s="1" t="s">
        <v>16</v>
      </c>
      <c r="B661" t="s">
        <v>17</v>
      </c>
      <c r="C661">
        <v>59276</v>
      </c>
      <c r="D661">
        <v>0</v>
      </c>
      <c r="E661" t="s">
        <v>1027</v>
      </c>
      <c r="F661">
        <v>3641035</v>
      </c>
      <c r="G661" t="s">
        <v>1018</v>
      </c>
      <c r="H661" t="s">
        <v>39</v>
      </c>
      <c r="I661">
        <v>101458</v>
      </c>
      <c r="J661" s="2">
        <v>36160</v>
      </c>
      <c r="K661" t="s">
        <v>1019</v>
      </c>
      <c r="L661" s="3">
        <v>2390210.02</v>
      </c>
      <c r="M661" s="4">
        <v>4611</v>
      </c>
      <c r="N661" t="s">
        <v>22</v>
      </c>
      <c r="P661" t="s">
        <v>965</v>
      </c>
    </row>
    <row r="662" spans="1:16">
      <c r="A662" s="1" t="s">
        <v>16</v>
      </c>
      <c r="B662" t="s">
        <v>17</v>
      </c>
      <c r="C662">
        <v>59303</v>
      </c>
      <c r="D662">
        <v>0</v>
      </c>
      <c r="E662" t="s">
        <v>1028</v>
      </c>
      <c r="F662">
        <v>3641035</v>
      </c>
      <c r="G662" t="s">
        <v>1018</v>
      </c>
      <c r="H662" t="s">
        <v>41</v>
      </c>
      <c r="I662">
        <v>101570</v>
      </c>
      <c r="J662" s="2">
        <v>36160</v>
      </c>
      <c r="K662" t="s">
        <v>1019</v>
      </c>
      <c r="L662" s="3">
        <v>1899907.46</v>
      </c>
      <c r="M662" s="4">
        <v>3442</v>
      </c>
      <c r="N662" t="s">
        <v>22</v>
      </c>
      <c r="P662" t="s">
        <v>965</v>
      </c>
    </row>
    <row r="663" spans="1:16">
      <c r="A663" s="1" t="s">
        <v>16</v>
      </c>
      <c r="B663" t="s">
        <v>17</v>
      </c>
      <c r="C663">
        <v>59331</v>
      </c>
      <c r="D663">
        <v>0</v>
      </c>
      <c r="E663" t="s">
        <v>1029</v>
      </c>
      <c r="F663">
        <v>3641035</v>
      </c>
      <c r="G663" t="s">
        <v>1018</v>
      </c>
      <c r="H663" t="s">
        <v>43</v>
      </c>
      <c r="I663">
        <v>101677</v>
      </c>
      <c r="J663" s="2">
        <v>36160</v>
      </c>
      <c r="K663" t="s">
        <v>1019</v>
      </c>
      <c r="L663" s="3">
        <v>3266748.14</v>
      </c>
      <c r="M663" s="4">
        <v>7073</v>
      </c>
      <c r="N663" t="s">
        <v>22</v>
      </c>
      <c r="P663" t="s">
        <v>965</v>
      </c>
    </row>
    <row r="664" spans="1:16">
      <c r="A664" s="1" t="s">
        <v>16</v>
      </c>
      <c r="B664" t="s">
        <v>17</v>
      </c>
      <c r="C664">
        <v>59376</v>
      </c>
      <c r="D664">
        <v>0</v>
      </c>
      <c r="E664" t="s">
        <v>1030</v>
      </c>
      <c r="F664">
        <v>3641035</v>
      </c>
      <c r="G664" t="s">
        <v>1018</v>
      </c>
      <c r="H664" t="s">
        <v>51</v>
      </c>
      <c r="I664">
        <v>101627</v>
      </c>
      <c r="J664" s="2">
        <v>36160</v>
      </c>
      <c r="K664" t="s">
        <v>1019</v>
      </c>
      <c r="L664" s="3">
        <v>1869890.68</v>
      </c>
      <c r="M664" s="4">
        <v>4430</v>
      </c>
      <c r="N664" t="s">
        <v>22</v>
      </c>
      <c r="P664" t="s">
        <v>965</v>
      </c>
    </row>
    <row r="665" spans="1:16">
      <c r="A665" s="1" t="s">
        <v>16</v>
      </c>
      <c r="B665" t="s">
        <v>17</v>
      </c>
      <c r="C665">
        <v>59404</v>
      </c>
      <c r="D665">
        <v>0</v>
      </c>
      <c r="E665" t="s">
        <v>1031</v>
      </c>
      <c r="F665">
        <v>3641035</v>
      </c>
      <c r="G665" t="s">
        <v>1018</v>
      </c>
      <c r="H665" t="s">
        <v>45</v>
      </c>
      <c r="I665">
        <v>101574</v>
      </c>
      <c r="J665" s="2">
        <v>36160</v>
      </c>
      <c r="K665" t="s">
        <v>1019</v>
      </c>
      <c r="L665" s="3">
        <v>5500307.1500000004</v>
      </c>
      <c r="M665" s="4">
        <v>10176</v>
      </c>
      <c r="N665" t="s">
        <v>22</v>
      </c>
      <c r="P665" t="s">
        <v>965</v>
      </c>
    </row>
    <row r="666" spans="1:16">
      <c r="A666" s="1" t="s">
        <v>16</v>
      </c>
      <c r="B666" t="s">
        <v>17</v>
      </c>
      <c r="C666">
        <v>59458</v>
      </c>
      <c r="D666">
        <v>0</v>
      </c>
      <c r="E666" t="s">
        <v>1032</v>
      </c>
      <c r="F666">
        <v>3641035</v>
      </c>
      <c r="G666" t="s">
        <v>1018</v>
      </c>
      <c r="H666" t="s">
        <v>47</v>
      </c>
      <c r="I666">
        <v>101459</v>
      </c>
      <c r="J666" s="2">
        <v>36160</v>
      </c>
      <c r="K666" t="s">
        <v>1019</v>
      </c>
      <c r="L666" s="3">
        <v>119804.54</v>
      </c>
      <c r="M666">
        <v>36</v>
      </c>
      <c r="N666" t="s">
        <v>22</v>
      </c>
      <c r="P666" t="s">
        <v>965</v>
      </c>
    </row>
    <row r="667" spans="1:16">
      <c r="A667" s="1" t="s">
        <v>16</v>
      </c>
      <c r="B667" t="s">
        <v>17</v>
      </c>
      <c r="C667">
        <v>59469</v>
      </c>
      <c r="D667">
        <v>0</v>
      </c>
      <c r="E667" t="s">
        <v>1033</v>
      </c>
      <c r="F667">
        <v>3641035</v>
      </c>
      <c r="G667" t="s">
        <v>1018</v>
      </c>
      <c r="H667" t="s">
        <v>49</v>
      </c>
      <c r="I667">
        <v>101566</v>
      </c>
      <c r="J667" s="2">
        <v>36160</v>
      </c>
      <c r="K667" t="s">
        <v>1019</v>
      </c>
      <c r="L667" s="3">
        <v>2527442.54</v>
      </c>
      <c r="M667" s="4">
        <v>5908</v>
      </c>
      <c r="N667" t="s">
        <v>22</v>
      </c>
      <c r="P667" t="s">
        <v>965</v>
      </c>
    </row>
    <row r="668" spans="1:16">
      <c r="A668" s="1" t="s">
        <v>16</v>
      </c>
      <c r="B668" t="s">
        <v>17</v>
      </c>
      <c r="C668">
        <v>3311392</v>
      </c>
      <c r="D668">
        <v>0</v>
      </c>
      <c r="E668" t="s">
        <v>1034</v>
      </c>
      <c r="F668">
        <v>3641035</v>
      </c>
      <c r="G668" t="s">
        <v>1018</v>
      </c>
      <c r="H668" t="s">
        <v>53</v>
      </c>
      <c r="I668">
        <v>101652</v>
      </c>
      <c r="J668" s="2">
        <v>43465</v>
      </c>
      <c r="K668" t="s">
        <v>1019</v>
      </c>
      <c r="L668" s="3">
        <v>4680730.2</v>
      </c>
      <c r="M668" s="4">
        <v>9481</v>
      </c>
      <c r="N668" t="s">
        <v>22</v>
      </c>
      <c r="P668" t="s">
        <v>965</v>
      </c>
    </row>
    <row r="669" spans="1:16">
      <c r="A669" s="1" t="s">
        <v>16</v>
      </c>
      <c r="B669" t="s">
        <v>17</v>
      </c>
      <c r="C669">
        <v>58979</v>
      </c>
      <c r="D669">
        <v>0</v>
      </c>
      <c r="E669" t="s">
        <v>1035</v>
      </c>
      <c r="F669">
        <v>3644001</v>
      </c>
      <c r="G669" t="s">
        <v>1036</v>
      </c>
      <c r="H669" t="s">
        <v>20</v>
      </c>
      <c r="I669">
        <v>101556</v>
      </c>
      <c r="J669" s="2">
        <v>36160</v>
      </c>
      <c r="K669" t="s">
        <v>1037</v>
      </c>
      <c r="L669" s="3">
        <v>13826.06</v>
      </c>
      <c r="M669">
        <v>40</v>
      </c>
      <c r="N669" t="s">
        <v>22</v>
      </c>
      <c r="P669" t="s">
        <v>965</v>
      </c>
    </row>
    <row r="670" spans="1:16">
      <c r="A670" s="1" t="s">
        <v>16</v>
      </c>
      <c r="B670" t="s">
        <v>17</v>
      </c>
      <c r="C670">
        <v>59019</v>
      </c>
      <c r="D670">
        <v>0</v>
      </c>
      <c r="E670" t="s">
        <v>1038</v>
      </c>
      <c r="F670">
        <v>3644001</v>
      </c>
      <c r="G670" t="s">
        <v>1036</v>
      </c>
      <c r="H670" t="s">
        <v>25</v>
      </c>
      <c r="I670">
        <v>101557</v>
      </c>
      <c r="J670" s="2">
        <v>36160</v>
      </c>
      <c r="K670" t="s">
        <v>1037</v>
      </c>
      <c r="L670" s="3">
        <v>6416.08</v>
      </c>
      <c r="M670">
        <v>19</v>
      </c>
      <c r="N670" t="s">
        <v>22</v>
      </c>
      <c r="P670" t="s">
        <v>965</v>
      </c>
    </row>
    <row r="671" spans="1:16">
      <c r="A671" s="1" t="s">
        <v>16</v>
      </c>
      <c r="B671" t="s">
        <v>17</v>
      </c>
      <c r="C671">
        <v>59091</v>
      </c>
      <c r="D671">
        <v>0</v>
      </c>
      <c r="E671" t="s">
        <v>1039</v>
      </c>
      <c r="F671">
        <v>3644001</v>
      </c>
      <c r="G671" t="s">
        <v>1036</v>
      </c>
      <c r="H671" t="s">
        <v>27</v>
      </c>
      <c r="I671">
        <v>101677</v>
      </c>
      <c r="J671" s="2">
        <v>36160</v>
      </c>
      <c r="K671" t="s">
        <v>1037</v>
      </c>
      <c r="L671" s="3">
        <v>9773.82</v>
      </c>
      <c r="M671">
        <v>28</v>
      </c>
      <c r="N671" t="s">
        <v>22</v>
      </c>
      <c r="P671" t="s">
        <v>965</v>
      </c>
    </row>
    <row r="672" spans="1:16">
      <c r="A672" s="1" t="s">
        <v>16</v>
      </c>
      <c r="B672" t="s">
        <v>17</v>
      </c>
      <c r="C672">
        <v>59119</v>
      </c>
      <c r="D672">
        <v>0</v>
      </c>
      <c r="E672" t="s">
        <v>1040</v>
      </c>
      <c r="F672">
        <v>3644001</v>
      </c>
      <c r="G672" t="s">
        <v>1036</v>
      </c>
      <c r="H672" t="s">
        <v>29</v>
      </c>
      <c r="I672">
        <v>101678</v>
      </c>
      <c r="J672" s="2">
        <v>36160</v>
      </c>
      <c r="K672" t="s">
        <v>1037</v>
      </c>
      <c r="L672" s="3">
        <v>10768.72</v>
      </c>
      <c r="M672">
        <v>30</v>
      </c>
      <c r="N672" t="s">
        <v>22</v>
      </c>
      <c r="P672" t="s">
        <v>965</v>
      </c>
    </row>
    <row r="673" spans="1:16">
      <c r="A673" s="1" t="s">
        <v>16</v>
      </c>
      <c r="B673" t="s">
        <v>17</v>
      </c>
      <c r="C673">
        <v>59152</v>
      </c>
      <c r="D673">
        <v>0</v>
      </c>
      <c r="E673" t="s">
        <v>1041</v>
      </c>
      <c r="F673">
        <v>3644001</v>
      </c>
      <c r="G673" t="s">
        <v>1036</v>
      </c>
      <c r="H673" t="s">
        <v>31</v>
      </c>
      <c r="I673">
        <v>101530</v>
      </c>
      <c r="J673" s="2">
        <v>36160</v>
      </c>
      <c r="K673" t="s">
        <v>1037</v>
      </c>
      <c r="L673" s="3">
        <v>12831.75</v>
      </c>
      <c r="M673">
        <v>37</v>
      </c>
      <c r="N673" t="s">
        <v>22</v>
      </c>
      <c r="P673" t="s">
        <v>965</v>
      </c>
    </row>
    <row r="674" spans="1:16">
      <c r="A674" s="1" t="s">
        <v>16</v>
      </c>
      <c r="B674" t="s">
        <v>17</v>
      </c>
      <c r="C674">
        <v>59199</v>
      </c>
      <c r="D674">
        <v>0</v>
      </c>
      <c r="E674" t="s">
        <v>1042</v>
      </c>
      <c r="F674">
        <v>3644001</v>
      </c>
      <c r="G674" t="s">
        <v>1036</v>
      </c>
      <c r="H674" t="s">
        <v>33</v>
      </c>
      <c r="I674">
        <v>101575</v>
      </c>
      <c r="J674" s="2">
        <v>36160</v>
      </c>
      <c r="K674" t="s">
        <v>1037</v>
      </c>
      <c r="L674" s="3">
        <v>6644.93</v>
      </c>
      <c r="M674">
        <v>19</v>
      </c>
      <c r="N674" t="s">
        <v>22</v>
      </c>
      <c r="P674" t="s">
        <v>965</v>
      </c>
    </row>
    <row r="675" spans="1:16">
      <c r="A675" s="1" t="s">
        <v>16</v>
      </c>
      <c r="B675" t="s">
        <v>17</v>
      </c>
      <c r="C675">
        <v>59232</v>
      </c>
      <c r="D675">
        <v>0</v>
      </c>
      <c r="E675" t="s">
        <v>1043</v>
      </c>
      <c r="F675">
        <v>3644001</v>
      </c>
      <c r="G675" t="s">
        <v>1036</v>
      </c>
      <c r="H675" t="s">
        <v>35</v>
      </c>
      <c r="I675">
        <v>101675</v>
      </c>
      <c r="J675" s="2">
        <v>36160</v>
      </c>
      <c r="K675" t="s">
        <v>1037</v>
      </c>
      <c r="L675" s="3">
        <v>9590.08</v>
      </c>
      <c r="M675">
        <v>28</v>
      </c>
      <c r="N675" t="s">
        <v>22</v>
      </c>
      <c r="P675" t="s">
        <v>965</v>
      </c>
    </row>
    <row r="676" spans="1:16">
      <c r="A676" s="1" t="s">
        <v>16</v>
      </c>
      <c r="B676" t="s">
        <v>17</v>
      </c>
      <c r="C676">
        <v>59292</v>
      </c>
      <c r="D676">
        <v>0</v>
      </c>
      <c r="E676" t="s">
        <v>1044</v>
      </c>
      <c r="F676">
        <v>3644001</v>
      </c>
      <c r="G676" t="s">
        <v>1036</v>
      </c>
      <c r="H676" t="s">
        <v>39</v>
      </c>
      <c r="I676">
        <v>101458</v>
      </c>
      <c r="J676" s="2">
        <v>36160</v>
      </c>
      <c r="K676" t="s">
        <v>1037</v>
      </c>
      <c r="L676" s="3">
        <v>4956.16</v>
      </c>
      <c r="M676">
        <v>14</v>
      </c>
      <c r="N676" t="s">
        <v>22</v>
      </c>
      <c r="P676" t="s">
        <v>965</v>
      </c>
    </row>
    <row r="677" spans="1:16">
      <c r="A677" s="1" t="s">
        <v>16</v>
      </c>
      <c r="B677" t="s">
        <v>17</v>
      </c>
      <c r="C677">
        <v>59320</v>
      </c>
      <c r="D677">
        <v>0</v>
      </c>
      <c r="E677" t="s">
        <v>1045</v>
      </c>
      <c r="F677">
        <v>3644001</v>
      </c>
      <c r="G677" t="s">
        <v>1036</v>
      </c>
      <c r="H677" t="s">
        <v>41</v>
      </c>
      <c r="I677">
        <v>101570</v>
      </c>
      <c r="J677" s="2">
        <v>36160</v>
      </c>
      <c r="K677" t="s">
        <v>1037</v>
      </c>
      <c r="L677" s="3">
        <v>5798.95</v>
      </c>
      <c r="M677">
        <v>17</v>
      </c>
      <c r="N677" t="s">
        <v>22</v>
      </c>
      <c r="P677" t="s">
        <v>965</v>
      </c>
    </row>
    <row r="678" spans="1:16">
      <c r="A678" s="1" t="s">
        <v>16</v>
      </c>
      <c r="B678" t="s">
        <v>17</v>
      </c>
      <c r="C678">
        <v>59365</v>
      </c>
      <c r="D678">
        <v>0</v>
      </c>
      <c r="E678" t="s">
        <v>1046</v>
      </c>
      <c r="F678">
        <v>3644001</v>
      </c>
      <c r="G678" t="s">
        <v>1036</v>
      </c>
      <c r="H678" t="s">
        <v>43</v>
      </c>
      <c r="I678">
        <v>101677</v>
      </c>
      <c r="J678" s="2">
        <v>36160</v>
      </c>
      <c r="K678" t="s">
        <v>1037</v>
      </c>
      <c r="L678" s="3">
        <v>6780.58</v>
      </c>
      <c r="M678">
        <v>20</v>
      </c>
      <c r="N678" t="s">
        <v>22</v>
      </c>
      <c r="P678" t="s">
        <v>965</v>
      </c>
    </row>
    <row r="679" spans="1:16">
      <c r="A679" s="1" t="s">
        <v>16</v>
      </c>
      <c r="B679" t="s">
        <v>17</v>
      </c>
      <c r="C679">
        <v>59394</v>
      </c>
      <c r="D679">
        <v>0</v>
      </c>
      <c r="E679" t="s">
        <v>1047</v>
      </c>
      <c r="F679">
        <v>3644001</v>
      </c>
      <c r="G679" t="s">
        <v>1036</v>
      </c>
      <c r="H679" t="s">
        <v>51</v>
      </c>
      <c r="I679">
        <v>101627</v>
      </c>
      <c r="J679" s="2">
        <v>36160</v>
      </c>
      <c r="K679" t="s">
        <v>1037</v>
      </c>
      <c r="L679" s="3">
        <v>4903.68</v>
      </c>
      <c r="M679">
        <v>14</v>
      </c>
      <c r="N679" t="s">
        <v>22</v>
      </c>
      <c r="P679" t="s">
        <v>965</v>
      </c>
    </row>
    <row r="680" spans="1:16">
      <c r="A680" s="1" t="s">
        <v>16</v>
      </c>
      <c r="B680" t="s">
        <v>17</v>
      </c>
      <c r="C680">
        <v>59449</v>
      </c>
      <c r="D680">
        <v>0</v>
      </c>
      <c r="E680" t="s">
        <v>1048</v>
      </c>
      <c r="F680">
        <v>3644001</v>
      </c>
      <c r="G680" t="s">
        <v>1036</v>
      </c>
      <c r="H680" t="s">
        <v>45</v>
      </c>
      <c r="I680">
        <v>101574</v>
      </c>
      <c r="J680" s="2">
        <v>36160</v>
      </c>
      <c r="K680" t="s">
        <v>1037</v>
      </c>
      <c r="L680" s="3">
        <v>10176.68</v>
      </c>
      <c r="M680">
        <v>29</v>
      </c>
      <c r="N680" t="s">
        <v>22</v>
      </c>
      <c r="P680" t="s">
        <v>965</v>
      </c>
    </row>
    <row r="681" spans="1:16">
      <c r="A681" s="1" t="s">
        <v>16</v>
      </c>
      <c r="B681" t="s">
        <v>17</v>
      </c>
      <c r="C681">
        <v>59490</v>
      </c>
      <c r="D681">
        <v>0</v>
      </c>
      <c r="E681" t="s">
        <v>1049</v>
      </c>
      <c r="F681">
        <v>3644001</v>
      </c>
      <c r="G681" t="s">
        <v>1036</v>
      </c>
      <c r="H681" t="s">
        <v>49</v>
      </c>
      <c r="I681">
        <v>101566</v>
      </c>
      <c r="J681" s="2">
        <v>36160</v>
      </c>
      <c r="K681" t="s">
        <v>1037</v>
      </c>
      <c r="L681" s="3">
        <v>6259.32</v>
      </c>
      <c r="M681">
        <v>18</v>
      </c>
      <c r="N681" t="s">
        <v>22</v>
      </c>
      <c r="P681" t="s">
        <v>965</v>
      </c>
    </row>
    <row r="682" spans="1:16">
      <c r="A682" s="1" t="s">
        <v>16</v>
      </c>
      <c r="B682" t="s">
        <v>17</v>
      </c>
      <c r="C682">
        <v>3311445</v>
      </c>
      <c r="D682">
        <v>0</v>
      </c>
      <c r="E682" t="s">
        <v>1050</v>
      </c>
      <c r="F682">
        <v>3644001</v>
      </c>
      <c r="G682" t="s">
        <v>1036</v>
      </c>
      <c r="H682" t="s">
        <v>53</v>
      </c>
      <c r="I682">
        <v>101652</v>
      </c>
      <c r="J682" s="2">
        <v>43465</v>
      </c>
      <c r="K682" t="s">
        <v>1037</v>
      </c>
      <c r="L682" s="3">
        <v>9742.34</v>
      </c>
      <c r="M682">
        <v>29</v>
      </c>
      <c r="N682" t="s">
        <v>22</v>
      </c>
      <c r="P682" t="s">
        <v>965</v>
      </c>
    </row>
    <row r="683" spans="1:16">
      <c r="A683" s="1" t="s">
        <v>16</v>
      </c>
      <c r="B683" t="s">
        <v>17</v>
      </c>
      <c r="C683">
        <v>58980</v>
      </c>
      <c r="D683">
        <v>0</v>
      </c>
      <c r="E683" t="s">
        <v>1051</v>
      </c>
      <c r="F683">
        <v>3644002</v>
      </c>
      <c r="G683" t="s">
        <v>1052</v>
      </c>
      <c r="H683" t="s">
        <v>20</v>
      </c>
      <c r="I683">
        <v>101556</v>
      </c>
      <c r="J683" s="2">
        <v>36160</v>
      </c>
      <c r="K683" t="s">
        <v>1053</v>
      </c>
      <c r="L683" s="3">
        <v>26949.63</v>
      </c>
      <c r="M683">
        <v>62</v>
      </c>
      <c r="N683" t="s">
        <v>22</v>
      </c>
      <c r="P683" t="s">
        <v>965</v>
      </c>
    </row>
    <row r="684" spans="1:16">
      <c r="A684" s="1" t="s">
        <v>16</v>
      </c>
      <c r="B684" t="s">
        <v>17</v>
      </c>
      <c r="C684">
        <v>59020</v>
      </c>
      <c r="D684">
        <v>0</v>
      </c>
      <c r="E684" t="s">
        <v>1054</v>
      </c>
      <c r="F684">
        <v>3644002</v>
      </c>
      <c r="G684" t="s">
        <v>1052</v>
      </c>
      <c r="H684" t="s">
        <v>25</v>
      </c>
      <c r="I684">
        <v>101557</v>
      </c>
      <c r="J684" s="2">
        <v>36160</v>
      </c>
      <c r="K684" t="s">
        <v>1053</v>
      </c>
      <c r="L684" s="3">
        <v>15003.52</v>
      </c>
      <c r="M684">
        <v>29</v>
      </c>
      <c r="N684" t="s">
        <v>22</v>
      </c>
      <c r="P684" t="s">
        <v>965</v>
      </c>
    </row>
    <row r="685" spans="1:16">
      <c r="A685" s="1" t="s">
        <v>16</v>
      </c>
      <c r="B685" t="s">
        <v>17</v>
      </c>
      <c r="C685">
        <v>59092</v>
      </c>
      <c r="D685">
        <v>0</v>
      </c>
      <c r="E685" t="s">
        <v>1055</v>
      </c>
      <c r="F685">
        <v>3644002</v>
      </c>
      <c r="G685" t="s">
        <v>1052</v>
      </c>
      <c r="H685" t="s">
        <v>27</v>
      </c>
      <c r="I685">
        <v>101677</v>
      </c>
      <c r="J685" s="2">
        <v>36160</v>
      </c>
      <c r="K685" t="s">
        <v>1053</v>
      </c>
      <c r="L685" s="3">
        <v>19051.05</v>
      </c>
      <c r="M685">
        <v>44</v>
      </c>
      <c r="N685" t="s">
        <v>22</v>
      </c>
      <c r="P685" t="s">
        <v>965</v>
      </c>
    </row>
    <row r="686" spans="1:16">
      <c r="A686" s="1" t="s">
        <v>16</v>
      </c>
      <c r="B686" t="s">
        <v>17</v>
      </c>
      <c r="C686">
        <v>59120</v>
      </c>
      <c r="D686">
        <v>0</v>
      </c>
      <c r="E686" t="s">
        <v>1056</v>
      </c>
      <c r="F686">
        <v>3644002</v>
      </c>
      <c r="G686" t="s">
        <v>1052</v>
      </c>
      <c r="H686" t="s">
        <v>29</v>
      </c>
      <c r="I686">
        <v>101678</v>
      </c>
      <c r="J686" s="2">
        <v>36160</v>
      </c>
      <c r="K686" t="s">
        <v>1053</v>
      </c>
      <c r="L686" s="3">
        <v>20990.3</v>
      </c>
      <c r="M686">
        <v>50</v>
      </c>
      <c r="N686" t="s">
        <v>22</v>
      </c>
      <c r="P686" t="s">
        <v>965</v>
      </c>
    </row>
    <row r="687" spans="1:16">
      <c r="A687" s="1" t="s">
        <v>16</v>
      </c>
      <c r="B687" t="s">
        <v>17</v>
      </c>
      <c r="C687">
        <v>59153</v>
      </c>
      <c r="D687">
        <v>0</v>
      </c>
      <c r="E687" t="s">
        <v>1057</v>
      </c>
      <c r="F687">
        <v>3644002</v>
      </c>
      <c r="G687" t="s">
        <v>1052</v>
      </c>
      <c r="H687" t="s">
        <v>31</v>
      </c>
      <c r="I687">
        <v>101530</v>
      </c>
      <c r="J687" s="2">
        <v>36160</v>
      </c>
      <c r="K687" t="s">
        <v>1053</v>
      </c>
      <c r="L687" s="3">
        <v>25011.53</v>
      </c>
      <c r="M687">
        <v>58</v>
      </c>
      <c r="N687" t="s">
        <v>22</v>
      </c>
      <c r="P687" t="s">
        <v>965</v>
      </c>
    </row>
    <row r="688" spans="1:16">
      <c r="A688" s="1" t="s">
        <v>16</v>
      </c>
      <c r="B688" t="s">
        <v>17</v>
      </c>
      <c r="C688">
        <v>59200</v>
      </c>
      <c r="D688">
        <v>0</v>
      </c>
      <c r="E688" t="s">
        <v>1058</v>
      </c>
      <c r="F688">
        <v>3644002</v>
      </c>
      <c r="G688" t="s">
        <v>1052</v>
      </c>
      <c r="H688" t="s">
        <v>33</v>
      </c>
      <c r="I688">
        <v>101575</v>
      </c>
      <c r="J688" s="2">
        <v>36160</v>
      </c>
      <c r="K688" t="s">
        <v>1053</v>
      </c>
      <c r="L688" s="3">
        <v>12952.25</v>
      </c>
      <c r="M688">
        <v>30</v>
      </c>
      <c r="N688" t="s">
        <v>22</v>
      </c>
      <c r="P688" t="s">
        <v>965</v>
      </c>
    </row>
    <row r="689" spans="1:16">
      <c r="A689" s="1" t="s">
        <v>16</v>
      </c>
      <c r="B689" t="s">
        <v>17</v>
      </c>
      <c r="C689">
        <v>59233</v>
      </c>
      <c r="D689">
        <v>0</v>
      </c>
      <c r="E689" t="s">
        <v>1059</v>
      </c>
      <c r="F689">
        <v>3644002</v>
      </c>
      <c r="G689" t="s">
        <v>1052</v>
      </c>
      <c r="H689" t="s">
        <v>35</v>
      </c>
      <c r="I689">
        <v>101675</v>
      </c>
      <c r="J689" s="2">
        <v>36160</v>
      </c>
      <c r="K689" t="s">
        <v>1053</v>
      </c>
      <c r="L689" s="3">
        <v>18692.89</v>
      </c>
      <c r="M689">
        <v>43</v>
      </c>
      <c r="N689" t="s">
        <v>22</v>
      </c>
      <c r="P689" t="s">
        <v>965</v>
      </c>
    </row>
    <row r="690" spans="1:16">
      <c r="A690" s="1" t="s">
        <v>16</v>
      </c>
      <c r="B690" t="s">
        <v>17</v>
      </c>
      <c r="C690">
        <v>59293</v>
      </c>
      <c r="D690">
        <v>0</v>
      </c>
      <c r="E690" t="s">
        <v>1060</v>
      </c>
      <c r="F690">
        <v>3644002</v>
      </c>
      <c r="G690" t="s">
        <v>1052</v>
      </c>
      <c r="H690" t="s">
        <v>39</v>
      </c>
      <c r="I690">
        <v>101458</v>
      </c>
      <c r="J690" s="2">
        <v>36160</v>
      </c>
      <c r="K690" t="s">
        <v>1053</v>
      </c>
      <c r="L690" s="3">
        <v>9660.5</v>
      </c>
      <c r="M690">
        <v>22</v>
      </c>
      <c r="N690" t="s">
        <v>22</v>
      </c>
      <c r="P690" t="s">
        <v>965</v>
      </c>
    </row>
    <row r="691" spans="1:16">
      <c r="A691" s="1" t="s">
        <v>16</v>
      </c>
      <c r="B691" t="s">
        <v>17</v>
      </c>
      <c r="C691">
        <v>59321</v>
      </c>
      <c r="D691">
        <v>0</v>
      </c>
      <c r="E691" t="s">
        <v>1061</v>
      </c>
      <c r="F691">
        <v>3644002</v>
      </c>
      <c r="G691" t="s">
        <v>1052</v>
      </c>
      <c r="H691" t="s">
        <v>41</v>
      </c>
      <c r="I691">
        <v>101570</v>
      </c>
      <c r="J691" s="2">
        <v>36160</v>
      </c>
      <c r="K691" t="s">
        <v>1053</v>
      </c>
      <c r="L691" s="3">
        <v>11303.25</v>
      </c>
      <c r="M691">
        <v>26</v>
      </c>
      <c r="N691" t="s">
        <v>22</v>
      </c>
      <c r="P691" t="s">
        <v>965</v>
      </c>
    </row>
    <row r="692" spans="1:16">
      <c r="A692" s="1" t="s">
        <v>16</v>
      </c>
      <c r="B692" t="s">
        <v>17</v>
      </c>
      <c r="C692">
        <v>59366</v>
      </c>
      <c r="D692">
        <v>0</v>
      </c>
      <c r="E692" t="s">
        <v>1062</v>
      </c>
      <c r="F692">
        <v>3644002</v>
      </c>
      <c r="G692" t="s">
        <v>1052</v>
      </c>
      <c r="H692" t="s">
        <v>43</v>
      </c>
      <c r="I692">
        <v>101677</v>
      </c>
      <c r="J692" s="2">
        <v>36160</v>
      </c>
      <c r="K692" t="s">
        <v>1053</v>
      </c>
      <c r="L692" s="3">
        <v>13216.65</v>
      </c>
      <c r="M692">
        <v>31</v>
      </c>
      <c r="N692" t="s">
        <v>22</v>
      </c>
      <c r="P692" t="s">
        <v>965</v>
      </c>
    </row>
    <row r="693" spans="1:16">
      <c r="A693" s="1" t="s">
        <v>16</v>
      </c>
      <c r="B693" t="s">
        <v>17</v>
      </c>
      <c r="C693">
        <v>59395</v>
      </c>
      <c r="D693">
        <v>0</v>
      </c>
      <c r="E693" t="s">
        <v>1063</v>
      </c>
      <c r="F693">
        <v>3644002</v>
      </c>
      <c r="G693" t="s">
        <v>1052</v>
      </c>
      <c r="H693" t="s">
        <v>51</v>
      </c>
      <c r="I693">
        <v>101627</v>
      </c>
      <c r="J693" s="2">
        <v>36160</v>
      </c>
      <c r="K693" t="s">
        <v>1053</v>
      </c>
      <c r="L693" s="3">
        <v>10974.27</v>
      </c>
      <c r="M693">
        <v>22</v>
      </c>
      <c r="N693" t="s">
        <v>22</v>
      </c>
      <c r="P693" t="s">
        <v>965</v>
      </c>
    </row>
    <row r="694" spans="1:16">
      <c r="A694" s="1" t="s">
        <v>16</v>
      </c>
      <c r="B694" t="s">
        <v>17</v>
      </c>
      <c r="C694">
        <v>59450</v>
      </c>
      <c r="D694">
        <v>0</v>
      </c>
      <c r="E694" t="s">
        <v>1064</v>
      </c>
      <c r="F694">
        <v>3644002</v>
      </c>
      <c r="G694" t="s">
        <v>1052</v>
      </c>
      <c r="H694" t="s">
        <v>45</v>
      </c>
      <c r="I694">
        <v>101574</v>
      </c>
      <c r="J694" s="2">
        <v>36160</v>
      </c>
      <c r="K694" t="s">
        <v>1053</v>
      </c>
      <c r="L694" s="3">
        <v>78337.960000000006</v>
      </c>
      <c r="M694">
        <v>55</v>
      </c>
      <c r="N694" t="s">
        <v>22</v>
      </c>
      <c r="P694" t="s">
        <v>965</v>
      </c>
    </row>
    <row r="695" spans="1:16">
      <c r="A695" s="1" t="s">
        <v>16</v>
      </c>
      <c r="B695" t="s">
        <v>17</v>
      </c>
      <c r="C695">
        <v>59491</v>
      </c>
      <c r="D695">
        <v>0</v>
      </c>
      <c r="E695" t="s">
        <v>1065</v>
      </c>
      <c r="F695">
        <v>3644002</v>
      </c>
      <c r="G695" t="s">
        <v>1052</v>
      </c>
      <c r="H695" t="s">
        <v>49</v>
      </c>
      <c r="I695">
        <v>101566</v>
      </c>
      <c r="J695" s="2">
        <v>36160</v>
      </c>
      <c r="K695" t="s">
        <v>1053</v>
      </c>
      <c r="L695" s="3">
        <v>12200.61</v>
      </c>
      <c r="M695">
        <v>28</v>
      </c>
      <c r="N695" t="s">
        <v>22</v>
      </c>
      <c r="P695" t="s">
        <v>965</v>
      </c>
    </row>
    <row r="696" spans="1:16">
      <c r="A696" s="1" t="s">
        <v>16</v>
      </c>
      <c r="B696" t="s">
        <v>17</v>
      </c>
      <c r="C696">
        <v>3311446</v>
      </c>
      <c r="D696">
        <v>0</v>
      </c>
      <c r="E696" t="s">
        <v>1066</v>
      </c>
      <c r="F696">
        <v>3644002</v>
      </c>
      <c r="G696" t="s">
        <v>1052</v>
      </c>
      <c r="H696" t="s">
        <v>53</v>
      </c>
      <c r="I696">
        <v>101652</v>
      </c>
      <c r="J696" s="2">
        <v>43465</v>
      </c>
      <c r="K696" t="s">
        <v>1053</v>
      </c>
      <c r="L696" s="3">
        <v>25109.33</v>
      </c>
      <c r="M696">
        <v>45</v>
      </c>
      <c r="N696" t="s">
        <v>22</v>
      </c>
      <c r="P696" t="s">
        <v>965</v>
      </c>
    </row>
    <row r="697" spans="1:16">
      <c r="A697" s="1" t="s">
        <v>16</v>
      </c>
      <c r="B697" t="s">
        <v>17</v>
      </c>
      <c r="C697">
        <v>58981</v>
      </c>
      <c r="D697">
        <v>0</v>
      </c>
      <c r="E697" t="s">
        <v>1067</v>
      </c>
      <c r="F697">
        <v>3644003</v>
      </c>
      <c r="G697" t="s">
        <v>1068</v>
      </c>
      <c r="H697" t="s">
        <v>20</v>
      </c>
      <c r="I697">
        <v>101556</v>
      </c>
      <c r="J697" s="2">
        <v>36160</v>
      </c>
      <c r="K697" t="s">
        <v>1069</v>
      </c>
      <c r="L697" s="3">
        <v>85738.41</v>
      </c>
      <c r="M697">
        <v>24</v>
      </c>
      <c r="N697" t="s">
        <v>22</v>
      </c>
      <c r="P697" t="s">
        <v>965</v>
      </c>
    </row>
    <row r="698" spans="1:16">
      <c r="A698" s="1" t="s">
        <v>16</v>
      </c>
      <c r="B698" t="s">
        <v>17</v>
      </c>
      <c r="C698">
        <v>59093</v>
      </c>
      <c r="D698">
        <v>0</v>
      </c>
      <c r="E698" t="s">
        <v>1070</v>
      </c>
      <c r="F698">
        <v>3644003</v>
      </c>
      <c r="G698" t="s">
        <v>1068</v>
      </c>
      <c r="H698" t="s">
        <v>27</v>
      </c>
      <c r="I698">
        <v>101677</v>
      </c>
      <c r="J698" s="2">
        <v>36160</v>
      </c>
      <c r="K698" t="s">
        <v>1069</v>
      </c>
      <c r="L698" s="3">
        <v>1081.52</v>
      </c>
      <c r="M698">
        <v>1</v>
      </c>
      <c r="N698" t="s">
        <v>22</v>
      </c>
      <c r="P698" t="s">
        <v>965</v>
      </c>
    </row>
    <row r="699" spans="1:16">
      <c r="A699" s="1" t="s">
        <v>16</v>
      </c>
      <c r="B699" t="s">
        <v>17</v>
      </c>
      <c r="C699">
        <v>59154</v>
      </c>
      <c r="D699">
        <v>0</v>
      </c>
      <c r="E699" t="s">
        <v>1071</v>
      </c>
      <c r="F699">
        <v>3644003</v>
      </c>
      <c r="G699" t="s">
        <v>1068</v>
      </c>
      <c r="H699" t="s">
        <v>31</v>
      </c>
      <c r="I699">
        <v>101530</v>
      </c>
      <c r="J699" s="2">
        <v>36160</v>
      </c>
      <c r="K699" t="s">
        <v>1069</v>
      </c>
      <c r="L699" s="3">
        <v>97851.8</v>
      </c>
      <c r="M699">
        <v>32</v>
      </c>
      <c r="N699" t="s">
        <v>22</v>
      </c>
      <c r="P699" t="s">
        <v>965</v>
      </c>
    </row>
    <row r="700" spans="1:16">
      <c r="A700" s="1" t="s">
        <v>16</v>
      </c>
      <c r="B700" t="s">
        <v>17</v>
      </c>
      <c r="C700">
        <v>59201</v>
      </c>
      <c r="D700">
        <v>0</v>
      </c>
      <c r="E700" t="s">
        <v>1072</v>
      </c>
      <c r="F700">
        <v>3644003</v>
      </c>
      <c r="G700" t="s">
        <v>1068</v>
      </c>
      <c r="H700" t="s">
        <v>33</v>
      </c>
      <c r="I700">
        <v>101575</v>
      </c>
      <c r="J700" s="2">
        <v>36160</v>
      </c>
      <c r="K700" t="s">
        <v>1069</v>
      </c>
      <c r="L700" s="3">
        <v>129543.71</v>
      </c>
      <c r="M700">
        <v>24</v>
      </c>
      <c r="N700" t="s">
        <v>22</v>
      </c>
      <c r="P700" t="s">
        <v>965</v>
      </c>
    </row>
    <row r="701" spans="1:16">
      <c r="A701" s="1" t="s">
        <v>16</v>
      </c>
      <c r="B701" t="s">
        <v>17</v>
      </c>
      <c r="C701">
        <v>59294</v>
      </c>
      <c r="D701">
        <v>0</v>
      </c>
      <c r="E701" t="s">
        <v>1073</v>
      </c>
      <c r="F701">
        <v>3644003</v>
      </c>
      <c r="G701" t="s">
        <v>1068</v>
      </c>
      <c r="H701" t="s">
        <v>39</v>
      </c>
      <c r="I701">
        <v>101458</v>
      </c>
      <c r="J701" s="2">
        <v>36160</v>
      </c>
      <c r="K701" t="s">
        <v>1069</v>
      </c>
      <c r="L701" s="3">
        <v>19949.93</v>
      </c>
      <c r="M701">
        <v>6</v>
      </c>
      <c r="N701" t="s">
        <v>22</v>
      </c>
      <c r="P701" t="s">
        <v>965</v>
      </c>
    </row>
    <row r="702" spans="1:16">
      <c r="A702" s="1" t="s">
        <v>16</v>
      </c>
      <c r="B702" t="s">
        <v>17</v>
      </c>
      <c r="C702">
        <v>59322</v>
      </c>
      <c r="D702">
        <v>0</v>
      </c>
      <c r="E702" t="s">
        <v>1074</v>
      </c>
      <c r="F702">
        <v>3644003</v>
      </c>
      <c r="G702" t="s">
        <v>1068</v>
      </c>
      <c r="H702" t="s">
        <v>41</v>
      </c>
      <c r="I702">
        <v>101570</v>
      </c>
      <c r="J702" s="2">
        <v>36160</v>
      </c>
      <c r="K702" t="s">
        <v>1069</v>
      </c>
      <c r="L702" s="3">
        <v>8324.98</v>
      </c>
      <c r="M702">
        <v>2</v>
      </c>
      <c r="N702" t="s">
        <v>22</v>
      </c>
      <c r="P702" t="s">
        <v>965</v>
      </c>
    </row>
    <row r="703" spans="1:16">
      <c r="A703" s="1" t="s">
        <v>16</v>
      </c>
      <c r="B703" t="s">
        <v>17</v>
      </c>
      <c r="C703">
        <v>276205</v>
      </c>
      <c r="D703">
        <v>0</v>
      </c>
      <c r="E703" t="s">
        <v>1075</v>
      </c>
      <c r="F703">
        <v>3644003</v>
      </c>
      <c r="G703" t="s">
        <v>1068</v>
      </c>
      <c r="H703" t="s">
        <v>51</v>
      </c>
      <c r="I703">
        <v>101627</v>
      </c>
      <c r="J703" s="2">
        <v>36891</v>
      </c>
      <c r="K703" t="s">
        <v>1069</v>
      </c>
      <c r="L703" s="3">
        <v>56204.47</v>
      </c>
      <c r="M703" s="4">
        <v>1198</v>
      </c>
      <c r="N703" t="s">
        <v>22</v>
      </c>
      <c r="P703" t="s">
        <v>965</v>
      </c>
    </row>
    <row r="704" spans="1:16">
      <c r="A704" s="1" t="s">
        <v>16</v>
      </c>
      <c r="B704" t="s">
        <v>17</v>
      </c>
      <c r="C704">
        <v>1597996</v>
      </c>
      <c r="D704">
        <v>0</v>
      </c>
      <c r="E704" t="s">
        <v>1076</v>
      </c>
      <c r="F704">
        <v>3644003</v>
      </c>
      <c r="G704" t="s">
        <v>1068</v>
      </c>
      <c r="H704" t="s">
        <v>25</v>
      </c>
      <c r="I704">
        <v>101557</v>
      </c>
      <c r="J704" s="2">
        <v>39389</v>
      </c>
      <c r="K704" t="s">
        <v>1069</v>
      </c>
      <c r="L704" s="3">
        <v>10441.620000000001</v>
      </c>
      <c r="M704">
        <v>1</v>
      </c>
      <c r="N704" t="s">
        <v>22</v>
      </c>
      <c r="P704" t="s">
        <v>965</v>
      </c>
    </row>
    <row r="705" spans="1:16">
      <c r="A705" s="1" t="s">
        <v>16</v>
      </c>
      <c r="B705" t="s">
        <v>17</v>
      </c>
      <c r="C705">
        <v>2135958</v>
      </c>
      <c r="D705">
        <v>0</v>
      </c>
      <c r="E705" t="s">
        <v>1077</v>
      </c>
      <c r="F705">
        <v>3644003</v>
      </c>
      <c r="G705" t="s">
        <v>1068</v>
      </c>
      <c r="H705" t="s">
        <v>29</v>
      </c>
      <c r="I705">
        <v>101678</v>
      </c>
      <c r="J705" s="2">
        <v>40660</v>
      </c>
      <c r="K705" t="s">
        <v>1069</v>
      </c>
      <c r="L705" s="3">
        <v>43726.69</v>
      </c>
      <c r="M705">
        <v>7</v>
      </c>
      <c r="N705" t="s">
        <v>22</v>
      </c>
      <c r="P705" t="s">
        <v>965</v>
      </c>
    </row>
    <row r="706" spans="1:16">
      <c r="A706" s="1" t="s">
        <v>16</v>
      </c>
      <c r="B706" t="s">
        <v>17</v>
      </c>
      <c r="C706">
        <v>3311447</v>
      </c>
      <c r="D706">
        <v>0</v>
      </c>
      <c r="E706" t="s">
        <v>1078</v>
      </c>
      <c r="F706">
        <v>3644003</v>
      </c>
      <c r="G706" t="s">
        <v>1068</v>
      </c>
      <c r="H706" t="s">
        <v>53</v>
      </c>
      <c r="I706">
        <v>101652</v>
      </c>
      <c r="J706" s="2">
        <v>43465</v>
      </c>
      <c r="K706" t="s">
        <v>1069</v>
      </c>
      <c r="L706" s="3">
        <v>39837.61</v>
      </c>
      <c r="M706">
        <v>9</v>
      </c>
      <c r="N706" t="s">
        <v>22</v>
      </c>
      <c r="P706" t="s">
        <v>965</v>
      </c>
    </row>
    <row r="707" spans="1:16">
      <c r="A707" s="1" t="s">
        <v>16</v>
      </c>
      <c r="B707" t="s">
        <v>17</v>
      </c>
      <c r="C707">
        <v>3311965</v>
      </c>
      <c r="D707">
        <v>0</v>
      </c>
      <c r="E707" t="s">
        <v>1079</v>
      </c>
      <c r="F707">
        <v>3644003</v>
      </c>
      <c r="G707" t="s">
        <v>1068</v>
      </c>
      <c r="H707" t="s">
        <v>49</v>
      </c>
      <c r="I707">
        <v>101566</v>
      </c>
      <c r="J707" s="2">
        <v>43465</v>
      </c>
      <c r="K707" t="s">
        <v>1069</v>
      </c>
      <c r="L707" s="3">
        <v>3487.15</v>
      </c>
      <c r="M707">
        <v>1</v>
      </c>
      <c r="N707" t="s">
        <v>22</v>
      </c>
      <c r="P707" t="s">
        <v>965</v>
      </c>
    </row>
    <row r="708" spans="1:16">
      <c r="A708" s="1" t="s">
        <v>16</v>
      </c>
      <c r="B708" t="s">
        <v>17</v>
      </c>
      <c r="C708">
        <v>58982</v>
      </c>
      <c r="D708">
        <v>0</v>
      </c>
      <c r="E708" t="s">
        <v>1080</v>
      </c>
      <c r="F708">
        <v>3644004</v>
      </c>
      <c r="G708" t="s">
        <v>1081</v>
      </c>
      <c r="H708" t="s">
        <v>20</v>
      </c>
      <c r="I708">
        <v>101556</v>
      </c>
      <c r="J708" s="2">
        <v>36160</v>
      </c>
      <c r="K708" t="s">
        <v>1082</v>
      </c>
      <c r="L708" s="3">
        <v>1688.09</v>
      </c>
      <c r="M708">
        <v>9</v>
      </c>
      <c r="N708" t="s">
        <v>22</v>
      </c>
      <c r="P708" t="s">
        <v>965</v>
      </c>
    </row>
    <row r="709" spans="1:16">
      <c r="A709" s="1" t="s">
        <v>16</v>
      </c>
      <c r="B709" t="s">
        <v>17</v>
      </c>
      <c r="C709">
        <v>59021</v>
      </c>
      <c r="D709">
        <v>0</v>
      </c>
      <c r="E709" t="s">
        <v>1083</v>
      </c>
      <c r="F709">
        <v>3644004</v>
      </c>
      <c r="G709" t="s">
        <v>1081</v>
      </c>
      <c r="H709" t="s">
        <v>25</v>
      </c>
      <c r="I709">
        <v>101557</v>
      </c>
      <c r="J709" s="2">
        <v>36160</v>
      </c>
      <c r="K709" t="s">
        <v>1082</v>
      </c>
      <c r="L709">
        <v>783.37</v>
      </c>
      <c r="M709">
        <v>5</v>
      </c>
      <c r="N709" t="s">
        <v>22</v>
      </c>
      <c r="P709" t="s">
        <v>965</v>
      </c>
    </row>
    <row r="710" spans="1:16">
      <c r="A710" s="1" t="s">
        <v>16</v>
      </c>
      <c r="B710" t="s">
        <v>17</v>
      </c>
      <c r="C710">
        <v>59094</v>
      </c>
      <c r="D710">
        <v>0</v>
      </c>
      <c r="E710" t="s">
        <v>1084</v>
      </c>
      <c r="F710">
        <v>3644004</v>
      </c>
      <c r="G710" t="s">
        <v>1081</v>
      </c>
      <c r="H710" t="s">
        <v>27</v>
      </c>
      <c r="I710">
        <v>101677</v>
      </c>
      <c r="J710" s="2">
        <v>36160</v>
      </c>
      <c r="K710" t="s">
        <v>1082</v>
      </c>
      <c r="L710" s="3">
        <v>1193.3399999999999</v>
      </c>
      <c r="M710">
        <v>7</v>
      </c>
      <c r="N710" t="s">
        <v>22</v>
      </c>
      <c r="P710" t="s">
        <v>965</v>
      </c>
    </row>
    <row r="711" spans="1:16">
      <c r="A711" s="1" t="s">
        <v>16</v>
      </c>
      <c r="B711" t="s">
        <v>17</v>
      </c>
      <c r="C711">
        <v>59122</v>
      </c>
      <c r="D711">
        <v>0</v>
      </c>
      <c r="E711" t="s">
        <v>1085</v>
      </c>
      <c r="F711">
        <v>3644004</v>
      </c>
      <c r="G711" t="s">
        <v>1081</v>
      </c>
      <c r="H711" t="s">
        <v>29</v>
      </c>
      <c r="I711">
        <v>101678</v>
      </c>
      <c r="J711" s="2">
        <v>36160</v>
      </c>
      <c r="K711" t="s">
        <v>1082</v>
      </c>
      <c r="L711" s="3">
        <v>1314.83</v>
      </c>
      <c r="M711">
        <v>7</v>
      </c>
      <c r="N711" t="s">
        <v>22</v>
      </c>
      <c r="P711" t="s">
        <v>965</v>
      </c>
    </row>
    <row r="712" spans="1:16">
      <c r="A712" s="1" t="s">
        <v>16</v>
      </c>
      <c r="B712" t="s">
        <v>17</v>
      </c>
      <c r="C712">
        <v>59155</v>
      </c>
      <c r="D712">
        <v>0</v>
      </c>
      <c r="E712" t="s">
        <v>1086</v>
      </c>
      <c r="F712">
        <v>3644004</v>
      </c>
      <c r="G712" t="s">
        <v>1081</v>
      </c>
      <c r="H712" t="s">
        <v>31</v>
      </c>
      <c r="I712">
        <v>101530</v>
      </c>
      <c r="J712" s="2">
        <v>36160</v>
      </c>
      <c r="K712" t="s">
        <v>1082</v>
      </c>
      <c r="L712" s="3">
        <v>1566.69</v>
      </c>
      <c r="M712">
        <v>9</v>
      </c>
      <c r="N712" t="s">
        <v>22</v>
      </c>
      <c r="P712" t="s">
        <v>965</v>
      </c>
    </row>
    <row r="713" spans="1:16">
      <c r="A713" s="1" t="s">
        <v>16</v>
      </c>
      <c r="B713" t="s">
        <v>17</v>
      </c>
      <c r="C713">
        <v>59202</v>
      </c>
      <c r="D713">
        <v>0</v>
      </c>
      <c r="E713" t="s">
        <v>1087</v>
      </c>
      <c r="F713">
        <v>3644004</v>
      </c>
      <c r="G713" t="s">
        <v>1081</v>
      </c>
      <c r="H713" t="s">
        <v>33</v>
      </c>
      <c r="I713">
        <v>101575</v>
      </c>
      <c r="J713" s="2">
        <v>36160</v>
      </c>
      <c r="K713" t="s">
        <v>1082</v>
      </c>
      <c r="L713">
        <v>811.31</v>
      </c>
      <c r="M713">
        <v>4</v>
      </c>
      <c r="N713" t="s">
        <v>22</v>
      </c>
      <c r="P713" t="s">
        <v>965</v>
      </c>
    </row>
    <row r="714" spans="1:16">
      <c r="A714" s="1" t="s">
        <v>16</v>
      </c>
      <c r="B714" t="s">
        <v>17</v>
      </c>
      <c r="C714">
        <v>59235</v>
      </c>
      <c r="D714">
        <v>0</v>
      </c>
      <c r="E714" t="s">
        <v>1088</v>
      </c>
      <c r="F714">
        <v>3644004</v>
      </c>
      <c r="G714" t="s">
        <v>1081</v>
      </c>
      <c r="H714" t="s">
        <v>35</v>
      </c>
      <c r="I714">
        <v>101675</v>
      </c>
      <c r="J714" s="2">
        <v>36160</v>
      </c>
      <c r="K714" t="s">
        <v>1082</v>
      </c>
      <c r="L714" s="3">
        <v>1170.9000000000001</v>
      </c>
      <c r="M714">
        <v>6</v>
      </c>
      <c r="N714" t="s">
        <v>22</v>
      </c>
      <c r="P714" t="s">
        <v>965</v>
      </c>
    </row>
    <row r="715" spans="1:16">
      <c r="A715" s="1" t="s">
        <v>16</v>
      </c>
      <c r="B715" t="s">
        <v>17</v>
      </c>
      <c r="C715">
        <v>59295</v>
      </c>
      <c r="D715">
        <v>0</v>
      </c>
      <c r="E715" t="s">
        <v>1089</v>
      </c>
      <c r="F715">
        <v>3644004</v>
      </c>
      <c r="G715" t="s">
        <v>1081</v>
      </c>
      <c r="H715" t="s">
        <v>39</v>
      </c>
      <c r="I715">
        <v>101458</v>
      </c>
      <c r="J715" s="2">
        <v>36160</v>
      </c>
      <c r="K715" t="s">
        <v>1082</v>
      </c>
      <c r="L715">
        <v>605.12</v>
      </c>
      <c r="M715">
        <v>3</v>
      </c>
      <c r="N715" t="s">
        <v>22</v>
      </c>
      <c r="P715" t="s">
        <v>965</v>
      </c>
    </row>
    <row r="716" spans="1:16">
      <c r="A716" s="1" t="s">
        <v>16</v>
      </c>
      <c r="B716" t="s">
        <v>17</v>
      </c>
      <c r="C716">
        <v>59323</v>
      </c>
      <c r="D716">
        <v>0</v>
      </c>
      <c r="E716" t="s">
        <v>1090</v>
      </c>
      <c r="F716">
        <v>3644004</v>
      </c>
      <c r="G716" t="s">
        <v>1081</v>
      </c>
      <c r="H716" t="s">
        <v>41</v>
      </c>
      <c r="I716">
        <v>101570</v>
      </c>
      <c r="J716" s="2">
        <v>36160</v>
      </c>
      <c r="K716" t="s">
        <v>1082</v>
      </c>
      <c r="L716">
        <v>708.02</v>
      </c>
      <c r="M716">
        <v>4</v>
      </c>
      <c r="N716" t="s">
        <v>22</v>
      </c>
      <c r="P716" t="s">
        <v>965</v>
      </c>
    </row>
    <row r="717" spans="1:16">
      <c r="A717" s="1" t="s">
        <v>16</v>
      </c>
      <c r="B717" t="s">
        <v>17</v>
      </c>
      <c r="C717">
        <v>59367</v>
      </c>
      <c r="D717">
        <v>0</v>
      </c>
      <c r="E717" t="s">
        <v>1091</v>
      </c>
      <c r="F717">
        <v>3644004</v>
      </c>
      <c r="G717" t="s">
        <v>1081</v>
      </c>
      <c r="H717" t="s">
        <v>43</v>
      </c>
      <c r="I717">
        <v>101677</v>
      </c>
      <c r="J717" s="2">
        <v>36160</v>
      </c>
      <c r="K717" t="s">
        <v>1082</v>
      </c>
      <c r="L717">
        <v>827.88</v>
      </c>
      <c r="M717">
        <v>5</v>
      </c>
      <c r="N717" t="s">
        <v>22</v>
      </c>
      <c r="P717" t="s">
        <v>965</v>
      </c>
    </row>
    <row r="718" spans="1:16">
      <c r="A718" s="1" t="s">
        <v>16</v>
      </c>
      <c r="B718" t="s">
        <v>17</v>
      </c>
      <c r="C718">
        <v>59396</v>
      </c>
      <c r="D718">
        <v>0</v>
      </c>
      <c r="E718" t="s">
        <v>1092</v>
      </c>
      <c r="F718">
        <v>3644004</v>
      </c>
      <c r="G718" t="s">
        <v>1081</v>
      </c>
      <c r="H718" t="s">
        <v>51</v>
      </c>
      <c r="I718">
        <v>101627</v>
      </c>
      <c r="J718" s="2">
        <v>36160</v>
      </c>
      <c r="K718" t="s">
        <v>1082</v>
      </c>
      <c r="L718">
        <v>598.71</v>
      </c>
      <c r="M718">
        <v>3</v>
      </c>
      <c r="N718" t="s">
        <v>22</v>
      </c>
      <c r="P718" t="s">
        <v>965</v>
      </c>
    </row>
    <row r="719" spans="1:16">
      <c r="A719" s="1" t="s">
        <v>16</v>
      </c>
      <c r="B719" t="s">
        <v>17</v>
      </c>
      <c r="C719">
        <v>59452</v>
      </c>
      <c r="D719">
        <v>0</v>
      </c>
      <c r="E719" t="s">
        <v>1093</v>
      </c>
      <c r="F719">
        <v>3644004</v>
      </c>
      <c r="G719" t="s">
        <v>1081</v>
      </c>
      <c r="H719" t="s">
        <v>45</v>
      </c>
      <c r="I719">
        <v>101574</v>
      </c>
      <c r="J719" s="2">
        <v>36160</v>
      </c>
      <c r="K719" t="s">
        <v>1082</v>
      </c>
      <c r="L719" s="3">
        <v>1242.52</v>
      </c>
      <c r="M719">
        <v>6</v>
      </c>
      <c r="N719" t="s">
        <v>22</v>
      </c>
      <c r="P719" t="s">
        <v>965</v>
      </c>
    </row>
    <row r="720" spans="1:16">
      <c r="A720" s="1" t="s">
        <v>16</v>
      </c>
      <c r="B720" t="s">
        <v>17</v>
      </c>
      <c r="C720">
        <v>59492</v>
      </c>
      <c r="D720">
        <v>0</v>
      </c>
      <c r="E720" t="s">
        <v>1094</v>
      </c>
      <c r="F720">
        <v>3644004</v>
      </c>
      <c r="G720" t="s">
        <v>1081</v>
      </c>
      <c r="H720" t="s">
        <v>49</v>
      </c>
      <c r="I720">
        <v>101566</v>
      </c>
      <c r="J720" s="2">
        <v>36160</v>
      </c>
      <c r="K720" t="s">
        <v>1082</v>
      </c>
      <c r="L720">
        <v>764.23</v>
      </c>
      <c r="M720">
        <v>4</v>
      </c>
      <c r="N720" t="s">
        <v>22</v>
      </c>
      <c r="P720" t="s">
        <v>965</v>
      </c>
    </row>
    <row r="721" spans="1:16">
      <c r="A721" s="1" t="s">
        <v>16</v>
      </c>
      <c r="B721" t="s">
        <v>17</v>
      </c>
      <c r="C721">
        <v>3311448</v>
      </c>
      <c r="D721">
        <v>0</v>
      </c>
      <c r="E721" t="s">
        <v>1095</v>
      </c>
      <c r="F721">
        <v>3644004</v>
      </c>
      <c r="G721" t="s">
        <v>1081</v>
      </c>
      <c r="H721" t="s">
        <v>53</v>
      </c>
      <c r="I721">
        <v>101652</v>
      </c>
      <c r="J721" s="2">
        <v>43465</v>
      </c>
      <c r="K721" t="s">
        <v>1082</v>
      </c>
      <c r="L721" s="3">
        <v>1189.49</v>
      </c>
      <c r="M721">
        <v>7</v>
      </c>
      <c r="N721" t="s">
        <v>22</v>
      </c>
      <c r="P721" t="s">
        <v>965</v>
      </c>
    </row>
    <row r="722" spans="1:16">
      <c r="A722" s="1" t="s">
        <v>16</v>
      </c>
      <c r="B722" t="s">
        <v>17</v>
      </c>
      <c r="C722">
        <v>58984</v>
      </c>
      <c r="D722">
        <v>0</v>
      </c>
      <c r="E722" t="s">
        <v>1096</v>
      </c>
      <c r="F722">
        <v>3645000</v>
      </c>
      <c r="G722" t="s">
        <v>1097</v>
      </c>
      <c r="H722" t="s">
        <v>20</v>
      </c>
      <c r="I722">
        <v>101556</v>
      </c>
      <c r="J722" s="2">
        <v>36160</v>
      </c>
      <c r="K722" t="s">
        <v>1098</v>
      </c>
      <c r="L722" s="3">
        <v>8734.44</v>
      </c>
      <c r="M722" s="4">
        <v>1156</v>
      </c>
      <c r="N722" t="s">
        <v>1099</v>
      </c>
      <c r="P722" t="s">
        <v>965</v>
      </c>
    </row>
    <row r="723" spans="1:16">
      <c r="A723" s="1" t="s">
        <v>16</v>
      </c>
      <c r="B723" t="s">
        <v>17</v>
      </c>
      <c r="C723">
        <v>59023</v>
      </c>
      <c r="D723">
        <v>0</v>
      </c>
      <c r="E723" t="s">
        <v>1100</v>
      </c>
      <c r="F723">
        <v>3645000</v>
      </c>
      <c r="G723" t="s">
        <v>1097</v>
      </c>
      <c r="H723" t="s">
        <v>25</v>
      </c>
      <c r="I723">
        <v>101557</v>
      </c>
      <c r="J723" s="2">
        <v>36160</v>
      </c>
      <c r="K723" t="s">
        <v>1098</v>
      </c>
      <c r="L723" s="3">
        <v>4053.27</v>
      </c>
      <c r="M723">
        <v>537</v>
      </c>
      <c r="N723" t="s">
        <v>1099</v>
      </c>
      <c r="P723" t="s">
        <v>965</v>
      </c>
    </row>
    <row r="724" spans="1:16">
      <c r="A724" s="1" t="s">
        <v>16</v>
      </c>
      <c r="B724" t="s">
        <v>17</v>
      </c>
      <c r="C724">
        <v>59096</v>
      </c>
      <c r="D724">
        <v>0</v>
      </c>
      <c r="E724" t="s">
        <v>1101</v>
      </c>
      <c r="F724">
        <v>3645000</v>
      </c>
      <c r="G724" t="s">
        <v>1097</v>
      </c>
      <c r="H724" t="s">
        <v>27</v>
      </c>
      <c r="I724">
        <v>101677</v>
      </c>
      <c r="J724" s="2">
        <v>36160</v>
      </c>
      <c r="K724" t="s">
        <v>1098</v>
      </c>
      <c r="L724" s="3">
        <v>6174.48</v>
      </c>
      <c r="M724">
        <v>817</v>
      </c>
      <c r="N724" t="s">
        <v>1099</v>
      </c>
      <c r="P724" t="s">
        <v>965</v>
      </c>
    </row>
    <row r="725" spans="1:16">
      <c r="A725" s="1" t="s">
        <v>16</v>
      </c>
      <c r="B725" t="s">
        <v>17</v>
      </c>
      <c r="C725">
        <v>59124</v>
      </c>
      <c r="D725">
        <v>0</v>
      </c>
      <c r="E725" t="s">
        <v>1102</v>
      </c>
      <c r="F725">
        <v>3645000</v>
      </c>
      <c r="G725" t="s">
        <v>1097</v>
      </c>
      <c r="H725" t="s">
        <v>29</v>
      </c>
      <c r="I725">
        <v>101678</v>
      </c>
      <c r="J725" s="2">
        <v>36160</v>
      </c>
      <c r="K725" t="s">
        <v>1098</v>
      </c>
      <c r="L725" s="3">
        <v>6803</v>
      </c>
      <c r="M725">
        <v>898</v>
      </c>
      <c r="N725" t="s">
        <v>1099</v>
      </c>
      <c r="P725" t="s">
        <v>965</v>
      </c>
    </row>
    <row r="726" spans="1:16">
      <c r="A726" s="1" t="s">
        <v>16</v>
      </c>
      <c r="B726" t="s">
        <v>17</v>
      </c>
      <c r="C726">
        <v>59157</v>
      </c>
      <c r="D726">
        <v>0</v>
      </c>
      <c r="E726" t="s">
        <v>1103</v>
      </c>
      <c r="F726">
        <v>3645000</v>
      </c>
      <c r="G726" t="s">
        <v>1097</v>
      </c>
      <c r="H726" t="s">
        <v>31</v>
      </c>
      <c r="I726">
        <v>101530</v>
      </c>
      <c r="J726" s="2">
        <v>36160</v>
      </c>
      <c r="K726" t="s">
        <v>1098</v>
      </c>
      <c r="L726" s="3">
        <v>8106.28</v>
      </c>
      <c r="M726" s="4">
        <v>1073</v>
      </c>
      <c r="N726" t="s">
        <v>1099</v>
      </c>
      <c r="P726" t="s">
        <v>965</v>
      </c>
    </row>
    <row r="727" spans="1:16">
      <c r="A727" s="1" t="s">
        <v>16</v>
      </c>
      <c r="B727" t="s">
        <v>17</v>
      </c>
      <c r="C727">
        <v>59204</v>
      </c>
      <c r="D727">
        <v>0</v>
      </c>
      <c r="E727" t="s">
        <v>1104</v>
      </c>
      <c r="F727">
        <v>3645000</v>
      </c>
      <c r="G727" t="s">
        <v>1097</v>
      </c>
      <c r="H727" t="s">
        <v>33</v>
      </c>
      <c r="I727">
        <v>101575</v>
      </c>
      <c r="J727" s="2">
        <v>36160</v>
      </c>
      <c r="K727" t="s">
        <v>1098</v>
      </c>
      <c r="L727" s="3">
        <v>4197.8500000000004</v>
      </c>
      <c r="M727">
        <v>556</v>
      </c>
      <c r="N727" t="s">
        <v>1099</v>
      </c>
      <c r="P727" t="s">
        <v>965</v>
      </c>
    </row>
    <row r="728" spans="1:16">
      <c r="A728" s="1" t="s">
        <v>16</v>
      </c>
      <c r="B728" t="s">
        <v>17</v>
      </c>
      <c r="C728">
        <v>59237</v>
      </c>
      <c r="D728">
        <v>0</v>
      </c>
      <c r="E728" t="s">
        <v>1105</v>
      </c>
      <c r="F728">
        <v>3645000</v>
      </c>
      <c r="G728" t="s">
        <v>1097</v>
      </c>
      <c r="H728" t="s">
        <v>35</v>
      </c>
      <c r="I728">
        <v>101675</v>
      </c>
      <c r="J728" s="2">
        <v>36160</v>
      </c>
      <c r="K728" t="s">
        <v>1098</v>
      </c>
      <c r="L728" s="3">
        <v>6058.4</v>
      </c>
      <c r="M728">
        <v>802</v>
      </c>
      <c r="N728" t="s">
        <v>1099</v>
      </c>
      <c r="P728" t="s">
        <v>965</v>
      </c>
    </row>
    <row r="729" spans="1:16">
      <c r="A729" s="1" t="s">
        <v>16</v>
      </c>
      <c r="B729" t="s">
        <v>17</v>
      </c>
      <c r="C729">
        <v>59297</v>
      </c>
      <c r="D729">
        <v>0</v>
      </c>
      <c r="E729" t="s">
        <v>1106</v>
      </c>
      <c r="F729">
        <v>3645000</v>
      </c>
      <c r="G729" t="s">
        <v>1097</v>
      </c>
      <c r="H729" t="s">
        <v>39</v>
      </c>
      <c r="I729">
        <v>101458</v>
      </c>
      <c r="J729" s="2">
        <v>36160</v>
      </c>
      <c r="K729" t="s">
        <v>1098</v>
      </c>
      <c r="L729" s="3">
        <v>3130.98</v>
      </c>
      <c r="M729">
        <v>414</v>
      </c>
      <c r="N729" t="s">
        <v>1099</v>
      </c>
      <c r="P729" t="s">
        <v>965</v>
      </c>
    </row>
    <row r="730" spans="1:16">
      <c r="A730" s="1" t="s">
        <v>16</v>
      </c>
      <c r="B730" t="s">
        <v>17</v>
      </c>
      <c r="C730">
        <v>59325</v>
      </c>
      <c r="D730">
        <v>0</v>
      </c>
      <c r="E730" t="s">
        <v>1107</v>
      </c>
      <c r="F730">
        <v>3645000</v>
      </c>
      <c r="G730" t="s">
        <v>1097</v>
      </c>
      <c r="H730" t="s">
        <v>41</v>
      </c>
      <c r="I730">
        <v>101570</v>
      </c>
      <c r="J730" s="2">
        <v>36160</v>
      </c>
      <c r="K730" t="s">
        <v>1098</v>
      </c>
      <c r="L730" s="3">
        <v>3663.41</v>
      </c>
      <c r="M730">
        <v>485</v>
      </c>
      <c r="N730" t="s">
        <v>1099</v>
      </c>
      <c r="P730" t="s">
        <v>965</v>
      </c>
    </row>
    <row r="731" spans="1:16">
      <c r="A731" s="1" t="s">
        <v>16</v>
      </c>
      <c r="B731" t="s">
        <v>17</v>
      </c>
      <c r="C731">
        <v>59369</v>
      </c>
      <c r="D731">
        <v>0</v>
      </c>
      <c r="E731" t="s">
        <v>1108</v>
      </c>
      <c r="F731">
        <v>3645000</v>
      </c>
      <c r="G731" t="s">
        <v>1097</v>
      </c>
      <c r="H731" t="s">
        <v>43</v>
      </c>
      <c r="I731">
        <v>101677</v>
      </c>
      <c r="J731" s="2">
        <v>36160</v>
      </c>
      <c r="K731" t="s">
        <v>1098</v>
      </c>
      <c r="L731" s="3">
        <v>4283.54</v>
      </c>
      <c r="M731">
        <v>567</v>
      </c>
      <c r="N731" t="s">
        <v>1099</v>
      </c>
      <c r="P731" t="s">
        <v>965</v>
      </c>
    </row>
    <row r="732" spans="1:16">
      <c r="A732" s="1" t="s">
        <v>16</v>
      </c>
      <c r="B732" t="s">
        <v>17</v>
      </c>
      <c r="C732">
        <v>59398</v>
      </c>
      <c r="D732">
        <v>0</v>
      </c>
      <c r="E732" t="s">
        <v>1109</v>
      </c>
      <c r="F732">
        <v>3645000</v>
      </c>
      <c r="G732" t="s">
        <v>1097</v>
      </c>
      <c r="H732" t="s">
        <v>51</v>
      </c>
      <c r="I732">
        <v>101627</v>
      </c>
      <c r="J732" s="2">
        <v>36160</v>
      </c>
      <c r="K732" t="s">
        <v>1098</v>
      </c>
      <c r="L732" s="3">
        <v>3097.83</v>
      </c>
      <c r="M732">
        <v>410</v>
      </c>
      <c r="N732" t="s">
        <v>1099</v>
      </c>
      <c r="P732" t="s">
        <v>965</v>
      </c>
    </row>
    <row r="733" spans="1:16">
      <c r="A733" s="1" t="s">
        <v>16</v>
      </c>
      <c r="B733" t="s">
        <v>17</v>
      </c>
      <c r="C733">
        <v>59454</v>
      </c>
      <c r="D733">
        <v>0</v>
      </c>
      <c r="E733" t="s">
        <v>1110</v>
      </c>
      <c r="F733">
        <v>3645000</v>
      </c>
      <c r="G733" t="s">
        <v>1097</v>
      </c>
      <c r="H733" t="s">
        <v>45</v>
      </c>
      <c r="I733">
        <v>101574</v>
      </c>
      <c r="J733" s="2">
        <v>36160</v>
      </c>
      <c r="K733" t="s">
        <v>1098</v>
      </c>
      <c r="L733" s="3">
        <v>6428.97</v>
      </c>
      <c r="M733">
        <v>852</v>
      </c>
      <c r="N733" t="s">
        <v>1099</v>
      </c>
      <c r="P733" t="s">
        <v>965</v>
      </c>
    </row>
    <row r="734" spans="1:16">
      <c r="A734" s="1" t="s">
        <v>16</v>
      </c>
      <c r="B734" t="s">
        <v>17</v>
      </c>
      <c r="C734">
        <v>59494</v>
      </c>
      <c r="D734">
        <v>0</v>
      </c>
      <c r="E734" t="s">
        <v>1111</v>
      </c>
      <c r="F734">
        <v>3645000</v>
      </c>
      <c r="G734" t="s">
        <v>1097</v>
      </c>
      <c r="H734" t="s">
        <v>49</v>
      </c>
      <c r="I734">
        <v>101566</v>
      </c>
      <c r="J734" s="2">
        <v>36160</v>
      </c>
      <c r="K734" t="s">
        <v>1098</v>
      </c>
      <c r="L734" s="3">
        <v>3954.23</v>
      </c>
      <c r="M734">
        <v>524</v>
      </c>
      <c r="N734" t="s">
        <v>1099</v>
      </c>
      <c r="P734" t="s">
        <v>965</v>
      </c>
    </row>
    <row r="735" spans="1:16">
      <c r="A735" s="1" t="s">
        <v>16</v>
      </c>
      <c r="B735" t="s">
        <v>17</v>
      </c>
      <c r="C735">
        <v>3311450</v>
      </c>
      <c r="D735">
        <v>0</v>
      </c>
      <c r="E735" t="s">
        <v>1112</v>
      </c>
      <c r="F735">
        <v>3645000</v>
      </c>
      <c r="G735" t="s">
        <v>1097</v>
      </c>
      <c r="H735" t="s">
        <v>53</v>
      </c>
      <c r="I735">
        <v>101652</v>
      </c>
      <c r="J735" s="2">
        <v>43465</v>
      </c>
      <c r="K735" t="s">
        <v>1098</v>
      </c>
      <c r="L735" s="3">
        <v>6154.6</v>
      </c>
      <c r="M735">
        <v>813</v>
      </c>
      <c r="N735" t="s">
        <v>1099</v>
      </c>
      <c r="P735" t="s">
        <v>965</v>
      </c>
    </row>
    <row r="736" spans="1:16">
      <c r="A736" s="1" t="s">
        <v>16</v>
      </c>
      <c r="B736" t="s">
        <v>17</v>
      </c>
      <c r="C736">
        <v>3356950</v>
      </c>
      <c r="D736">
        <v>0</v>
      </c>
      <c r="E736" t="s">
        <v>1113</v>
      </c>
      <c r="F736">
        <v>3647001</v>
      </c>
      <c r="G736" t="s">
        <v>1114</v>
      </c>
      <c r="H736" t="s">
        <v>35</v>
      </c>
      <c r="I736" t="s">
        <v>1115</v>
      </c>
      <c r="J736" s="2">
        <v>44926</v>
      </c>
      <c r="K736" t="s">
        <v>1114</v>
      </c>
      <c r="L736" s="3">
        <v>273725.2</v>
      </c>
      <c r="M736">
        <v>457</v>
      </c>
      <c r="N736" t="s">
        <v>22</v>
      </c>
      <c r="P736" t="s">
        <v>965</v>
      </c>
    </row>
    <row r="737" spans="1:16">
      <c r="A737" s="1" t="s">
        <v>16</v>
      </c>
      <c r="B737" t="s">
        <v>17</v>
      </c>
      <c r="C737">
        <v>3356965</v>
      </c>
      <c r="D737">
        <v>0</v>
      </c>
      <c r="E737" t="s">
        <v>1116</v>
      </c>
      <c r="F737">
        <v>3647001</v>
      </c>
      <c r="G737" t="s">
        <v>1114</v>
      </c>
      <c r="H737" t="s">
        <v>25</v>
      </c>
      <c r="I737" t="s">
        <v>1117</v>
      </c>
      <c r="J737" s="2">
        <v>44926</v>
      </c>
      <c r="K737" t="s">
        <v>1114</v>
      </c>
      <c r="L737" s="3">
        <v>1008014.76</v>
      </c>
      <c r="M737" s="4">
        <v>1543</v>
      </c>
      <c r="N737" t="s">
        <v>22</v>
      </c>
      <c r="P737" t="s">
        <v>965</v>
      </c>
    </row>
    <row r="738" spans="1:16">
      <c r="A738" s="1" t="s">
        <v>16</v>
      </c>
      <c r="B738" t="s">
        <v>17</v>
      </c>
      <c r="C738">
        <v>3356966</v>
      </c>
      <c r="D738">
        <v>0</v>
      </c>
      <c r="E738" t="s">
        <v>1118</v>
      </c>
      <c r="F738">
        <v>3647001</v>
      </c>
      <c r="G738" t="s">
        <v>1114</v>
      </c>
      <c r="H738" t="s">
        <v>29</v>
      </c>
      <c r="I738" t="s">
        <v>560</v>
      </c>
      <c r="J738" s="2">
        <v>44926</v>
      </c>
      <c r="K738" t="s">
        <v>1114</v>
      </c>
      <c r="L738" s="3">
        <v>133390.59</v>
      </c>
      <c r="M738">
        <v>317</v>
      </c>
      <c r="N738" t="s">
        <v>22</v>
      </c>
      <c r="P738" t="s">
        <v>965</v>
      </c>
    </row>
    <row r="739" spans="1:16">
      <c r="A739" s="1" t="s">
        <v>16</v>
      </c>
      <c r="B739" t="s">
        <v>17</v>
      </c>
      <c r="C739">
        <v>3356999</v>
      </c>
      <c r="D739">
        <v>0</v>
      </c>
      <c r="E739" t="s">
        <v>1119</v>
      </c>
      <c r="F739">
        <v>3647001</v>
      </c>
      <c r="G739" t="s">
        <v>1114</v>
      </c>
      <c r="H739" t="s">
        <v>20</v>
      </c>
      <c r="I739" t="s">
        <v>1120</v>
      </c>
      <c r="J739" s="2">
        <v>44926</v>
      </c>
      <c r="K739" t="s">
        <v>1114</v>
      </c>
      <c r="L739" s="3">
        <v>303954.48</v>
      </c>
      <c r="M739">
        <v>659</v>
      </c>
      <c r="N739" t="s">
        <v>22</v>
      </c>
      <c r="P739" t="s">
        <v>965</v>
      </c>
    </row>
    <row r="740" spans="1:16">
      <c r="A740" s="1" t="s">
        <v>16</v>
      </c>
      <c r="B740" t="s">
        <v>17</v>
      </c>
      <c r="C740">
        <v>3357006</v>
      </c>
      <c r="D740">
        <v>0</v>
      </c>
      <c r="E740" t="s">
        <v>1121</v>
      </c>
      <c r="F740">
        <v>3647001</v>
      </c>
      <c r="G740" t="s">
        <v>1114</v>
      </c>
      <c r="H740" t="s">
        <v>45</v>
      </c>
      <c r="I740" t="s">
        <v>1122</v>
      </c>
      <c r="J740" s="2">
        <v>44926</v>
      </c>
      <c r="K740" t="s">
        <v>1114</v>
      </c>
      <c r="L740" s="3">
        <v>370232.79</v>
      </c>
      <c r="M740">
        <v>533</v>
      </c>
      <c r="N740" t="s">
        <v>22</v>
      </c>
      <c r="P740" t="s">
        <v>965</v>
      </c>
    </row>
    <row r="741" spans="1:16">
      <c r="A741" s="1" t="s">
        <v>16</v>
      </c>
      <c r="B741" t="s">
        <v>17</v>
      </c>
      <c r="C741">
        <v>3357048</v>
      </c>
      <c r="D741">
        <v>0</v>
      </c>
      <c r="E741" t="s">
        <v>1123</v>
      </c>
      <c r="F741">
        <v>3647001</v>
      </c>
      <c r="G741" t="s">
        <v>1114</v>
      </c>
      <c r="H741" t="s">
        <v>51</v>
      </c>
      <c r="I741" t="s">
        <v>1124</v>
      </c>
      <c r="J741" s="2">
        <v>44926</v>
      </c>
      <c r="K741" t="s">
        <v>1114</v>
      </c>
      <c r="L741" s="3">
        <v>174195.78</v>
      </c>
      <c r="M741">
        <v>212</v>
      </c>
      <c r="N741" t="s">
        <v>22</v>
      </c>
      <c r="P741" t="s">
        <v>965</v>
      </c>
    </row>
    <row r="742" spans="1:16">
      <c r="A742" s="1" t="s">
        <v>16</v>
      </c>
      <c r="B742" t="s">
        <v>17</v>
      </c>
      <c r="C742">
        <v>3357050</v>
      </c>
      <c r="D742">
        <v>0</v>
      </c>
      <c r="E742" t="s">
        <v>1125</v>
      </c>
      <c r="F742">
        <v>3647001</v>
      </c>
      <c r="G742" t="s">
        <v>1114</v>
      </c>
      <c r="H742" t="s">
        <v>39</v>
      </c>
      <c r="I742" t="s">
        <v>775</v>
      </c>
      <c r="J742" s="2">
        <v>44926</v>
      </c>
      <c r="K742" t="s">
        <v>1114</v>
      </c>
      <c r="L742" s="3">
        <v>168294.69</v>
      </c>
      <c r="M742">
        <v>214</v>
      </c>
      <c r="N742" t="s">
        <v>22</v>
      </c>
      <c r="P742" t="s">
        <v>965</v>
      </c>
    </row>
    <row r="743" spans="1:16">
      <c r="A743" s="1" t="s">
        <v>16</v>
      </c>
      <c r="B743" t="s">
        <v>17</v>
      </c>
      <c r="C743">
        <v>3357078</v>
      </c>
      <c r="D743">
        <v>0</v>
      </c>
      <c r="E743" t="s">
        <v>1126</v>
      </c>
      <c r="F743">
        <v>3647001</v>
      </c>
      <c r="G743" t="s">
        <v>1114</v>
      </c>
      <c r="H743" t="s">
        <v>41</v>
      </c>
      <c r="I743" t="s">
        <v>1127</v>
      </c>
      <c r="J743" s="2">
        <v>44926</v>
      </c>
      <c r="K743" t="s">
        <v>1114</v>
      </c>
      <c r="L743" s="3">
        <v>51191.88</v>
      </c>
      <c r="M743">
        <v>183</v>
      </c>
      <c r="N743" t="s">
        <v>22</v>
      </c>
      <c r="P743" t="s">
        <v>965</v>
      </c>
    </row>
    <row r="744" spans="1:16">
      <c r="A744" s="1" t="s">
        <v>16</v>
      </c>
      <c r="B744" t="s">
        <v>17</v>
      </c>
      <c r="C744">
        <v>3357084</v>
      </c>
      <c r="D744">
        <v>0</v>
      </c>
      <c r="E744" t="s">
        <v>1128</v>
      </c>
      <c r="F744">
        <v>3647001</v>
      </c>
      <c r="G744" t="s">
        <v>1114</v>
      </c>
      <c r="H744" t="s">
        <v>49</v>
      </c>
      <c r="I744" t="s">
        <v>1129</v>
      </c>
      <c r="J744" s="2">
        <v>44926</v>
      </c>
      <c r="K744" t="s">
        <v>1114</v>
      </c>
      <c r="L744" s="3">
        <v>215246.26</v>
      </c>
      <c r="M744">
        <v>351</v>
      </c>
      <c r="N744" t="s">
        <v>22</v>
      </c>
      <c r="P744" t="s">
        <v>965</v>
      </c>
    </row>
    <row r="745" spans="1:16">
      <c r="A745" s="1" t="s">
        <v>16</v>
      </c>
      <c r="B745" t="s">
        <v>17</v>
      </c>
      <c r="C745">
        <v>3357227</v>
      </c>
      <c r="D745">
        <v>0</v>
      </c>
      <c r="E745" t="s">
        <v>1130</v>
      </c>
      <c r="F745">
        <v>3647001</v>
      </c>
      <c r="G745" t="s">
        <v>1114</v>
      </c>
      <c r="H745" t="s">
        <v>53</v>
      </c>
      <c r="I745" t="s">
        <v>733</v>
      </c>
      <c r="J745" s="2">
        <v>44926</v>
      </c>
      <c r="K745" t="s">
        <v>1114</v>
      </c>
      <c r="L745" s="3">
        <v>101172.8</v>
      </c>
      <c r="M745">
        <v>223</v>
      </c>
      <c r="N745" t="s">
        <v>22</v>
      </c>
      <c r="P745" t="s">
        <v>965</v>
      </c>
    </row>
    <row r="746" spans="1:16">
      <c r="A746" s="1" t="s">
        <v>16</v>
      </c>
      <c r="B746" t="s">
        <v>17</v>
      </c>
      <c r="C746">
        <v>3357244</v>
      </c>
      <c r="D746">
        <v>0</v>
      </c>
      <c r="E746" t="s">
        <v>1131</v>
      </c>
      <c r="F746">
        <v>3647001</v>
      </c>
      <c r="G746" t="s">
        <v>1114</v>
      </c>
      <c r="H746" t="s">
        <v>31</v>
      </c>
      <c r="I746" t="s">
        <v>765</v>
      </c>
      <c r="J746" s="2">
        <v>44926</v>
      </c>
      <c r="K746" t="s">
        <v>1114</v>
      </c>
      <c r="L746" s="3">
        <v>97087.14</v>
      </c>
      <c r="M746">
        <v>205</v>
      </c>
      <c r="N746" t="s">
        <v>22</v>
      </c>
      <c r="P746" t="s">
        <v>965</v>
      </c>
    </row>
    <row r="747" spans="1:16">
      <c r="A747" s="1" t="s">
        <v>16</v>
      </c>
      <c r="B747" t="s">
        <v>17</v>
      </c>
      <c r="C747">
        <v>3357596</v>
      </c>
      <c r="D747">
        <v>0</v>
      </c>
      <c r="E747" t="s">
        <v>1132</v>
      </c>
      <c r="F747">
        <v>3647001</v>
      </c>
      <c r="G747" t="s">
        <v>1114</v>
      </c>
      <c r="H747" t="s">
        <v>37</v>
      </c>
      <c r="I747" t="s">
        <v>558</v>
      </c>
      <c r="J747" s="2">
        <v>44926</v>
      </c>
      <c r="K747" t="s">
        <v>1114</v>
      </c>
      <c r="L747" s="3">
        <v>1442.97</v>
      </c>
      <c r="M747">
        <v>6</v>
      </c>
      <c r="N747" t="s">
        <v>22</v>
      </c>
      <c r="P747" t="s">
        <v>965</v>
      </c>
    </row>
    <row r="748" spans="1:16">
      <c r="A748" s="1" t="s">
        <v>16</v>
      </c>
      <c r="B748" t="s">
        <v>17</v>
      </c>
      <c r="C748">
        <v>3358207</v>
      </c>
      <c r="D748">
        <v>0</v>
      </c>
      <c r="E748" t="s">
        <v>1133</v>
      </c>
      <c r="F748">
        <v>3647001</v>
      </c>
      <c r="G748" t="s">
        <v>1114</v>
      </c>
      <c r="H748" t="s">
        <v>33</v>
      </c>
      <c r="I748" t="s">
        <v>558</v>
      </c>
      <c r="J748" s="2">
        <v>44926</v>
      </c>
      <c r="K748" t="s">
        <v>1114</v>
      </c>
      <c r="L748" s="3">
        <v>35385.25</v>
      </c>
      <c r="M748">
        <v>72</v>
      </c>
      <c r="N748" t="s">
        <v>22</v>
      </c>
      <c r="P748" t="s">
        <v>965</v>
      </c>
    </row>
    <row r="749" spans="1:16">
      <c r="A749" s="1" t="s">
        <v>16</v>
      </c>
      <c r="B749" t="s">
        <v>17</v>
      </c>
      <c r="C749">
        <v>3407762</v>
      </c>
      <c r="D749">
        <v>0</v>
      </c>
      <c r="E749" t="s">
        <v>1134</v>
      </c>
      <c r="F749">
        <v>3647001</v>
      </c>
      <c r="G749" t="s">
        <v>1114</v>
      </c>
      <c r="H749" t="s">
        <v>43</v>
      </c>
      <c r="I749">
        <v>101676</v>
      </c>
      <c r="J749" s="2">
        <v>45291</v>
      </c>
      <c r="K749" t="s">
        <v>1114</v>
      </c>
      <c r="L749">
        <v>444.85</v>
      </c>
      <c r="M749">
        <v>1</v>
      </c>
      <c r="N749" t="s">
        <v>22</v>
      </c>
      <c r="P749" t="s">
        <v>965</v>
      </c>
    </row>
    <row r="750" spans="1:16" s="7" customFormat="1" ht="15.75">
      <c r="A750" s="6"/>
      <c r="J750" s="8"/>
      <c r="K750" s="7" t="s">
        <v>961</v>
      </c>
      <c r="L750" s="9">
        <f>SUM(L607:L749)</f>
        <v>130384045.74000004</v>
      </c>
    </row>
    <row r="752" spans="1:16" s="7" customFormat="1" ht="15.75">
      <c r="K752" s="7" t="s">
        <v>1135</v>
      </c>
      <c r="L752" s="9">
        <f>L606</f>
        <v>1222839885.3499992</v>
      </c>
      <c r="M752" s="11">
        <f>L752/L754</f>
        <v>0.90364932015725008</v>
      </c>
    </row>
    <row r="753" spans="11:13" s="7" customFormat="1" ht="15.75">
      <c r="K753" s="7" t="s">
        <v>1136</v>
      </c>
      <c r="L753" s="12">
        <f>L750</f>
        <v>130384045.74000004</v>
      </c>
      <c r="M753" s="11">
        <f>L753/L754</f>
        <v>9.6350679842749948E-2</v>
      </c>
    </row>
    <row r="754" spans="11:13" s="7" customFormat="1" ht="15.75">
      <c r="L754" s="9">
        <f>SUM(L752:L753)</f>
        <v>1353223931.0899992</v>
      </c>
    </row>
  </sheetData>
  <sortState xmlns:xlrd2="http://schemas.microsoft.com/office/spreadsheetml/2017/richdata2" ref="A5:P749">
    <sortCondition ref="P5:P749"/>
  </sortState>
  <mergeCells count="1">
    <mergeCell ref="A1:N1"/>
  </mergeCells>
  <pageMargins left="0.7" right="0.7" top="0.75" bottom="0.75" header="0.3" footer="0.3"/>
  <pageSetup scale="49" orientation="landscape" r:id="rId1"/>
  <headerFooter>
    <oddHeader>&amp;RWP JRD (Plant FERC Accts)
Pages&amp;P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224CB-D199-4F69-80E0-287BB20CB48C}">
  <dimension ref="A1:P426"/>
  <sheetViews>
    <sheetView view="pageBreakPreview" topLeftCell="A381" zoomScale="60" zoomScaleNormal="100" workbookViewId="0">
      <selection activeCell="L760" sqref="L760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4.85546875" bestFit="1" customWidth="1"/>
    <col min="5" max="5" width="10.42578125" bestFit="1" customWidth="1"/>
    <col min="6" max="6" width="14.140625" bestFit="1" customWidth="1"/>
    <col min="7" max="7" width="42.5703125" bestFit="1" customWidth="1"/>
    <col min="8" max="8" width="5.140625" bestFit="1" customWidth="1"/>
    <col min="9" max="10" width="10.5703125" bestFit="1" customWidth="1"/>
    <col min="11" max="11" width="44.140625" bestFit="1" customWidth="1"/>
    <col min="12" max="12" width="16.140625" bestFit="1" customWidth="1"/>
    <col min="13" max="13" width="12.5703125" bestFit="1" customWidth="1"/>
    <col min="14" max="14" width="5.42578125" bestFit="1" customWidth="1"/>
    <col min="16" max="16" width="21.85546875" bestFit="1" customWidth="1"/>
  </cols>
  <sheetData>
    <row r="1" spans="1:16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4" spans="1:16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P4" t="s">
        <v>15</v>
      </c>
    </row>
    <row r="5" spans="1:16">
      <c r="A5" s="1" t="s">
        <v>16</v>
      </c>
      <c r="B5" s="1" t="s">
        <v>1137</v>
      </c>
      <c r="C5">
        <v>59500</v>
      </c>
      <c r="D5">
        <v>0</v>
      </c>
      <c r="E5" t="s">
        <v>1138</v>
      </c>
      <c r="F5">
        <v>3652020</v>
      </c>
      <c r="G5" t="s">
        <v>1139</v>
      </c>
      <c r="H5" t="s">
        <v>20</v>
      </c>
      <c r="I5">
        <v>101556</v>
      </c>
      <c r="J5" s="2">
        <v>36160</v>
      </c>
      <c r="K5" t="s">
        <v>1140</v>
      </c>
      <c r="L5" s="3">
        <v>121938182.76000001</v>
      </c>
      <c r="M5" s="3">
        <v>14549939.716</v>
      </c>
      <c r="N5" t="s">
        <v>1141</v>
      </c>
      <c r="P5" t="s">
        <v>23</v>
      </c>
    </row>
    <row r="6" spans="1:16">
      <c r="A6" s="1" t="s">
        <v>16</v>
      </c>
      <c r="B6" s="1" t="s">
        <v>1137</v>
      </c>
      <c r="C6">
        <v>59501</v>
      </c>
      <c r="D6">
        <v>0</v>
      </c>
      <c r="E6" t="s">
        <v>1142</v>
      </c>
      <c r="F6">
        <v>3653010</v>
      </c>
      <c r="G6" t="s">
        <v>1143</v>
      </c>
      <c r="H6" t="s">
        <v>20</v>
      </c>
      <c r="I6">
        <v>101556</v>
      </c>
      <c r="J6" s="2">
        <v>36160</v>
      </c>
      <c r="K6" t="s">
        <v>1144</v>
      </c>
      <c r="L6" s="3">
        <v>1970761.33</v>
      </c>
      <c r="M6" s="3">
        <v>51227.6</v>
      </c>
      <c r="N6" t="s">
        <v>1141</v>
      </c>
      <c r="P6" t="s">
        <v>23</v>
      </c>
    </row>
    <row r="7" spans="1:16">
      <c r="A7" s="1" t="s">
        <v>16</v>
      </c>
      <c r="B7" s="1" t="s">
        <v>1137</v>
      </c>
      <c r="C7">
        <v>59502</v>
      </c>
      <c r="D7">
        <v>0</v>
      </c>
      <c r="E7" t="s">
        <v>1145</v>
      </c>
      <c r="F7">
        <v>3654010</v>
      </c>
      <c r="G7" t="s">
        <v>1146</v>
      </c>
      <c r="H7" t="s">
        <v>20</v>
      </c>
      <c r="I7">
        <v>101556</v>
      </c>
      <c r="J7" s="2">
        <v>36160</v>
      </c>
      <c r="K7" t="s">
        <v>1147</v>
      </c>
      <c r="L7" s="3">
        <v>3246177.94</v>
      </c>
      <c r="M7" s="3">
        <v>394639.89</v>
      </c>
      <c r="N7" t="s">
        <v>1141</v>
      </c>
      <c r="P7" t="s">
        <v>23</v>
      </c>
    </row>
    <row r="8" spans="1:16">
      <c r="A8" s="1" t="s">
        <v>16</v>
      </c>
      <c r="B8" s="1" t="s">
        <v>1137</v>
      </c>
      <c r="C8">
        <v>59503</v>
      </c>
      <c r="D8">
        <v>0</v>
      </c>
      <c r="E8" t="s">
        <v>1148</v>
      </c>
      <c r="F8">
        <v>3655003</v>
      </c>
      <c r="G8" t="s">
        <v>1149</v>
      </c>
      <c r="H8" t="s">
        <v>20</v>
      </c>
      <c r="I8">
        <v>101556</v>
      </c>
      <c r="J8" s="2">
        <v>36160</v>
      </c>
      <c r="K8" t="s">
        <v>1150</v>
      </c>
      <c r="L8" s="3">
        <v>11287.79</v>
      </c>
      <c r="M8">
        <v>2</v>
      </c>
      <c r="N8" t="s">
        <v>22</v>
      </c>
      <c r="P8" t="s">
        <v>23</v>
      </c>
    </row>
    <row r="9" spans="1:16">
      <c r="A9" s="1" t="s">
        <v>16</v>
      </c>
      <c r="B9" s="1" t="s">
        <v>1137</v>
      </c>
      <c r="C9">
        <v>59504</v>
      </c>
      <c r="D9">
        <v>0</v>
      </c>
      <c r="E9" t="s">
        <v>1151</v>
      </c>
      <c r="F9">
        <v>3655004</v>
      </c>
      <c r="G9" t="s">
        <v>1152</v>
      </c>
      <c r="H9" t="s">
        <v>20</v>
      </c>
      <c r="I9">
        <v>101556</v>
      </c>
      <c r="J9" s="2">
        <v>36160</v>
      </c>
      <c r="K9" t="s">
        <v>1153</v>
      </c>
      <c r="L9" s="3">
        <v>31045.97</v>
      </c>
      <c r="M9">
        <v>4</v>
      </c>
      <c r="N9" t="s">
        <v>22</v>
      </c>
      <c r="P9" t="s">
        <v>23</v>
      </c>
    </row>
    <row r="10" spans="1:16">
      <c r="A10" s="1" t="s">
        <v>16</v>
      </c>
      <c r="B10" s="1" t="s">
        <v>1137</v>
      </c>
      <c r="C10">
        <v>59507</v>
      </c>
      <c r="D10">
        <v>0</v>
      </c>
      <c r="E10" t="s">
        <v>1154</v>
      </c>
      <c r="F10">
        <v>3655012</v>
      </c>
      <c r="G10" t="s">
        <v>1155</v>
      </c>
      <c r="H10" t="s">
        <v>20</v>
      </c>
      <c r="I10">
        <v>101556</v>
      </c>
      <c r="J10" s="2">
        <v>36160</v>
      </c>
      <c r="K10" t="s">
        <v>1156</v>
      </c>
      <c r="L10" s="3">
        <v>6220689.8499999996</v>
      </c>
      <c r="M10">
        <v>837</v>
      </c>
      <c r="N10" t="s">
        <v>22</v>
      </c>
      <c r="P10" t="s">
        <v>23</v>
      </c>
    </row>
    <row r="11" spans="1:16">
      <c r="A11" s="1" t="s">
        <v>16</v>
      </c>
      <c r="B11" s="1" t="s">
        <v>1137</v>
      </c>
      <c r="C11">
        <v>59508</v>
      </c>
      <c r="D11">
        <v>0</v>
      </c>
      <c r="E11" t="s">
        <v>1157</v>
      </c>
      <c r="F11">
        <v>3655016</v>
      </c>
      <c r="G11" t="s">
        <v>1158</v>
      </c>
      <c r="H11" t="s">
        <v>20</v>
      </c>
      <c r="I11">
        <v>101556</v>
      </c>
      <c r="J11" s="2">
        <v>36160</v>
      </c>
      <c r="K11" t="s">
        <v>1159</v>
      </c>
      <c r="L11" s="3">
        <v>8560.23</v>
      </c>
      <c r="M11">
        <v>8</v>
      </c>
      <c r="N11" t="s">
        <v>22</v>
      </c>
      <c r="P11" t="s">
        <v>23</v>
      </c>
    </row>
    <row r="12" spans="1:16">
      <c r="A12" s="1" t="s">
        <v>16</v>
      </c>
      <c r="B12" s="1" t="s">
        <v>1137</v>
      </c>
      <c r="C12">
        <v>59509</v>
      </c>
      <c r="D12">
        <v>0</v>
      </c>
      <c r="E12" t="s">
        <v>1160</v>
      </c>
      <c r="F12">
        <v>3655018</v>
      </c>
      <c r="G12" t="s">
        <v>1161</v>
      </c>
      <c r="H12" t="s">
        <v>20</v>
      </c>
      <c r="I12">
        <v>101556</v>
      </c>
      <c r="J12" s="2">
        <v>36160</v>
      </c>
      <c r="K12" t="s">
        <v>1162</v>
      </c>
      <c r="L12" s="3">
        <v>100214.7</v>
      </c>
      <c r="M12">
        <v>9</v>
      </c>
      <c r="N12" t="s">
        <v>22</v>
      </c>
      <c r="P12" t="s">
        <v>23</v>
      </c>
    </row>
    <row r="13" spans="1:16">
      <c r="A13" s="1" t="s">
        <v>16</v>
      </c>
      <c r="B13" s="1" t="s">
        <v>1137</v>
      </c>
      <c r="C13">
        <v>59510</v>
      </c>
      <c r="D13">
        <v>0</v>
      </c>
      <c r="E13" t="s">
        <v>1163</v>
      </c>
      <c r="F13">
        <v>3655020</v>
      </c>
      <c r="G13" t="s">
        <v>1164</v>
      </c>
      <c r="H13" t="s">
        <v>20</v>
      </c>
      <c r="I13">
        <v>101556</v>
      </c>
      <c r="J13" s="2">
        <v>36160</v>
      </c>
      <c r="K13" t="s">
        <v>1165</v>
      </c>
      <c r="L13" s="3">
        <v>175586.04</v>
      </c>
      <c r="M13">
        <v>448</v>
      </c>
      <c r="N13" t="s">
        <v>22</v>
      </c>
      <c r="P13" t="s">
        <v>23</v>
      </c>
    </row>
    <row r="14" spans="1:16">
      <c r="A14" s="1" t="s">
        <v>16</v>
      </c>
      <c r="B14" s="1" t="s">
        <v>1137</v>
      </c>
      <c r="C14">
        <v>59511</v>
      </c>
      <c r="D14">
        <v>0</v>
      </c>
      <c r="E14" t="s">
        <v>1166</v>
      </c>
      <c r="F14">
        <v>3655025</v>
      </c>
      <c r="G14" t="s">
        <v>1167</v>
      </c>
      <c r="H14" t="s">
        <v>20</v>
      </c>
      <c r="I14">
        <v>101556</v>
      </c>
      <c r="J14" s="2">
        <v>36160</v>
      </c>
      <c r="K14" t="s">
        <v>1168</v>
      </c>
      <c r="L14" s="3">
        <v>3445037.64</v>
      </c>
      <c r="M14" s="4">
        <v>4311</v>
      </c>
      <c r="N14" t="s">
        <v>22</v>
      </c>
      <c r="P14" t="s">
        <v>23</v>
      </c>
    </row>
    <row r="15" spans="1:16">
      <c r="A15" s="1" t="s">
        <v>16</v>
      </c>
      <c r="B15" s="1" t="s">
        <v>1137</v>
      </c>
      <c r="C15">
        <v>59512</v>
      </c>
      <c r="D15">
        <v>0</v>
      </c>
      <c r="E15" t="s">
        <v>1169</v>
      </c>
      <c r="F15">
        <v>3655050</v>
      </c>
      <c r="G15" t="s">
        <v>1170</v>
      </c>
      <c r="H15" t="s">
        <v>20</v>
      </c>
      <c r="I15">
        <v>101556</v>
      </c>
      <c r="J15" s="2">
        <v>36160</v>
      </c>
      <c r="K15" t="s">
        <v>1171</v>
      </c>
      <c r="L15" s="3">
        <v>2544070.9</v>
      </c>
      <c r="M15" s="4">
        <v>7946</v>
      </c>
      <c r="N15" t="s">
        <v>22</v>
      </c>
      <c r="P15" t="s">
        <v>23</v>
      </c>
    </row>
    <row r="16" spans="1:16">
      <c r="A16" s="1" t="s">
        <v>16</v>
      </c>
      <c r="B16" s="1" t="s">
        <v>1137</v>
      </c>
      <c r="C16">
        <v>59514</v>
      </c>
      <c r="D16">
        <v>0</v>
      </c>
      <c r="E16" t="s">
        <v>1172</v>
      </c>
      <c r="F16">
        <v>3656001</v>
      </c>
      <c r="G16" t="s">
        <v>1173</v>
      </c>
      <c r="H16" t="s">
        <v>20</v>
      </c>
      <c r="I16">
        <v>101556</v>
      </c>
      <c r="J16" s="2">
        <v>36160</v>
      </c>
      <c r="K16" t="s">
        <v>1174</v>
      </c>
      <c r="L16" s="3">
        <v>2972.65</v>
      </c>
      <c r="M16">
        <v>2</v>
      </c>
      <c r="N16" t="s">
        <v>22</v>
      </c>
      <c r="P16" t="s">
        <v>23</v>
      </c>
    </row>
    <row r="17" spans="1:16">
      <c r="A17" s="1" t="s">
        <v>16</v>
      </c>
      <c r="B17" s="1" t="s">
        <v>1137</v>
      </c>
      <c r="C17">
        <v>59516</v>
      </c>
      <c r="D17">
        <v>0</v>
      </c>
      <c r="E17" t="s">
        <v>1175</v>
      </c>
      <c r="F17">
        <v>3656023</v>
      </c>
      <c r="G17" t="s">
        <v>1176</v>
      </c>
      <c r="H17" t="s">
        <v>20</v>
      </c>
      <c r="I17">
        <v>101556</v>
      </c>
      <c r="J17" s="2">
        <v>36160</v>
      </c>
      <c r="K17" t="s">
        <v>1177</v>
      </c>
      <c r="L17" s="3">
        <v>27136.05</v>
      </c>
      <c r="M17">
        <v>2</v>
      </c>
      <c r="N17" t="s">
        <v>22</v>
      </c>
      <c r="P17" t="s">
        <v>23</v>
      </c>
    </row>
    <row r="18" spans="1:16">
      <c r="A18" s="1" t="s">
        <v>16</v>
      </c>
      <c r="B18" s="1" t="s">
        <v>1137</v>
      </c>
      <c r="C18">
        <v>59517</v>
      </c>
      <c r="D18">
        <v>0</v>
      </c>
      <c r="E18" t="s">
        <v>1178</v>
      </c>
      <c r="F18">
        <v>3656026</v>
      </c>
      <c r="G18" t="s">
        <v>1179</v>
      </c>
      <c r="H18" t="s">
        <v>20</v>
      </c>
      <c r="I18">
        <v>101556</v>
      </c>
      <c r="J18" s="2">
        <v>36160</v>
      </c>
      <c r="K18" t="s">
        <v>1180</v>
      </c>
      <c r="L18" s="3">
        <v>142956.22</v>
      </c>
      <c r="M18">
        <v>8</v>
      </c>
      <c r="N18" t="s">
        <v>22</v>
      </c>
      <c r="P18" t="s">
        <v>23</v>
      </c>
    </row>
    <row r="19" spans="1:16">
      <c r="A19" s="1" t="s">
        <v>16</v>
      </c>
      <c r="B19" s="1" t="s">
        <v>1137</v>
      </c>
      <c r="C19">
        <v>59518</v>
      </c>
      <c r="D19">
        <v>0</v>
      </c>
      <c r="E19" t="s">
        <v>1181</v>
      </c>
      <c r="F19">
        <v>3656028</v>
      </c>
      <c r="G19" t="s">
        <v>1182</v>
      </c>
      <c r="H19" t="s">
        <v>20</v>
      </c>
      <c r="I19">
        <v>101556</v>
      </c>
      <c r="J19" s="2">
        <v>36160</v>
      </c>
      <c r="K19" t="s">
        <v>1183</v>
      </c>
      <c r="L19" s="3">
        <v>191778</v>
      </c>
      <c r="M19">
        <v>15</v>
      </c>
      <c r="N19" t="s">
        <v>22</v>
      </c>
      <c r="P19" t="s">
        <v>23</v>
      </c>
    </row>
    <row r="20" spans="1:16">
      <c r="A20" s="1" t="s">
        <v>16</v>
      </c>
      <c r="B20" s="1" t="s">
        <v>1137</v>
      </c>
      <c r="C20">
        <v>59519</v>
      </c>
      <c r="D20">
        <v>0</v>
      </c>
      <c r="E20" t="s">
        <v>1184</v>
      </c>
      <c r="F20">
        <v>3656030</v>
      </c>
      <c r="G20" t="s">
        <v>1185</v>
      </c>
      <c r="H20" t="s">
        <v>20</v>
      </c>
      <c r="I20">
        <v>101556</v>
      </c>
      <c r="J20" s="2">
        <v>36160</v>
      </c>
      <c r="K20" t="s">
        <v>1186</v>
      </c>
      <c r="L20" s="3">
        <v>1735131.16</v>
      </c>
      <c r="M20">
        <v>33</v>
      </c>
      <c r="N20" t="s">
        <v>22</v>
      </c>
      <c r="P20" t="s">
        <v>23</v>
      </c>
    </row>
    <row r="21" spans="1:16">
      <c r="A21" s="1" t="s">
        <v>16</v>
      </c>
      <c r="B21" s="1" t="s">
        <v>1137</v>
      </c>
      <c r="C21">
        <v>59524</v>
      </c>
      <c r="D21">
        <v>0</v>
      </c>
      <c r="E21" t="s">
        <v>1187</v>
      </c>
      <c r="F21">
        <v>3652020</v>
      </c>
      <c r="G21" t="s">
        <v>1139</v>
      </c>
      <c r="H21" t="s">
        <v>25</v>
      </c>
      <c r="I21">
        <v>101557</v>
      </c>
      <c r="J21" s="2">
        <v>36160</v>
      </c>
      <c r="K21" t="s">
        <v>1140</v>
      </c>
      <c r="L21" s="3">
        <v>70842564.980000004</v>
      </c>
      <c r="M21" s="3">
        <v>8025449.8269999996</v>
      </c>
      <c r="N21" t="s">
        <v>1141</v>
      </c>
      <c r="P21" t="s">
        <v>23</v>
      </c>
    </row>
    <row r="22" spans="1:16">
      <c r="A22" s="1" t="s">
        <v>16</v>
      </c>
      <c r="B22" s="1" t="s">
        <v>1137</v>
      </c>
      <c r="C22">
        <v>59525</v>
      </c>
      <c r="D22">
        <v>0</v>
      </c>
      <c r="E22" t="s">
        <v>1188</v>
      </c>
      <c r="F22">
        <v>3653010</v>
      </c>
      <c r="G22" t="s">
        <v>1143</v>
      </c>
      <c r="H22" t="s">
        <v>25</v>
      </c>
      <c r="I22">
        <v>101557</v>
      </c>
      <c r="J22" s="2">
        <v>36160</v>
      </c>
      <c r="K22" t="s">
        <v>1144</v>
      </c>
      <c r="L22" s="3">
        <v>3527801</v>
      </c>
      <c r="M22" s="3">
        <v>36982.9</v>
      </c>
      <c r="N22" t="s">
        <v>1141</v>
      </c>
      <c r="P22" t="s">
        <v>23</v>
      </c>
    </row>
    <row r="23" spans="1:16">
      <c r="A23" s="1" t="s">
        <v>16</v>
      </c>
      <c r="B23" s="1" t="s">
        <v>1137</v>
      </c>
      <c r="C23">
        <v>59526</v>
      </c>
      <c r="D23">
        <v>0</v>
      </c>
      <c r="E23" t="s">
        <v>1189</v>
      </c>
      <c r="F23">
        <v>3654010</v>
      </c>
      <c r="G23" t="s">
        <v>1146</v>
      </c>
      <c r="H23" t="s">
        <v>25</v>
      </c>
      <c r="I23">
        <v>101557</v>
      </c>
      <c r="J23" s="2">
        <v>36160</v>
      </c>
      <c r="K23" t="s">
        <v>1147</v>
      </c>
      <c r="L23" s="3">
        <v>12644885.26</v>
      </c>
      <c r="M23" s="3">
        <v>1471613.3859999999</v>
      </c>
      <c r="N23" t="s">
        <v>1141</v>
      </c>
      <c r="P23" t="s">
        <v>23</v>
      </c>
    </row>
    <row r="24" spans="1:16">
      <c r="A24" s="1" t="s">
        <v>16</v>
      </c>
      <c r="B24" s="1" t="s">
        <v>1137</v>
      </c>
      <c r="C24">
        <v>59529</v>
      </c>
      <c r="D24">
        <v>0</v>
      </c>
      <c r="E24" t="s">
        <v>1190</v>
      </c>
      <c r="F24">
        <v>3655005</v>
      </c>
      <c r="G24" t="s">
        <v>1191</v>
      </c>
      <c r="H24" t="s">
        <v>25</v>
      </c>
      <c r="I24">
        <v>101557</v>
      </c>
      <c r="J24" s="2">
        <v>36160</v>
      </c>
      <c r="K24" t="s">
        <v>1192</v>
      </c>
      <c r="L24" s="3">
        <v>789718.2</v>
      </c>
      <c r="M24">
        <v>568</v>
      </c>
      <c r="N24" t="s">
        <v>22</v>
      </c>
      <c r="P24" t="s">
        <v>23</v>
      </c>
    </row>
    <row r="25" spans="1:16">
      <c r="A25" s="1" t="s">
        <v>16</v>
      </c>
      <c r="B25" s="1" t="s">
        <v>1137</v>
      </c>
      <c r="C25">
        <v>59530</v>
      </c>
      <c r="D25">
        <v>0</v>
      </c>
      <c r="E25" t="s">
        <v>1193</v>
      </c>
      <c r="F25">
        <v>3655010</v>
      </c>
      <c r="G25" t="s">
        <v>1194</v>
      </c>
      <c r="H25" t="s">
        <v>25</v>
      </c>
      <c r="I25">
        <v>101557</v>
      </c>
      <c r="J25" s="2">
        <v>36160</v>
      </c>
      <c r="K25" t="s">
        <v>1195</v>
      </c>
      <c r="L25" s="3">
        <v>7765447.3399999999</v>
      </c>
      <c r="M25" s="4">
        <v>1087</v>
      </c>
      <c r="N25" t="s">
        <v>22</v>
      </c>
      <c r="P25" t="s">
        <v>23</v>
      </c>
    </row>
    <row r="26" spans="1:16">
      <c r="A26" s="1" t="s">
        <v>16</v>
      </c>
      <c r="B26" s="1" t="s">
        <v>1137</v>
      </c>
      <c r="C26">
        <v>59532</v>
      </c>
      <c r="D26">
        <v>0</v>
      </c>
      <c r="E26" t="s">
        <v>1196</v>
      </c>
      <c r="F26">
        <v>3655016</v>
      </c>
      <c r="G26" t="s">
        <v>1158</v>
      </c>
      <c r="H26" t="s">
        <v>25</v>
      </c>
      <c r="I26">
        <v>101557</v>
      </c>
      <c r="J26" s="2">
        <v>36160</v>
      </c>
      <c r="K26" t="s">
        <v>1159</v>
      </c>
      <c r="L26" s="3">
        <v>5456.94</v>
      </c>
      <c r="M26">
        <v>8</v>
      </c>
      <c r="N26" t="s">
        <v>22</v>
      </c>
      <c r="P26" t="s">
        <v>23</v>
      </c>
    </row>
    <row r="27" spans="1:16">
      <c r="A27" s="1" t="s">
        <v>16</v>
      </c>
      <c r="B27" s="1" t="s">
        <v>1137</v>
      </c>
      <c r="C27">
        <v>59533</v>
      </c>
      <c r="D27">
        <v>0</v>
      </c>
      <c r="E27" t="s">
        <v>1197</v>
      </c>
      <c r="F27">
        <v>3655020</v>
      </c>
      <c r="G27" t="s">
        <v>1164</v>
      </c>
      <c r="H27" t="s">
        <v>25</v>
      </c>
      <c r="I27">
        <v>101557</v>
      </c>
      <c r="J27" s="2">
        <v>36160</v>
      </c>
      <c r="K27" t="s">
        <v>1165</v>
      </c>
      <c r="L27" s="3">
        <v>29081.07</v>
      </c>
      <c r="M27">
        <v>68</v>
      </c>
      <c r="N27" t="s">
        <v>22</v>
      </c>
      <c r="P27" t="s">
        <v>23</v>
      </c>
    </row>
    <row r="28" spans="1:16">
      <c r="A28" s="1" t="s">
        <v>16</v>
      </c>
      <c r="B28" s="1" t="s">
        <v>1137</v>
      </c>
      <c r="C28">
        <v>59534</v>
      </c>
      <c r="D28">
        <v>0</v>
      </c>
      <c r="E28" t="s">
        <v>1198</v>
      </c>
      <c r="F28">
        <v>3655025</v>
      </c>
      <c r="G28" t="s">
        <v>1167</v>
      </c>
      <c r="H28" t="s">
        <v>25</v>
      </c>
      <c r="I28">
        <v>101557</v>
      </c>
      <c r="J28" s="2">
        <v>36160</v>
      </c>
      <c r="K28" t="s">
        <v>1168</v>
      </c>
      <c r="L28" s="3">
        <v>2975615.22</v>
      </c>
      <c r="M28" s="4">
        <v>3656</v>
      </c>
      <c r="N28" t="s">
        <v>22</v>
      </c>
      <c r="P28" t="s">
        <v>23</v>
      </c>
    </row>
    <row r="29" spans="1:16">
      <c r="A29" s="1" t="s">
        <v>16</v>
      </c>
      <c r="B29" s="1" t="s">
        <v>1137</v>
      </c>
      <c r="C29">
        <v>59535</v>
      </c>
      <c r="D29">
        <v>0</v>
      </c>
      <c r="E29" t="s">
        <v>1199</v>
      </c>
      <c r="F29">
        <v>3655050</v>
      </c>
      <c r="G29" t="s">
        <v>1170</v>
      </c>
      <c r="H29" t="s">
        <v>25</v>
      </c>
      <c r="I29">
        <v>101557</v>
      </c>
      <c r="J29" s="2">
        <v>36160</v>
      </c>
      <c r="K29" t="s">
        <v>1171</v>
      </c>
      <c r="L29" s="3">
        <v>1733686.6</v>
      </c>
      <c r="M29" s="4">
        <v>3903</v>
      </c>
      <c r="N29" t="s">
        <v>22</v>
      </c>
      <c r="P29" t="s">
        <v>23</v>
      </c>
    </row>
    <row r="30" spans="1:16">
      <c r="A30" s="1" t="s">
        <v>16</v>
      </c>
      <c r="B30" s="1" t="s">
        <v>1137</v>
      </c>
      <c r="C30">
        <v>59536</v>
      </c>
      <c r="D30">
        <v>0</v>
      </c>
      <c r="E30" t="s">
        <v>1200</v>
      </c>
      <c r="F30">
        <v>3655060</v>
      </c>
      <c r="G30" t="s">
        <v>1201</v>
      </c>
      <c r="H30" t="s">
        <v>25</v>
      </c>
      <c r="I30">
        <v>101557</v>
      </c>
      <c r="J30" s="2">
        <v>36160</v>
      </c>
      <c r="K30" t="s">
        <v>1202</v>
      </c>
      <c r="L30" s="3">
        <v>545359.81000000006</v>
      </c>
      <c r="M30">
        <v>702</v>
      </c>
      <c r="N30" t="s">
        <v>22</v>
      </c>
      <c r="P30" t="s">
        <v>23</v>
      </c>
    </row>
    <row r="31" spans="1:16">
      <c r="A31" s="1" t="s">
        <v>16</v>
      </c>
      <c r="B31" s="1" t="s">
        <v>1137</v>
      </c>
      <c r="C31">
        <v>59538</v>
      </c>
      <c r="D31">
        <v>0</v>
      </c>
      <c r="E31" t="s">
        <v>1203</v>
      </c>
      <c r="F31">
        <v>3656023</v>
      </c>
      <c r="G31" t="s">
        <v>1176</v>
      </c>
      <c r="H31" t="s">
        <v>25</v>
      </c>
      <c r="I31">
        <v>101557</v>
      </c>
      <c r="J31" s="2">
        <v>36160</v>
      </c>
      <c r="K31" t="s">
        <v>1177</v>
      </c>
      <c r="L31" s="3">
        <v>40733.26</v>
      </c>
      <c r="M31">
        <v>3</v>
      </c>
      <c r="N31" t="s">
        <v>22</v>
      </c>
      <c r="P31" t="s">
        <v>23</v>
      </c>
    </row>
    <row r="32" spans="1:16">
      <c r="A32" s="1" t="s">
        <v>16</v>
      </c>
      <c r="B32" s="1" t="s">
        <v>1137</v>
      </c>
      <c r="C32">
        <v>59540</v>
      </c>
      <c r="D32">
        <v>0</v>
      </c>
      <c r="E32" t="s">
        <v>1204</v>
      </c>
      <c r="F32">
        <v>3656028</v>
      </c>
      <c r="G32" t="s">
        <v>1182</v>
      </c>
      <c r="H32" t="s">
        <v>25</v>
      </c>
      <c r="I32">
        <v>101557</v>
      </c>
      <c r="J32" s="2">
        <v>36160</v>
      </c>
      <c r="K32" t="s">
        <v>1183</v>
      </c>
      <c r="L32" s="3">
        <v>811658.81</v>
      </c>
      <c r="M32">
        <v>69</v>
      </c>
      <c r="N32" t="s">
        <v>22</v>
      </c>
      <c r="P32" t="s">
        <v>23</v>
      </c>
    </row>
    <row r="33" spans="1:16">
      <c r="A33" s="1" t="s">
        <v>16</v>
      </c>
      <c r="B33" s="1" t="s">
        <v>1137</v>
      </c>
      <c r="C33">
        <v>59541</v>
      </c>
      <c r="D33">
        <v>0</v>
      </c>
      <c r="E33" t="s">
        <v>1205</v>
      </c>
      <c r="F33">
        <v>3656030</v>
      </c>
      <c r="G33" t="s">
        <v>1185</v>
      </c>
      <c r="H33" t="s">
        <v>25</v>
      </c>
      <c r="I33">
        <v>101557</v>
      </c>
      <c r="J33" s="2">
        <v>36160</v>
      </c>
      <c r="K33" t="s">
        <v>1186</v>
      </c>
      <c r="L33" s="3">
        <v>1572764.77</v>
      </c>
      <c r="M33">
        <v>35</v>
      </c>
      <c r="N33" t="s">
        <v>22</v>
      </c>
      <c r="P33" t="s">
        <v>23</v>
      </c>
    </row>
    <row r="34" spans="1:16">
      <c r="A34" s="1" t="s">
        <v>16</v>
      </c>
      <c r="B34" s="1" t="s">
        <v>1137</v>
      </c>
      <c r="C34">
        <v>59542</v>
      </c>
      <c r="D34">
        <v>0</v>
      </c>
      <c r="E34" t="s">
        <v>1206</v>
      </c>
      <c r="F34">
        <v>3656050</v>
      </c>
      <c r="G34" t="s">
        <v>1207</v>
      </c>
      <c r="H34" t="s">
        <v>25</v>
      </c>
      <c r="I34">
        <v>101557</v>
      </c>
      <c r="J34" s="2">
        <v>36160</v>
      </c>
      <c r="K34" t="s">
        <v>1208</v>
      </c>
      <c r="L34" s="3">
        <v>243554.92</v>
      </c>
      <c r="M34">
        <v>628</v>
      </c>
      <c r="N34" t="s">
        <v>22</v>
      </c>
      <c r="P34" t="s">
        <v>23</v>
      </c>
    </row>
    <row r="35" spans="1:16">
      <c r="A35" s="1" t="s">
        <v>16</v>
      </c>
      <c r="B35" s="1" t="s">
        <v>1137</v>
      </c>
      <c r="C35">
        <v>59568</v>
      </c>
      <c r="D35">
        <v>0</v>
      </c>
      <c r="E35" t="s">
        <v>1209</v>
      </c>
      <c r="F35">
        <v>3652020</v>
      </c>
      <c r="G35" t="s">
        <v>1139</v>
      </c>
      <c r="H35" t="s">
        <v>27</v>
      </c>
      <c r="I35">
        <v>101677</v>
      </c>
      <c r="J35" s="2">
        <v>36160</v>
      </c>
      <c r="K35" t="s">
        <v>1140</v>
      </c>
      <c r="L35" s="3">
        <v>18087758.640000001</v>
      </c>
      <c r="M35" s="4">
        <v>4693759</v>
      </c>
      <c r="N35" t="s">
        <v>1141</v>
      </c>
      <c r="P35" t="s">
        <v>23</v>
      </c>
    </row>
    <row r="36" spans="1:16">
      <c r="A36" s="1" t="s">
        <v>16</v>
      </c>
      <c r="B36" s="1" t="s">
        <v>1137</v>
      </c>
      <c r="C36">
        <v>59569</v>
      </c>
      <c r="D36">
        <v>0</v>
      </c>
      <c r="E36" t="s">
        <v>1210</v>
      </c>
      <c r="F36">
        <v>3653010</v>
      </c>
      <c r="G36" t="s">
        <v>1143</v>
      </c>
      <c r="H36" t="s">
        <v>27</v>
      </c>
      <c r="I36">
        <v>101677</v>
      </c>
      <c r="J36" s="2">
        <v>36160</v>
      </c>
      <c r="K36" t="s">
        <v>1144</v>
      </c>
      <c r="L36" s="3">
        <v>8271.17</v>
      </c>
      <c r="M36" s="4">
        <v>4350</v>
      </c>
      <c r="N36" t="s">
        <v>1141</v>
      </c>
      <c r="P36" t="s">
        <v>23</v>
      </c>
    </row>
    <row r="37" spans="1:16">
      <c r="A37" s="1" t="s">
        <v>16</v>
      </c>
      <c r="B37" s="1" t="s">
        <v>1137</v>
      </c>
      <c r="C37">
        <v>59570</v>
      </c>
      <c r="D37">
        <v>0</v>
      </c>
      <c r="E37" t="s">
        <v>1211</v>
      </c>
      <c r="F37">
        <v>3654010</v>
      </c>
      <c r="G37" t="s">
        <v>1146</v>
      </c>
      <c r="H37" t="s">
        <v>27</v>
      </c>
      <c r="I37">
        <v>101677</v>
      </c>
      <c r="J37" s="2">
        <v>36160</v>
      </c>
      <c r="K37" t="s">
        <v>1147</v>
      </c>
      <c r="L37" s="3">
        <v>5841825.9100000001</v>
      </c>
      <c r="M37" s="4">
        <v>1455246</v>
      </c>
      <c r="N37" t="s">
        <v>1141</v>
      </c>
      <c r="P37" t="s">
        <v>23</v>
      </c>
    </row>
    <row r="38" spans="1:16">
      <c r="A38" s="1" t="s">
        <v>16</v>
      </c>
      <c r="B38" s="1" t="s">
        <v>1137</v>
      </c>
      <c r="C38">
        <v>59572</v>
      </c>
      <c r="D38">
        <v>0</v>
      </c>
      <c r="E38" t="s">
        <v>1212</v>
      </c>
      <c r="F38">
        <v>3655010</v>
      </c>
      <c r="G38" t="s">
        <v>1194</v>
      </c>
      <c r="H38" t="s">
        <v>27</v>
      </c>
      <c r="I38">
        <v>101677</v>
      </c>
      <c r="J38" s="2">
        <v>36160</v>
      </c>
      <c r="K38" t="s">
        <v>1195</v>
      </c>
      <c r="L38" s="3">
        <v>977487.42</v>
      </c>
      <c r="M38">
        <v>319</v>
      </c>
      <c r="N38" t="s">
        <v>22</v>
      </c>
      <c r="P38" t="s">
        <v>23</v>
      </c>
    </row>
    <row r="39" spans="1:16">
      <c r="A39" s="1" t="s">
        <v>16</v>
      </c>
      <c r="B39" s="1" t="s">
        <v>1137</v>
      </c>
      <c r="C39">
        <v>59573</v>
      </c>
      <c r="D39">
        <v>0</v>
      </c>
      <c r="E39" t="s">
        <v>1213</v>
      </c>
      <c r="F39">
        <v>3655012</v>
      </c>
      <c r="G39" t="s">
        <v>1155</v>
      </c>
      <c r="H39" t="s">
        <v>27</v>
      </c>
      <c r="I39">
        <v>101677</v>
      </c>
      <c r="J39" s="2">
        <v>36160</v>
      </c>
      <c r="K39" t="s">
        <v>1156</v>
      </c>
      <c r="L39" s="3">
        <v>1455255.93</v>
      </c>
      <c r="M39">
        <v>301</v>
      </c>
      <c r="N39" t="s">
        <v>22</v>
      </c>
      <c r="P39" t="s">
        <v>23</v>
      </c>
    </row>
    <row r="40" spans="1:16">
      <c r="A40" s="1" t="s">
        <v>16</v>
      </c>
      <c r="B40" s="1" t="s">
        <v>1137</v>
      </c>
      <c r="C40">
        <v>59574</v>
      </c>
      <c r="D40">
        <v>0</v>
      </c>
      <c r="E40" t="s">
        <v>1214</v>
      </c>
      <c r="F40">
        <v>3655016</v>
      </c>
      <c r="G40" t="s">
        <v>1158</v>
      </c>
      <c r="H40" t="s">
        <v>27</v>
      </c>
      <c r="I40">
        <v>101677</v>
      </c>
      <c r="J40" s="2">
        <v>36160</v>
      </c>
      <c r="K40" t="s">
        <v>1159</v>
      </c>
      <c r="L40" s="3">
        <v>2802.55</v>
      </c>
      <c r="M40">
        <v>5</v>
      </c>
      <c r="N40" t="s">
        <v>22</v>
      </c>
      <c r="P40" t="s">
        <v>23</v>
      </c>
    </row>
    <row r="41" spans="1:16">
      <c r="A41" s="1" t="s">
        <v>16</v>
      </c>
      <c r="B41" s="1" t="s">
        <v>1137</v>
      </c>
      <c r="C41">
        <v>59575</v>
      </c>
      <c r="D41">
        <v>0</v>
      </c>
      <c r="E41" t="s">
        <v>1215</v>
      </c>
      <c r="F41">
        <v>3655018</v>
      </c>
      <c r="G41" t="s">
        <v>1161</v>
      </c>
      <c r="H41" t="s">
        <v>27</v>
      </c>
      <c r="I41">
        <v>101677</v>
      </c>
      <c r="J41" s="2">
        <v>36160</v>
      </c>
      <c r="K41" t="s">
        <v>1162</v>
      </c>
      <c r="L41" s="3">
        <v>9061.02</v>
      </c>
      <c r="M41">
        <v>2</v>
      </c>
      <c r="N41" t="s">
        <v>22</v>
      </c>
      <c r="P41" t="s">
        <v>23</v>
      </c>
    </row>
    <row r="42" spans="1:16">
      <c r="A42" s="1" t="s">
        <v>16</v>
      </c>
      <c r="B42" s="1" t="s">
        <v>1137</v>
      </c>
      <c r="C42">
        <v>59576</v>
      </c>
      <c r="D42">
        <v>0</v>
      </c>
      <c r="E42" t="s">
        <v>1216</v>
      </c>
      <c r="F42">
        <v>3655020</v>
      </c>
      <c r="G42" t="s">
        <v>1164</v>
      </c>
      <c r="H42" t="s">
        <v>27</v>
      </c>
      <c r="I42">
        <v>101677</v>
      </c>
      <c r="J42" s="2">
        <v>36160</v>
      </c>
      <c r="K42" t="s">
        <v>1165</v>
      </c>
      <c r="L42" s="3">
        <v>154325.04</v>
      </c>
      <c r="M42">
        <v>390</v>
      </c>
      <c r="N42" t="s">
        <v>22</v>
      </c>
      <c r="P42" t="s">
        <v>23</v>
      </c>
    </row>
    <row r="43" spans="1:16">
      <c r="A43" s="1" t="s">
        <v>16</v>
      </c>
      <c r="B43" s="1" t="s">
        <v>1137</v>
      </c>
      <c r="C43">
        <v>59577</v>
      </c>
      <c r="D43">
        <v>0</v>
      </c>
      <c r="E43" t="s">
        <v>1217</v>
      </c>
      <c r="F43">
        <v>3655025</v>
      </c>
      <c r="G43" t="s">
        <v>1167</v>
      </c>
      <c r="H43" t="s">
        <v>27</v>
      </c>
      <c r="I43">
        <v>101677</v>
      </c>
      <c r="J43" s="2">
        <v>36160</v>
      </c>
      <c r="K43" t="s">
        <v>1168</v>
      </c>
      <c r="L43">
        <v>210.69</v>
      </c>
      <c r="M43">
        <v>1</v>
      </c>
      <c r="N43" t="s">
        <v>22</v>
      </c>
      <c r="P43" t="s">
        <v>23</v>
      </c>
    </row>
    <row r="44" spans="1:16">
      <c r="A44" s="1" t="s">
        <v>16</v>
      </c>
      <c r="B44" s="1" t="s">
        <v>1137</v>
      </c>
      <c r="C44">
        <v>59578</v>
      </c>
      <c r="D44">
        <v>0</v>
      </c>
      <c r="E44" t="s">
        <v>1218</v>
      </c>
      <c r="F44">
        <v>3655050</v>
      </c>
      <c r="G44" t="s">
        <v>1170</v>
      </c>
      <c r="H44" t="s">
        <v>27</v>
      </c>
      <c r="I44">
        <v>101677</v>
      </c>
      <c r="J44" s="2">
        <v>36160</v>
      </c>
      <c r="K44" t="s">
        <v>1171</v>
      </c>
      <c r="L44" s="3">
        <v>746411.71</v>
      </c>
      <c r="M44" s="4">
        <v>12193</v>
      </c>
      <c r="N44" t="s">
        <v>22</v>
      </c>
      <c r="P44" t="s">
        <v>23</v>
      </c>
    </row>
    <row r="45" spans="1:16">
      <c r="A45" s="1" t="s">
        <v>16</v>
      </c>
      <c r="B45" s="1" t="s">
        <v>1137</v>
      </c>
      <c r="C45">
        <v>59579</v>
      </c>
      <c r="D45">
        <v>0</v>
      </c>
      <c r="E45" t="s">
        <v>1219</v>
      </c>
      <c r="F45">
        <v>3655060</v>
      </c>
      <c r="G45" t="s">
        <v>1201</v>
      </c>
      <c r="H45" t="s">
        <v>27</v>
      </c>
      <c r="I45">
        <v>101677</v>
      </c>
      <c r="J45" s="2">
        <v>36160</v>
      </c>
      <c r="K45" t="s">
        <v>1202</v>
      </c>
      <c r="L45" s="3">
        <v>300187.18</v>
      </c>
      <c r="M45" s="4">
        <v>1098</v>
      </c>
      <c r="N45" t="s">
        <v>22</v>
      </c>
      <c r="P45" t="s">
        <v>23</v>
      </c>
    </row>
    <row r="46" spans="1:16">
      <c r="A46" s="1" t="s">
        <v>16</v>
      </c>
      <c r="B46" s="1" t="s">
        <v>1137</v>
      </c>
      <c r="C46">
        <v>59580</v>
      </c>
      <c r="D46">
        <v>0</v>
      </c>
      <c r="E46" t="s">
        <v>1220</v>
      </c>
      <c r="F46">
        <v>3656001</v>
      </c>
      <c r="G46" t="s">
        <v>1173</v>
      </c>
      <c r="H46" t="s">
        <v>27</v>
      </c>
      <c r="I46">
        <v>101677</v>
      </c>
      <c r="J46" s="2">
        <v>36160</v>
      </c>
      <c r="K46" t="s">
        <v>1174</v>
      </c>
      <c r="L46">
        <v>875.62</v>
      </c>
      <c r="M46">
        <v>1</v>
      </c>
      <c r="N46" t="s">
        <v>22</v>
      </c>
      <c r="P46" t="s">
        <v>23</v>
      </c>
    </row>
    <row r="47" spans="1:16">
      <c r="A47" s="1" t="s">
        <v>16</v>
      </c>
      <c r="B47" s="1" t="s">
        <v>1137</v>
      </c>
      <c r="C47">
        <v>59581</v>
      </c>
      <c r="D47">
        <v>0</v>
      </c>
      <c r="E47" t="s">
        <v>1221</v>
      </c>
      <c r="F47">
        <v>3656020</v>
      </c>
      <c r="G47" t="s">
        <v>1222</v>
      </c>
      <c r="H47" t="s">
        <v>27</v>
      </c>
      <c r="I47">
        <v>101677</v>
      </c>
      <c r="J47" s="2">
        <v>36160</v>
      </c>
      <c r="K47" t="s">
        <v>1223</v>
      </c>
      <c r="L47" s="3">
        <v>3983.79</v>
      </c>
      <c r="M47">
        <v>1</v>
      </c>
      <c r="N47" t="s">
        <v>22</v>
      </c>
      <c r="P47" t="s">
        <v>23</v>
      </c>
    </row>
    <row r="48" spans="1:16">
      <c r="A48" s="1" t="s">
        <v>16</v>
      </c>
      <c r="B48" s="1" t="s">
        <v>1137</v>
      </c>
      <c r="C48">
        <v>59582</v>
      </c>
      <c r="D48">
        <v>0</v>
      </c>
      <c r="E48" t="s">
        <v>1224</v>
      </c>
      <c r="F48">
        <v>3656023</v>
      </c>
      <c r="G48" t="s">
        <v>1176</v>
      </c>
      <c r="H48" t="s">
        <v>27</v>
      </c>
      <c r="I48">
        <v>101677</v>
      </c>
      <c r="J48" s="2">
        <v>36160</v>
      </c>
      <c r="K48" t="s">
        <v>1177</v>
      </c>
      <c r="L48" s="3">
        <v>40733.26</v>
      </c>
      <c r="M48">
        <v>3</v>
      </c>
      <c r="N48" t="s">
        <v>22</v>
      </c>
      <c r="P48" t="s">
        <v>23</v>
      </c>
    </row>
    <row r="49" spans="1:16">
      <c r="A49" s="1" t="s">
        <v>16</v>
      </c>
      <c r="B49" s="1" t="s">
        <v>1137</v>
      </c>
      <c r="C49">
        <v>59583</v>
      </c>
      <c r="D49">
        <v>0</v>
      </c>
      <c r="E49" t="s">
        <v>1225</v>
      </c>
      <c r="F49">
        <v>3656026</v>
      </c>
      <c r="G49" t="s">
        <v>1179</v>
      </c>
      <c r="H49" t="s">
        <v>27</v>
      </c>
      <c r="I49">
        <v>101677</v>
      </c>
      <c r="J49" s="2">
        <v>36160</v>
      </c>
      <c r="K49" t="s">
        <v>1180</v>
      </c>
      <c r="L49" s="3">
        <v>9549.49</v>
      </c>
      <c r="M49">
        <v>1</v>
      </c>
      <c r="N49" t="s">
        <v>22</v>
      </c>
      <c r="P49" t="s">
        <v>23</v>
      </c>
    </row>
    <row r="50" spans="1:16">
      <c r="A50" s="1" t="s">
        <v>16</v>
      </c>
      <c r="B50" s="1" t="s">
        <v>1137</v>
      </c>
      <c r="C50">
        <v>59584</v>
      </c>
      <c r="D50">
        <v>0</v>
      </c>
      <c r="E50" t="s">
        <v>1226</v>
      </c>
      <c r="F50">
        <v>3656028</v>
      </c>
      <c r="G50" t="s">
        <v>1182</v>
      </c>
      <c r="H50" t="s">
        <v>27</v>
      </c>
      <c r="I50">
        <v>101677</v>
      </c>
      <c r="J50" s="2">
        <v>36160</v>
      </c>
      <c r="K50" t="s">
        <v>1183</v>
      </c>
      <c r="L50" s="3">
        <v>10722.94</v>
      </c>
      <c r="M50">
        <v>1</v>
      </c>
      <c r="N50" t="s">
        <v>22</v>
      </c>
      <c r="P50" t="s">
        <v>23</v>
      </c>
    </row>
    <row r="51" spans="1:16">
      <c r="A51" s="1" t="s">
        <v>16</v>
      </c>
      <c r="B51" s="1" t="s">
        <v>1137</v>
      </c>
      <c r="C51">
        <v>59585</v>
      </c>
      <c r="D51">
        <v>0</v>
      </c>
      <c r="E51" t="s">
        <v>1227</v>
      </c>
      <c r="F51">
        <v>3656030</v>
      </c>
      <c r="G51" t="s">
        <v>1185</v>
      </c>
      <c r="H51" t="s">
        <v>27</v>
      </c>
      <c r="I51">
        <v>101677</v>
      </c>
      <c r="J51" s="2">
        <v>36160</v>
      </c>
      <c r="K51" t="s">
        <v>1186</v>
      </c>
      <c r="L51" s="3">
        <v>78697.13</v>
      </c>
      <c r="M51">
        <v>3</v>
      </c>
      <c r="N51" t="s">
        <v>22</v>
      </c>
      <c r="P51" t="s">
        <v>23</v>
      </c>
    </row>
    <row r="52" spans="1:16">
      <c r="A52" s="1" t="s">
        <v>16</v>
      </c>
      <c r="B52" s="1" t="s">
        <v>1137</v>
      </c>
      <c r="C52">
        <v>59590</v>
      </c>
      <c r="D52">
        <v>0</v>
      </c>
      <c r="E52" t="s">
        <v>1228</v>
      </c>
      <c r="F52">
        <v>3652020</v>
      </c>
      <c r="G52" t="s">
        <v>1139</v>
      </c>
      <c r="H52" t="s">
        <v>29</v>
      </c>
      <c r="I52">
        <v>101678</v>
      </c>
      <c r="J52" s="2">
        <v>36160</v>
      </c>
      <c r="K52" t="s">
        <v>1140</v>
      </c>
      <c r="L52" s="3">
        <v>111130907.36</v>
      </c>
      <c r="M52" s="3">
        <v>14270087.778999999</v>
      </c>
      <c r="N52" t="s">
        <v>1141</v>
      </c>
      <c r="P52" t="s">
        <v>23</v>
      </c>
    </row>
    <row r="53" spans="1:16">
      <c r="A53" s="1" t="s">
        <v>16</v>
      </c>
      <c r="B53" s="1" t="s">
        <v>1137</v>
      </c>
      <c r="C53">
        <v>59591</v>
      </c>
      <c r="D53">
        <v>0</v>
      </c>
      <c r="E53" t="s">
        <v>1229</v>
      </c>
      <c r="F53">
        <v>3653010</v>
      </c>
      <c r="G53" t="s">
        <v>1143</v>
      </c>
      <c r="H53" t="s">
        <v>29</v>
      </c>
      <c r="I53">
        <v>101678</v>
      </c>
      <c r="J53" s="2">
        <v>36160</v>
      </c>
      <c r="K53" t="s">
        <v>1144</v>
      </c>
      <c r="L53" s="3">
        <v>1523674.12</v>
      </c>
      <c r="M53" s="3">
        <v>18577.3</v>
      </c>
      <c r="N53" t="s">
        <v>1141</v>
      </c>
      <c r="P53" t="s">
        <v>23</v>
      </c>
    </row>
    <row r="54" spans="1:16">
      <c r="A54" s="1" t="s">
        <v>16</v>
      </c>
      <c r="B54" s="1" t="s">
        <v>1137</v>
      </c>
      <c r="C54">
        <v>59592</v>
      </c>
      <c r="D54">
        <v>0</v>
      </c>
      <c r="E54" t="s">
        <v>1230</v>
      </c>
      <c r="F54">
        <v>3654010</v>
      </c>
      <c r="G54" t="s">
        <v>1146</v>
      </c>
      <c r="H54" t="s">
        <v>29</v>
      </c>
      <c r="I54">
        <v>101678</v>
      </c>
      <c r="J54" s="2">
        <v>36160</v>
      </c>
      <c r="K54" t="s">
        <v>1147</v>
      </c>
      <c r="L54" s="3">
        <v>10532634.41</v>
      </c>
      <c r="M54" s="3">
        <v>2298187.4530000002</v>
      </c>
      <c r="N54" t="s">
        <v>1141</v>
      </c>
      <c r="P54" t="s">
        <v>23</v>
      </c>
    </row>
    <row r="55" spans="1:16">
      <c r="A55" s="1" t="s">
        <v>16</v>
      </c>
      <c r="B55" s="1" t="s">
        <v>1137</v>
      </c>
      <c r="C55">
        <v>59595</v>
      </c>
      <c r="D55">
        <v>0</v>
      </c>
      <c r="E55" t="s">
        <v>1231</v>
      </c>
      <c r="F55">
        <v>3655012</v>
      </c>
      <c r="G55" t="s">
        <v>1155</v>
      </c>
      <c r="H55" t="s">
        <v>29</v>
      </c>
      <c r="I55">
        <v>101678</v>
      </c>
      <c r="J55" s="2">
        <v>36160</v>
      </c>
      <c r="K55" t="s">
        <v>1156</v>
      </c>
      <c r="L55" s="3">
        <v>5729999.9299999997</v>
      </c>
      <c r="M55">
        <v>653</v>
      </c>
      <c r="N55" t="s">
        <v>22</v>
      </c>
      <c r="P55" t="s">
        <v>23</v>
      </c>
    </row>
    <row r="56" spans="1:16">
      <c r="A56" s="1" t="s">
        <v>16</v>
      </c>
      <c r="B56" s="1" t="s">
        <v>1137</v>
      </c>
      <c r="C56">
        <v>59596</v>
      </c>
      <c r="D56">
        <v>0</v>
      </c>
      <c r="E56" t="s">
        <v>1232</v>
      </c>
      <c r="F56">
        <v>3655016</v>
      </c>
      <c r="G56" t="s">
        <v>1158</v>
      </c>
      <c r="H56" t="s">
        <v>29</v>
      </c>
      <c r="I56">
        <v>101678</v>
      </c>
      <c r="J56" s="2">
        <v>36160</v>
      </c>
      <c r="K56" t="s">
        <v>1159</v>
      </c>
      <c r="L56" s="3">
        <v>13502.77</v>
      </c>
      <c r="M56">
        <v>7</v>
      </c>
      <c r="N56" t="s">
        <v>22</v>
      </c>
      <c r="P56" t="s">
        <v>23</v>
      </c>
    </row>
    <row r="57" spans="1:16">
      <c r="A57" s="1" t="s">
        <v>16</v>
      </c>
      <c r="B57" s="1" t="s">
        <v>1137</v>
      </c>
      <c r="C57">
        <v>59597</v>
      </c>
      <c r="D57">
        <v>0</v>
      </c>
      <c r="E57" t="s">
        <v>1233</v>
      </c>
      <c r="F57">
        <v>3655018</v>
      </c>
      <c r="G57" t="s">
        <v>1161</v>
      </c>
      <c r="H57" t="s">
        <v>29</v>
      </c>
      <c r="I57">
        <v>101678</v>
      </c>
      <c r="J57" s="2">
        <v>36160</v>
      </c>
      <c r="K57" t="s">
        <v>1162</v>
      </c>
      <c r="L57" s="3">
        <v>220724.83</v>
      </c>
      <c r="M57">
        <v>151</v>
      </c>
      <c r="N57" t="s">
        <v>22</v>
      </c>
      <c r="P57" t="s">
        <v>23</v>
      </c>
    </row>
    <row r="58" spans="1:16">
      <c r="A58" s="1" t="s">
        <v>16</v>
      </c>
      <c r="B58" s="1" t="s">
        <v>1137</v>
      </c>
      <c r="C58">
        <v>59598</v>
      </c>
      <c r="D58">
        <v>0</v>
      </c>
      <c r="E58" t="s">
        <v>1234</v>
      </c>
      <c r="F58">
        <v>3655020</v>
      </c>
      <c r="G58" t="s">
        <v>1164</v>
      </c>
      <c r="H58" t="s">
        <v>29</v>
      </c>
      <c r="I58">
        <v>101678</v>
      </c>
      <c r="J58" s="2">
        <v>36160</v>
      </c>
      <c r="K58" t="s">
        <v>1165</v>
      </c>
      <c r="L58" s="3">
        <v>87684.88</v>
      </c>
      <c r="M58">
        <v>575</v>
      </c>
      <c r="N58" t="s">
        <v>22</v>
      </c>
      <c r="P58" t="s">
        <v>23</v>
      </c>
    </row>
    <row r="59" spans="1:16">
      <c r="A59" s="1" t="s">
        <v>16</v>
      </c>
      <c r="B59" s="1" t="s">
        <v>1137</v>
      </c>
      <c r="C59">
        <v>59599</v>
      </c>
      <c r="D59">
        <v>0</v>
      </c>
      <c r="E59" t="s">
        <v>1235</v>
      </c>
      <c r="F59">
        <v>3655025</v>
      </c>
      <c r="G59" t="s">
        <v>1167</v>
      </c>
      <c r="H59" t="s">
        <v>29</v>
      </c>
      <c r="I59">
        <v>101678</v>
      </c>
      <c r="J59" s="2">
        <v>36160</v>
      </c>
      <c r="K59" t="s">
        <v>1168</v>
      </c>
      <c r="L59" s="3">
        <v>1919263.34</v>
      </c>
      <c r="M59" s="3">
        <v>3862.4</v>
      </c>
      <c r="N59" t="s">
        <v>22</v>
      </c>
      <c r="P59" t="s">
        <v>23</v>
      </c>
    </row>
    <row r="60" spans="1:16">
      <c r="A60" s="1" t="s">
        <v>16</v>
      </c>
      <c r="B60" s="1" t="s">
        <v>1137</v>
      </c>
      <c r="C60">
        <v>59600</v>
      </c>
      <c r="D60">
        <v>0</v>
      </c>
      <c r="E60" t="s">
        <v>1236</v>
      </c>
      <c r="F60">
        <v>3655050</v>
      </c>
      <c r="G60" t="s">
        <v>1170</v>
      </c>
      <c r="H60" t="s">
        <v>29</v>
      </c>
      <c r="I60">
        <v>101678</v>
      </c>
      <c r="J60" s="2">
        <v>36160</v>
      </c>
      <c r="K60" t="s">
        <v>1171</v>
      </c>
      <c r="L60" s="3">
        <v>3524882.2</v>
      </c>
      <c r="M60" s="3">
        <v>12738.1</v>
      </c>
      <c r="N60" t="s">
        <v>22</v>
      </c>
      <c r="P60" t="s">
        <v>23</v>
      </c>
    </row>
    <row r="61" spans="1:16">
      <c r="A61" s="1" t="s">
        <v>16</v>
      </c>
      <c r="B61" s="1" t="s">
        <v>1137</v>
      </c>
      <c r="C61">
        <v>59602</v>
      </c>
      <c r="D61">
        <v>0</v>
      </c>
      <c r="E61" t="s">
        <v>1237</v>
      </c>
      <c r="F61">
        <v>3656001</v>
      </c>
      <c r="G61" t="s">
        <v>1173</v>
      </c>
      <c r="H61" t="s">
        <v>29</v>
      </c>
      <c r="I61">
        <v>101678</v>
      </c>
      <c r="J61" s="2">
        <v>36160</v>
      </c>
      <c r="K61" t="s">
        <v>1174</v>
      </c>
      <c r="L61" s="3">
        <v>21044.51</v>
      </c>
      <c r="M61">
        <v>12</v>
      </c>
      <c r="N61" t="s">
        <v>22</v>
      </c>
      <c r="P61" t="s">
        <v>23</v>
      </c>
    </row>
    <row r="62" spans="1:16">
      <c r="A62" s="1" t="s">
        <v>16</v>
      </c>
      <c r="B62" s="1" t="s">
        <v>1137</v>
      </c>
      <c r="C62">
        <v>59604</v>
      </c>
      <c r="D62">
        <v>0</v>
      </c>
      <c r="E62" t="s">
        <v>1238</v>
      </c>
      <c r="F62">
        <v>3656023</v>
      </c>
      <c r="G62" t="s">
        <v>1176</v>
      </c>
      <c r="H62" t="s">
        <v>29</v>
      </c>
      <c r="I62">
        <v>101678</v>
      </c>
      <c r="J62" s="2">
        <v>36160</v>
      </c>
      <c r="K62" t="s">
        <v>1177</v>
      </c>
      <c r="L62" s="3">
        <v>72629.58</v>
      </c>
      <c r="M62">
        <v>5</v>
      </c>
      <c r="N62" t="s">
        <v>22</v>
      </c>
      <c r="P62" t="s">
        <v>23</v>
      </c>
    </row>
    <row r="63" spans="1:16">
      <c r="A63" s="1" t="s">
        <v>16</v>
      </c>
      <c r="B63" s="1" t="s">
        <v>1137</v>
      </c>
      <c r="C63">
        <v>59605</v>
      </c>
      <c r="D63">
        <v>0</v>
      </c>
      <c r="E63" t="s">
        <v>1239</v>
      </c>
      <c r="F63">
        <v>3656026</v>
      </c>
      <c r="G63" t="s">
        <v>1179</v>
      </c>
      <c r="H63" t="s">
        <v>29</v>
      </c>
      <c r="I63">
        <v>101678</v>
      </c>
      <c r="J63" s="2">
        <v>36160</v>
      </c>
      <c r="K63" t="s">
        <v>1180</v>
      </c>
      <c r="L63" s="3">
        <v>423505.73</v>
      </c>
      <c r="M63">
        <v>14</v>
      </c>
      <c r="N63" t="s">
        <v>22</v>
      </c>
      <c r="P63" t="s">
        <v>23</v>
      </c>
    </row>
    <row r="64" spans="1:16">
      <c r="A64" s="1" t="s">
        <v>16</v>
      </c>
      <c r="B64" s="1" t="s">
        <v>1137</v>
      </c>
      <c r="C64">
        <v>59611</v>
      </c>
      <c r="D64">
        <v>0</v>
      </c>
      <c r="E64" t="s">
        <v>1240</v>
      </c>
      <c r="F64">
        <v>3652020</v>
      </c>
      <c r="G64" t="s">
        <v>1139</v>
      </c>
      <c r="H64" t="s">
        <v>31</v>
      </c>
      <c r="I64">
        <v>101530</v>
      </c>
      <c r="J64" s="2">
        <v>36160</v>
      </c>
      <c r="K64" t="s">
        <v>1140</v>
      </c>
      <c r="L64" s="3">
        <v>107336345.20999999</v>
      </c>
      <c r="M64" s="3">
        <v>15644524.005999999</v>
      </c>
      <c r="N64" t="s">
        <v>1141</v>
      </c>
      <c r="P64" t="s">
        <v>23</v>
      </c>
    </row>
    <row r="65" spans="1:16">
      <c r="A65" s="1" t="s">
        <v>16</v>
      </c>
      <c r="B65" s="1" t="s">
        <v>1137</v>
      </c>
      <c r="C65">
        <v>59612</v>
      </c>
      <c r="D65">
        <v>0</v>
      </c>
      <c r="E65" t="s">
        <v>1241</v>
      </c>
      <c r="F65">
        <v>3653010</v>
      </c>
      <c r="G65" t="s">
        <v>1143</v>
      </c>
      <c r="H65" t="s">
        <v>31</v>
      </c>
      <c r="I65">
        <v>101530</v>
      </c>
      <c r="J65" s="2">
        <v>36160</v>
      </c>
      <c r="K65" t="s">
        <v>1144</v>
      </c>
      <c r="L65" s="3">
        <v>1065596.8799999999</v>
      </c>
      <c r="M65" s="3">
        <v>25230.575000000001</v>
      </c>
      <c r="N65" t="s">
        <v>1141</v>
      </c>
      <c r="P65" t="s">
        <v>23</v>
      </c>
    </row>
    <row r="66" spans="1:16">
      <c r="A66" s="1" t="s">
        <v>16</v>
      </c>
      <c r="B66" s="1" t="s">
        <v>1137</v>
      </c>
      <c r="C66">
        <v>59613</v>
      </c>
      <c r="D66">
        <v>0</v>
      </c>
      <c r="E66" t="s">
        <v>1242</v>
      </c>
      <c r="F66">
        <v>3654010</v>
      </c>
      <c r="G66" t="s">
        <v>1146</v>
      </c>
      <c r="H66" t="s">
        <v>31</v>
      </c>
      <c r="I66">
        <v>101530</v>
      </c>
      <c r="J66" s="2">
        <v>36160</v>
      </c>
      <c r="K66" t="s">
        <v>1147</v>
      </c>
      <c r="L66" s="3">
        <v>8724167.2300000004</v>
      </c>
      <c r="M66" s="3">
        <v>2544544.5690000001</v>
      </c>
      <c r="N66" t="s">
        <v>1141</v>
      </c>
      <c r="P66" t="s">
        <v>23</v>
      </c>
    </row>
    <row r="67" spans="1:16">
      <c r="A67" s="1" t="s">
        <v>16</v>
      </c>
      <c r="B67" s="1" t="s">
        <v>1137</v>
      </c>
      <c r="C67">
        <v>59615</v>
      </c>
      <c r="D67">
        <v>0</v>
      </c>
      <c r="E67" t="s">
        <v>1243</v>
      </c>
      <c r="F67">
        <v>3655010</v>
      </c>
      <c r="G67" t="s">
        <v>1194</v>
      </c>
      <c r="H67" t="s">
        <v>31</v>
      </c>
      <c r="I67">
        <v>101530</v>
      </c>
      <c r="J67" s="2">
        <v>36160</v>
      </c>
      <c r="K67" t="s">
        <v>1195</v>
      </c>
      <c r="L67" s="3">
        <v>706444.96</v>
      </c>
      <c r="M67">
        <v>168</v>
      </c>
      <c r="N67" t="s">
        <v>22</v>
      </c>
      <c r="P67" t="s">
        <v>23</v>
      </c>
    </row>
    <row r="68" spans="1:16">
      <c r="A68" s="1" t="s">
        <v>16</v>
      </c>
      <c r="B68" s="1" t="s">
        <v>1137</v>
      </c>
      <c r="C68">
        <v>59616</v>
      </c>
      <c r="D68">
        <v>0</v>
      </c>
      <c r="E68" t="s">
        <v>1244</v>
      </c>
      <c r="F68">
        <v>3655012</v>
      </c>
      <c r="G68" t="s">
        <v>1155</v>
      </c>
      <c r="H68" t="s">
        <v>31</v>
      </c>
      <c r="I68">
        <v>101530</v>
      </c>
      <c r="J68" s="2">
        <v>36160</v>
      </c>
      <c r="K68" t="s">
        <v>1156</v>
      </c>
      <c r="L68" s="3">
        <v>5112744.8099999996</v>
      </c>
      <c r="M68">
        <v>705</v>
      </c>
      <c r="N68" t="s">
        <v>22</v>
      </c>
      <c r="P68" t="s">
        <v>23</v>
      </c>
    </row>
    <row r="69" spans="1:16">
      <c r="A69" s="1" t="s">
        <v>16</v>
      </c>
      <c r="B69" s="1" t="s">
        <v>1137</v>
      </c>
      <c r="C69">
        <v>59617</v>
      </c>
      <c r="D69">
        <v>0</v>
      </c>
      <c r="E69" t="s">
        <v>1245</v>
      </c>
      <c r="F69">
        <v>3655016</v>
      </c>
      <c r="G69" t="s">
        <v>1158</v>
      </c>
      <c r="H69" t="s">
        <v>31</v>
      </c>
      <c r="I69">
        <v>101530</v>
      </c>
      <c r="J69" s="2">
        <v>36160</v>
      </c>
      <c r="K69" t="s">
        <v>1159</v>
      </c>
      <c r="L69" s="3">
        <v>23304.14</v>
      </c>
      <c r="M69">
        <v>20</v>
      </c>
      <c r="N69" t="s">
        <v>22</v>
      </c>
      <c r="P69" t="s">
        <v>23</v>
      </c>
    </row>
    <row r="70" spans="1:16">
      <c r="A70" s="1" t="s">
        <v>16</v>
      </c>
      <c r="B70" s="1" t="s">
        <v>1137</v>
      </c>
      <c r="C70">
        <v>59618</v>
      </c>
      <c r="D70">
        <v>0</v>
      </c>
      <c r="E70" t="s">
        <v>1246</v>
      </c>
      <c r="F70">
        <v>3655018</v>
      </c>
      <c r="G70" t="s">
        <v>1161</v>
      </c>
      <c r="H70" t="s">
        <v>31</v>
      </c>
      <c r="I70">
        <v>101530</v>
      </c>
      <c r="J70" s="2">
        <v>36160</v>
      </c>
      <c r="K70" t="s">
        <v>1162</v>
      </c>
      <c r="L70" s="3">
        <v>183277.23</v>
      </c>
      <c r="M70">
        <v>95</v>
      </c>
      <c r="N70" t="s">
        <v>22</v>
      </c>
      <c r="P70" t="s">
        <v>23</v>
      </c>
    </row>
    <row r="71" spans="1:16">
      <c r="A71" s="1" t="s">
        <v>16</v>
      </c>
      <c r="B71" s="1" t="s">
        <v>1137</v>
      </c>
      <c r="C71">
        <v>59619</v>
      </c>
      <c r="D71">
        <v>0</v>
      </c>
      <c r="E71" t="s">
        <v>1247</v>
      </c>
      <c r="F71">
        <v>3655020</v>
      </c>
      <c r="G71" t="s">
        <v>1164</v>
      </c>
      <c r="H71" t="s">
        <v>31</v>
      </c>
      <c r="I71">
        <v>101530</v>
      </c>
      <c r="J71" s="2">
        <v>36160</v>
      </c>
      <c r="K71" t="s">
        <v>1165</v>
      </c>
      <c r="L71" s="3">
        <v>99271.29</v>
      </c>
      <c r="M71">
        <v>251</v>
      </c>
      <c r="N71" t="s">
        <v>22</v>
      </c>
      <c r="P71" t="s">
        <v>23</v>
      </c>
    </row>
    <row r="72" spans="1:16">
      <c r="A72" s="1" t="s">
        <v>16</v>
      </c>
      <c r="B72" s="1" t="s">
        <v>1137</v>
      </c>
      <c r="C72">
        <v>59620</v>
      </c>
      <c r="D72">
        <v>0</v>
      </c>
      <c r="E72" t="s">
        <v>1248</v>
      </c>
      <c r="F72">
        <v>3655025</v>
      </c>
      <c r="G72" t="s">
        <v>1167</v>
      </c>
      <c r="H72" t="s">
        <v>31</v>
      </c>
      <c r="I72">
        <v>101530</v>
      </c>
      <c r="J72" s="2">
        <v>36160</v>
      </c>
      <c r="K72" t="s">
        <v>1168</v>
      </c>
      <c r="L72" s="3">
        <v>1493515.44</v>
      </c>
      <c r="M72" s="4">
        <v>3384</v>
      </c>
      <c r="N72" t="s">
        <v>22</v>
      </c>
      <c r="P72" t="s">
        <v>23</v>
      </c>
    </row>
    <row r="73" spans="1:16">
      <c r="A73" s="1" t="s">
        <v>16</v>
      </c>
      <c r="B73" s="1" t="s">
        <v>1137</v>
      </c>
      <c r="C73">
        <v>59621</v>
      </c>
      <c r="D73">
        <v>0</v>
      </c>
      <c r="E73" t="s">
        <v>1249</v>
      </c>
      <c r="F73">
        <v>3655050</v>
      </c>
      <c r="G73" t="s">
        <v>1170</v>
      </c>
      <c r="H73" t="s">
        <v>31</v>
      </c>
      <c r="I73">
        <v>101530</v>
      </c>
      <c r="J73" s="2">
        <v>36160</v>
      </c>
      <c r="K73" t="s">
        <v>1171</v>
      </c>
      <c r="L73" s="3">
        <v>1873753.86</v>
      </c>
      <c r="M73" s="4">
        <v>6146</v>
      </c>
      <c r="N73" t="s">
        <v>22</v>
      </c>
      <c r="P73" t="s">
        <v>23</v>
      </c>
    </row>
    <row r="74" spans="1:16">
      <c r="A74" s="1" t="s">
        <v>16</v>
      </c>
      <c r="B74" s="1" t="s">
        <v>1137</v>
      </c>
      <c r="C74">
        <v>59623</v>
      </c>
      <c r="D74">
        <v>0</v>
      </c>
      <c r="E74" t="s">
        <v>1250</v>
      </c>
      <c r="F74">
        <v>3656001</v>
      </c>
      <c r="G74" t="s">
        <v>1173</v>
      </c>
      <c r="H74" t="s">
        <v>31</v>
      </c>
      <c r="I74">
        <v>101530</v>
      </c>
      <c r="J74" s="2">
        <v>36160</v>
      </c>
      <c r="K74" t="s">
        <v>1174</v>
      </c>
      <c r="L74" s="3">
        <v>35178.14</v>
      </c>
      <c r="M74">
        <v>7</v>
      </c>
      <c r="N74" t="s">
        <v>22</v>
      </c>
      <c r="P74" t="s">
        <v>23</v>
      </c>
    </row>
    <row r="75" spans="1:16">
      <c r="A75" s="1" t="s">
        <v>16</v>
      </c>
      <c r="B75" s="1" t="s">
        <v>1137</v>
      </c>
      <c r="C75">
        <v>59624</v>
      </c>
      <c r="D75">
        <v>0</v>
      </c>
      <c r="E75" t="s">
        <v>1251</v>
      </c>
      <c r="F75">
        <v>3656002</v>
      </c>
      <c r="G75" t="s">
        <v>1252</v>
      </c>
      <c r="H75" t="s">
        <v>31</v>
      </c>
      <c r="I75">
        <v>101530</v>
      </c>
      <c r="J75" s="2">
        <v>36160</v>
      </c>
      <c r="K75" t="s">
        <v>1253</v>
      </c>
      <c r="L75" s="3">
        <v>1572511.49</v>
      </c>
      <c r="M75">
        <v>341</v>
      </c>
      <c r="N75" t="s">
        <v>22</v>
      </c>
      <c r="P75" t="s">
        <v>23</v>
      </c>
    </row>
    <row r="76" spans="1:16">
      <c r="A76" s="1" t="s">
        <v>16</v>
      </c>
      <c r="B76" s="1" t="s">
        <v>1137</v>
      </c>
      <c r="C76">
        <v>59626</v>
      </c>
      <c r="D76">
        <v>0</v>
      </c>
      <c r="E76" t="s">
        <v>1254</v>
      </c>
      <c r="F76">
        <v>3656021</v>
      </c>
      <c r="G76" t="s">
        <v>1222</v>
      </c>
      <c r="H76" t="s">
        <v>31</v>
      </c>
      <c r="I76">
        <v>101530</v>
      </c>
      <c r="J76" s="2">
        <v>36160</v>
      </c>
      <c r="K76" t="s">
        <v>1255</v>
      </c>
      <c r="L76" s="3">
        <v>3993.12</v>
      </c>
      <c r="M76">
        <v>2</v>
      </c>
      <c r="N76" t="s">
        <v>22</v>
      </c>
      <c r="P76" t="s">
        <v>23</v>
      </c>
    </row>
    <row r="77" spans="1:16">
      <c r="A77" s="1" t="s">
        <v>16</v>
      </c>
      <c r="B77" s="1" t="s">
        <v>1137</v>
      </c>
      <c r="C77">
        <v>59627</v>
      </c>
      <c r="D77">
        <v>0</v>
      </c>
      <c r="E77" t="s">
        <v>1256</v>
      </c>
      <c r="F77">
        <v>3656023</v>
      </c>
      <c r="G77" t="s">
        <v>1176</v>
      </c>
      <c r="H77" t="s">
        <v>31</v>
      </c>
      <c r="I77">
        <v>101530</v>
      </c>
      <c r="J77" s="2">
        <v>36160</v>
      </c>
      <c r="K77" t="s">
        <v>1177</v>
      </c>
      <c r="L77" s="3">
        <v>42584.47</v>
      </c>
      <c r="M77">
        <v>3</v>
      </c>
      <c r="N77" t="s">
        <v>22</v>
      </c>
      <c r="P77" t="s">
        <v>23</v>
      </c>
    </row>
    <row r="78" spans="1:16">
      <c r="A78" s="1" t="s">
        <v>16</v>
      </c>
      <c r="B78" s="1" t="s">
        <v>1137</v>
      </c>
      <c r="C78">
        <v>59628</v>
      </c>
      <c r="D78">
        <v>0</v>
      </c>
      <c r="E78" t="s">
        <v>1257</v>
      </c>
      <c r="F78">
        <v>3656026</v>
      </c>
      <c r="G78" t="s">
        <v>1179</v>
      </c>
      <c r="H78" t="s">
        <v>31</v>
      </c>
      <c r="I78">
        <v>101530</v>
      </c>
      <c r="J78" s="2">
        <v>36160</v>
      </c>
      <c r="K78" t="s">
        <v>1180</v>
      </c>
      <c r="L78" s="3">
        <v>155243.24</v>
      </c>
      <c r="M78">
        <v>9</v>
      </c>
      <c r="N78" t="s">
        <v>22</v>
      </c>
      <c r="P78" t="s">
        <v>23</v>
      </c>
    </row>
    <row r="79" spans="1:16">
      <c r="A79" s="1" t="s">
        <v>16</v>
      </c>
      <c r="B79" s="1" t="s">
        <v>1137</v>
      </c>
      <c r="C79">
        <v>59634</v>
      </c>
      <c r="D79">
        <v>0</v>
      </c>
      <c r="E79" t="s">
        <v>1258</v>
      </c>
      <c r="F79">
        <v>3652020</v>
      </c>
      <c r="G79" t="s">
        <v>1139</v>
      </c>
      <c r="H79" t="s">
        <v>33</v>
      </c>
      <c r="I79">
        <v>101575</v>
      </c>
      <c r="J79" s="2">
        <v>36160</v>
      </c>
      <c r="K79" t="s">
        <v>1140</v>
      </c>
      <c r="L79" s="3">
        <v>39193778.369999997</v>
      </c>
      <c r="M79" s="3">
        <v>4966107.023</v>
      </c>
      <c r="N79" t="s">
        <v>1141</v>
      </c>
      <c r="P79" t="s">
        <v>23</v>
      </c>
    </row>
    <row r="80" spans="1:16">
      <c r="A80" s="1" t="s">
        <v>16</v>
      </c>
      <c r="B80" s="1" t="s">
        <v>1137</v>
      </c>
      <c r="C80">
        <v>59635</v>
      </c>
      <c r="D80">
        <v>0</v>
      </c>
      <c r="E80" t="s">
        <v>1259</v>
      </c>
      <c r="F80">
        <v>3653010</v>
      </c>
      <c r="G80" t="s">
        <v>1143</v>
      </c>
      <c r="H80" t="s">
        <v>33</v>
      </c>
      <c r="I80">
        <v>101575</v>
      </c>
      <c r="J80" s="2">
        <v>36160</v>
      </c>
      <c r="K80" t="s">
        <v>1144</v>
      </c>
      <c r="L80" s="3">
        <v>497093.44</v>
      </c>
      <c r="M80" s="4">
        <v>12875</v>
      </c>
      <c r="N80" t="s">
        <v>1141</v>
      </c>
      <c r="P80" t="s">
        <v>23</v>
      </c>
    </row>
    <row r="81" spans="1:16">
      <c r="A81" s="1" t="s">
        <v>16</v>
      </c>
      <c r="B81" s="1" t="s">
        <v>1137</v>
      </c>
      <c r="C81">
        <v>59636</v>
      </c>
      <c r="D81">
        <v>0</v>
      </c>
      <c r="E81" t="s">
        <v>1260</v>
      </c>
      <c r="F81">
        <v>3654010</v>
      </c>
      <c r="G81" t="s">
        <v>1146</v>
      </c>
      <c r="H81" t="s">
        <v>33</v>
      </c>
      <c r="I81">
        <v>101575</v>
      </c>
      <c r="J81" s="2">
        <v>36160</v>
      </c>
      <c r="K81" t="s">
        <v>1147</v>
      </c>
      <c r="L81" s="3">
        <v>4342491.54</v>
      </c>
      <c r="M81" s="3">
        <v>1040825.98</v>
      </c>
      <c r="N81" t="s">
        <v>1141</v>
      </c>
      <c r="P81" t="s">
        <v>23</v>
      </c>
    </row>
    <row r="82" spans="1:16">
      <c r="A82" s="1" t="s">
        <v>16</v>
      </c>
      <c r="B82" s="1" t="s">
        <v>1137</v>
      </c>
      <c r="C82">
        <v>59637</v>
      </c>
      <c r="D82">
        <v>0</v>
      </c>
      <c r="E82" t="s">
        <v>1261</v>
      </c>
      <c r="F82">
        <v>3655005</v>
      </c>
      <c r="G82" t="s">
        <v>1191</v>
      </c>
      <c r="H82" t="s">
        <v>33</v>
      </c>
      <c r="I82">
        <v>101575</v>
      </c>
      <c r="J82" s="2">
        <v>36160</v>
      </c>
      <c r="K82" t="s">
        <v>1192</v>
      </c>
      <c r="L82" s="3">
        <v>346669.27</v>
      </c>
      <c r="M82">
        <v>142</v>
      </c>
      <c r="N82" t="s">
        <v>22</v>
      </c>
      <c r="P82" t="s">
        <v>23</v>
      </c>
    </row>
    <row r="83" spans="1:16">
      <c r="A83" s="1" t="s">
        <v>16</v>
      </c>
      <c r="B83" s="1" t="s">
        <v>1137</v>
      </c>
      <c r="C83">
        <v>59638</v>
      </c>
      <c r="D83">
        <v>0</v>
      </c>
      <c r="E83" t="s">
        <v>1262</v>
      </c>
      <c r="F83">
        <v>3655010</v>
      </c>
      <c r="G83" t="s">
        <v>1194</v>
      </c>
      <c r="H83" t="s">
        <v>33</v>
      </c>
      <c r="I83">
        <v>101575</v>
      </c>
      <c r="J83" s="2">
        <v>36160</v>
      </c>
      <c r="K83" t="s">
        <v>1195</v>
      </c>
      <c r="L83" s="3">
        <v>2100074.92</v>
      </c>
      <c r="M83">
        <v>300</v>
      </c>
      <c r="N83" t="s">
        <v>22</v>
      </c>
      <c r="P83" t="s">
        <v>23</v>
      </c>
    </row>
    <row r="84" spans="1:16">
      <c r="A84" s="1" t="s">
        <v>16</v>
      </c>
      <c r="B84" s="1" t="s">
        <v>1137</v>
      </c>
      <c r="C84">
        <v>59639</v>
      </c>
      <c r="D84">
        <v>0</v>
      </c>
      <c r="E84" t="s">
        <v>1263</v>
      </c>
      <c r="F84">
        <v>3655012</v>
      </c>
      <c r="G84" t="s">
        <v>1155</v>
      </c>
      <c r="H84" t="s">
        <v>33</v>
      </c>
      <c r="I84">
        <v>101575</v>
      </c>
      <c r="J84" s="2">
        <v>36160</v>
      </c>
      <c r="K84" t="s">
        <v>1156</v>
      </c>
      <c r="L84" s="3">
        <v>1646450.02</v>
      </c>
      <c r="M84">
        <v>186</v>
      </c>
      <c r="N84" t="s">
        <v>22</v>
      </c>
      <c r="P84" t="s">
        <v>23</v>
      </c>
    </row>
    <row r="85" spans="1:16">
      <c r="A85" s="1" t="s">
        <v>16</v>
      </c>
      <c r="B85" s="1" t="s">
        <v>1137</v>
      </c>
      <c r="C85">
        <v>59640</v>
      </c>
      <c r="D85">
        <v>0</v>
      </c>
      <c r="E85" t="s">
        <v>1264</v>
      </c>
      <c r="F85">
        <v>3655014</v>
      </c>
      <c r="G85" t="s">
        <v>1265</v>
      </c>
      <c r="H85" t="s">
        <v>33</v>
      </c>
      <c r="I85">
        <v>101575</v>
      </c>
      <c r="J85" s="2">
        <v>36160</v>
      </c>
      <c r="K85" t="s">
        <v>1266</v>
      </c>
      <c r="L85" s="3">
        <v>2068.67</v>
      </c>
      <c r="M85">
        <v>2</v>
      </c>
      <c r="N85" t="s">
        <v>22</v>
      </c>
      <c r="P85" t="s">
        <v>23</v>
      </c>
    </row>
    <row r="86" spans="1:16">
      <c r="A86" s="1" t="s">
        <v>16</v>
      </c>
      <c r="B86" s="1" t="s">
        <v>1137</v>
      </c>
      <c r="C86">
        <v>59642</v>
      </c>
      <c r="D86">
        <v>0</v>
      </c>
      <c r="E86" t="s">
        <v>1267</v>
      </c>
      <c r="F86">
        <v>3655018</v>
      </c>
      <c r="G86" t="s">
        <v>1161</v>
      </c>
      <c r="H86" t="s">
        <v>33</v>
      </c>
      <c r="I86">
        <v>101575</v>
      </c>
      <c r="J86" s="2">
        <v>36160</v>
      </c>
      <c r="K86" t="s">
        <v>1162</v>
      </c>
      <c r="L86" s="3">
        <v>99889.45</v>
      </c>
      <c r="M86">
        <v>18</v>
      </c>
      <c r="N86" t="s">
        <v>22</v>
      </c>
      <c r="P86" t="s">
        <v>23</v>
      </c>
    </row>
    <row r="87" spans="1:16">
      <c r="A87" s="1" t="s">
        <v>16</v>
      </c>
      <c r="B87" s="1" t="s">
        <v>1137</v>
      </c>
      <c r="C87">
        <v>59643</v>
      </c>
      <c r="D87">
        <v>0</v>
      </c>
      <c r="E87" t="s">
        <v>1268</v>
      </c>
      <c r="F87">
        <v>3655020</v>
      </c>
      <c r="G87" t="s">
        <v>1164</v>
      </c>
      <c r="H87" t="s">
        <v>33</v>
      </c>
      <c r="I87">
        <v>101575</v>
      </c>
      <c r="J87" s="2">
        <v>36160</v>
      </c>
      <c r="K87" t="s">
        <v>1165</v>
      </c>
      <c r="L87" s="3">
        <v>82351.89</v>
      </c>
      <c r="M87">
        <v>209</v>
      </c>
      <c r="N87" t="s">
        <v>22</v>
      </c>
      <c r="P87" t="s">
        <v>23</v>
      </c>
    </row>
    <row r="88" spans="1:16">
      <c r="A88" s="1" t="s">
        <v>16</v>
      </c>
      <c r="B88" s="1" t="s">
        <v>1137</v>
      </c>
      <c r="C88">
        <v>59644</v>
      </c>
      <c r="D88">
        <v>0</v>
      </c>
      <c r="E88" t="s">
        <v>1269</v>
      </c>
      <c r="F88">
        <v>3655025</v>
      </c>
      <c r="G88" t="s">
        <v>1167</v>
      </c>
      <c r="H88" t="s">
        <v>33</v>
      </c>
      <c r="I88">
        <v>101575</v>
      </c>
      <c r="J88" s="2">
        <v>36160</v>
      </c>
      <c r="K88" t="s">
        <v>1168</v>
      </c>
      <c r="L88" s="3">
        <v>1210998.5900000001</v>
      </c>
      <c r="M88">
        <v>504</v>
      </c>
      <c r="N88" t="s">
        <v>22</v>
      </c>
      <c r="P88" t="s">
        <v>23</v>
      </c>
    </row>
    <row r="89" spans="1:16">
      <c r="A89" s="1" t="s">
        <v>16</v>
      </c>
      <c r="B89" s="1" t="s">
        <v>1137</v>
      </c>
      <c r="C89">
        <v>59645</v>
      </c>
      <c r="D89">
        <v>0</v>
      </c>
      <c r="E89" t="s">
        <v>1270</v>
      </c>
      <c r="F89">
        <v>3655050</v>
      </c>
      <c r="G89" t="s">
        <v>1170</v>
      </c>
      <c r="H89" t="s">
        <v>33</v>
      </c>
      <c r="I89">
        <v>101575</v>
      </c>
      <c r="J89" s="2">
        <v>36160</v>
      </c>
      <c r="K89" t="s">
        <v>1171</v>
      </c>
      <c r="L89" s="3">
        <v>997062.29</v>
      </c>
      <c r="M89" s="4">
        <v>2992</v>
      </c>
      <c r="N89" t="s">
        <v>22</v>
      </c>
      <c r="P89" t="s">
        <v>23</v>
      </c>
    </row>
    <row r="90" spans="1:16">
      <c r="A90" s="1" t="s">
        <v>16</v>
      </c>
      <c r="B90" s="1" t="s">
        <v>1137</v>
      </c>
      <c r="C90">
        <v>59646</v>
      </c>
      <c r="D90">
        <v>0</v>
      </c>
      <c r="E90" t="s">
        <v>1271</v>
      </c>
      <c r="F90">
        <v>3655060</v>
      </c>
      <c r="G90" t="s">
        <v>1201</v>
      </c>
      <c r="H90" t="s">
        <v>33</v>
      </c>
      <c r="I90">
        <v>101575</v>
      </c>
      <c r="J90" s="2">
        <v>36160</v>
      </c>
      <c r="K90" t="s">
        <v>1202</v>
      </c>
      <c r="L90" s="3">
        <v>4867220.55</v>
      </c>
      <c r="M90" s="4">
        <v>5339</v>
      </c>
      <c r="N90" t="s">
        <v>22</v>
      </c>
      <c r="P90" t="s">
        <v>23</v>
      </c>
    </row>
    <row r="91" spans="1:16">
      <c r="A91" s="1" t="s">
        <v>16</v>
      </c>
      <c r="B91" s="1" t="s">
        <v>1137</v>
      </c>
      <c r="C91">
        <v>59647</v>
      </c>
      <c r="D91">
        <v>0</v>
      </c>
      <c r="E91" t="s">
        <v>1272</v>
      </c>
      <c r="F91">
        <v>3656001</v>
      </c>
      <c r="G91" t="s">
        <v>1173</v>
      </c>
      <c r="H91" t="s">
        <v>33</v>
      </c>
      <c r="I91">
        <v>101575</v>
      </c>
      <c r="J91" s="2">
        <v>36160</v>
      </c>
      <c r="K91" t="s">
        <v>1174</v>
      </c>
      <c r="L91" s="3">
        <v>1616.79</v>
      </c>
      <c r="M91">
        <v>1</v>
      </c>
      <c r="N91" t="s">
        <v>22</v>
      </c>
      <c r="P91" t="s">
        <v>23</v>
      </c>
    </row>
    <row r="92" spans="1:16">
      <c r="A92" s="1" t="s">
        <v>16</v>
      </c>
      <c r="B92" s="1" t="s">
        <v>1137</v>
      </c>
      <c r="C92">
        <v>59649</v>
      </c>
      <c r="D92">
        <v>0</v>
      </c>
      <c r="E92" t="s">
        <v>1273</v>
      </c>
      <c r="F92">
        <v>3656020</v>
      </c>
      <c r="G92" t="s">
        <v>1222</v>
      </c>
      <c r="H92" t="s">
        <v>33</v>
      </c>
      <c r="I92">
        <v>101575</v>
      </c>
      <c r="J92" s="2">
        <v>36160</v>
      </c>
      <c r="K92" t="s">
        <v>1223</v>
      </c>
      <c r="L92" s="3">
        <v>16648.48</v>
      </c>
      <c r="M92">
        <v>1</v>
      </c>
      <c r="N92" t="s">
        <v>22</v>
      </c>
      <c r="P92" t="s">
        <v>23</v>
      </c>
    </row>
    <row r="93" spans="1:16">
      <c r="A93" s="1" t="s">
        <v>16</v>
      </c>
      <c r="B93" s="1" t="s">
        <v>1137</v>
      </c>
      <c r="C93">
        <v>59650</v>
      </c>
      <c r="D93">
        <v>0</v>
      </c>
      <c r="E93" t="s">
        <v>1274</v>
      </c>
      <c r="F93">
        <v>3656023</v>
      </c>
      <c r="G93" t="s">
        <v>1176</v>
      </c>
      <c r="H93" t="s">
        <v>33</v>
      </c>
      <c r="I93">
        <v>101575</v>
      </c>
      <c r="J93" s="2">
        <v>36160</v>
      </c>
      <c r="K93" t="s">
        <v>1177</v>
      </c>
      <c r="L93" s="3">
        <v>13577.76</v>
      </c>
      <c r="M93">
        <v>1</v>
      </c>
      <c r="N93" t="s">
        <v>22</v>
      </c>
      <c r="P93" t="s">
        <v>23</v>
      </c>
    </row>
    <row r="94" spans="1:16">
      <c r="A94" s="1" t="s">
        <v>16</v>
      </c>
      <c r="B94" s="1" t="s">
        <v>1137</v>
      </c>
      <c r="C94">
        <v>59652</v>
      </c>
      <c r="D94">
        <v>0</v>
      </c>
      <c r="E94" t="s">
        <v>1275</v>
      </c>
      <c r="F94">
        <v>3656028</v>
      </c>
      <c r="G94" t="s">
        <v>1182</v>
      </c>
      <c r="H94" t="s">
        <v>33</v>
      </c>
      <c r="I94">
        <v>101575</v>
      </c>
      <c r="J94" s="2">
        <v>36160</v>
      </c>
      <c r="K94" t="s">
        <v>1183</v>
      </c>
      <c r="L94" s="3">
        <v>620339.62</v>
      </c>
      <c r="M94">
        <v>23</v>
      </c>
      <c r="N94" t="s">
        <v>22</v>
      </c>
      <c r="P94" t="s">
        <v>23</v>
      </c>
    </row>
    <row r="95" spans="1:16">
      <c r="A95" s="1" t="s">
        <v>16</v>
      </c>
      <c r="B95" s="1" t="s">
        <v>1137</v>
      </c>
      <c r="C95">
        <v>59657</v>
      </c>
      <c r="D95">
        <v>0</v>
      </c>
      <c r="E95" t="s">
        <v>1276</v>
      </c>
      <c r="F95">
        <v>3652020</v>
      </c>
      <c r="G95" t="s">
        <v>1139</v>
      </c>
      <c r="H95" t="s">
        <v>35</v>
      </c>
      <c r="I95">
        <v>101675</v>
      </c>
      <c r="J95" s="2">
        <v>36160</v>
      </c>
      <c r="K95" t="s">
        <v>1140</v>
      </c>
      <c r="L95" s="3">
        <v>71487926.090000004</v>
      </c>
      <c r="M95" s="3">
        <v>10110187.973999999</v>
      </c>
      <c r="N95" t="s">
        <v>1141</v>
      </c>
      <c r="P95" t="s">
        <v>23</v>
      </c>
    </row>
    <row r="96" spans="1:16">
      <c r="A96" s="1" t="s">
        <v>16</v>
      </c>
      <c r="B96" s="1" t="s">
        <v>1137</v>
      </c>
      <c r="C96">
        <v>59658</v>
      </c>
      <c r="D96">
        <v>0</v>
      </c>
      <c r="E96" t="s">
        <v>1277</v>
      </c>
      <c r="F96">
        <v>3653010</v>
      </c>
      <c r="G96" t="s">
        <v>1143</v>
      </c>
      <c r="H96" t="s">
        <v>35</v>
      </c>
      <c r="I96">
        <v>101675</v>
      </c>
      <c r="J96" s="2">
        <v>36160</v>
      </c>
      <c r="K96" t="s">
        <v>1144</v>
      </c>
      <c r="L96" s="3">
        <v>4722109.58</v>
      </c>
      <c r="M96" s="3">
        <v>31126.7</v>
      </c>
      <c r="N96" t="s">
        <v>1141</v>
      </c>
      <c r="P96" t="s">
        <v>23</v>
      </c>
    </row>
    <row r="97" spans="1:16">
      <c r="A97" s="1" t="s">
        <v>16</v>
      </c>
      <c r="B97" s="1" t="s">
        <v>1137</v>
      </c>
      <c r="C97">
        <v>59659</v>
      </c>
      <c r="D97">
        <v>0</v>
      </c>
      <c r="E97" t="s">
        <v>1278</v>
      </c>
      <c r="F97">
        <v>3654010</v>
      </c>
      <c r="G97" t="s">
        <v>1146</v>
      </c>
      <c r="H97" t="s">
        <v>35</v>
      </c>
      <c r="I97">
        <v>101675</v>
      </c>
      <c r="J97" s="2">
        <v>36160</v>
      </c>
      <c r="K97" t="s">
        <v>1147</v>
      </c>
      <c r="L97" s="3">
        <v>9635832.4299999997</v>
      </c>
      <c r="M97" s="3">
        <v>1913014.56</v>
      </c>
      <c r="N97" t="s">
        <v>1141</v>
      </c>
      <c r="P97" t="s">
        <v>23</v>
      </c>
    </row>
    <row r="98" spans="1:16">
      <c r="A98" s="1" t="s">
        <v>16</v>
      </c>
      <c r="B98" s="1" t="s">
        <v>1137</v>
      </c>
      <c r="C98">
        <v>59660</v>
      </c>
      <c r="D98">
        <v>0</v>
      </c>
      <c r="E98" t="s">
        <v>1279</v>
      </c>
      <c r="F98">
        <v>3655003</v>
      </c>
      <c r="G98" t="s">
        <v>1149</v>
      </c>
      <c r="H98" t="s">
        <v>35</v>
      </c>
      <c r="I98">
        <v>101675</v>
      </c>
      <c r="J98" s="2">
        <v>36160</v>
      </c>
      <c r="K98" t="s">
        <v>1150</v>
      </c>
      <c r="L98" s="3">
        <v>5269.31</v>
      </c>
      <c r="M98">
        <v>1</v>
      </c>
      <c r="N98" t="s">
        <v>22</v>
      </c>
      <c r="P98" t="s">
        <v>23</v>
      </c>
    </row>
    <row r="99" spans="1:16">
      <c r="A99" s="1" t="s">
        <v>16</v>
      </c>
      <c r="B99" s="1" t="s">
        <v>1137</v>
      </c>
      <c r="C99">
        <v>59662</v>
      </c>
      <c r="D99">
        <v>0</v>
      </c>
      <c r="E99" t="s">
        <v>1280</v>
      </c>
      <c r="F99">
        <v>3655010</v>
      </c>
      <c r="G99" t="s">
        <v>1194</v>
      </c>
      <c r="H99" t="s">
        <v>35</v>
      </c>
      <c r="I99">
        <v>101675</v>
      </c>
      <c r="J99" s="2">
        <v>36160</v>
      </c>
      <c r="K99" t="s">
        <v>1195</v>
      </c>
      <c r="L99" s="3">
        <v>3902057.66</v>
      </c>
      <c r="M99">
        <v>862</v>
      </c>
      <c r="N99" t="s">
        <v>22</v>
      </c>
      <c r="P99" t="s">
        <v>23</v>
      </c>
    </row>
    <row r="100" spans="1:16">
      <c r="A100" s="1" t="s">
        <v>16</v>
      </c>
      <c r="B100" s="1" t="s">
        <v>1137</v>
      </c>
      <c r="C100">
        <v>59663</v>
      </c>
      <c r="D100">
        <v>0</v>
      </c>
      <c r="E100" t="s">
        <v>1281</v>
      </c>
      <c r="F100">
        <v>3655012</v>
      </c>
      <c r="G100" t="s">
        <v>1155</v>
      </c>
      <c r="H100" t="s">
        <v>35</v>
      </c>
      <c r="I100">
        <v>101675</v>
      </c>
      <c r="J100" s="2">
        <v>36160</v>
      </c>
      <c r="K100" t="s">
        <v>1156</v>
      </c>
      <c r="L100" s="3">
        <v>3621164.72</v>
      </c>
      <c r="M100">
        <v>337</v>
      </c>
      <c r="N100" t="s">
        <v>22</v>
      </c>
      <c r="P100" t="s">
        <v>23</v>
      </c>
    </row>
    <row r="101" spans="1:16">
      <c r="A101" s="1" t="s">
        <v>16</v>
      </c>
      <c r="B101" s="1" t="s">
        <v>1137</v>
      </c>
      <c r="C101">
        <v>59664</v>
      </c>
      <c r="D101">
        <v>0</v>
      </c>
      <c r="E101" t="s">
        <v>1282</v>
      </c>
      <c r="F101">
        <v>3655016</v>
      </c>
      <c r="G101" t="s">
        <v>1158</v>
      </c>
      <c r="H101" t="s">
        <v>35</v>
      </c>
      <c r="I101">
        <v>101675</v>
      </c>
      <c r="J101" s="2">
        <v>36160</v>
      </c>
      <c r="K101" t="s">
        <v>1159</v>
      </c>
      <c r="L101" s="3">
        <v>63993.57</v>
      </c>
      <c r="M101">
        <v>35</v>
      </c>
      <c r="N101" t="s">
        <v>22</v>
      </c>
      <c r="P101" t="s">
        <v>23</v>
      </c>
    </row>
    <row r="102" spans="1:16">
      <c r="A102" s="1" t="s">
        <v>16</v>
      </c>
      <c r="B102" s="1" t="s">
        <v>1137</v>
      </c>
      <c r="C102">
        <v>59665</v>
      </c>
      <c r="D102">
        <v>0</v>
      </c>
      <c r="E102" t="s">
        <v>1283</v>
      </c>
      <c r="F102">
        <v>3655018</v>
      </c>
      <c r="G102" t="s">
        <v>1161</v>
      </c>
      <c r="H102" t="s">
        <v>35</v>
      </c>
      <c r="I102">
        <v>101675</v>
      </c>
      <c r="J102" s="2">
        <v>36160</v>
      </c>
      <c r="K102" t="s">
        <v>1162</v>
      </c>
      <c r="L102" s="3">
        <v>459869.63</v>
      </c>
      <c r="M102">
        <v>261</v>
      </c>
      <c r="N102" t="s">
        <v>22</v>
      </c>
      <c r="P102" t="s">
        <v>23</v>
      </c>
    </row>
    <row r="103" spans="1:16">
      <c r="A103" s="1" t="s">
        <v>16</v>
      </c>
      <c r="B103" s="1" t="s">
        <v>1137</v>
      </c>
      <c r="C103">
        <v>59666</v>
      </c>
      <c r="D103">
        <v>0</v>
      </c>
      <c r="E103" t="s">
        <v>1284</v>
      </c>
      <c r="F103">
        <v>3655020</v>
      </c>
      <c r="G103" t="s">
        <v>1164</v>
      </c>
      <c r="H103" t="s">
        <v>35</v>
      </c>
      <c r="I103">
        <v>101675</v>
      </c>
      <c r="J103" s="2">
        <v>36160</v>
      </c>
      <c r="K103" t="s">
        <v>1165</v>
      </c>
      <c r="L103" s="3">
        <v>90265.18</v>
      </c>
      <c r="M103">
        <v>240</v>
      </c>
      <c r="N103" t="s">
        <v>22</v>
      </c>
      <c r="P103" t="s">
        <v>23</v>
      </c>
    </row>
    <row r="104" spans="1:16">
      <c r="A104" s="1" t="s">
        <v>16</v>
      </c>
      <c r="B104" s="1" t="s">
        <v>1137</v>
      </c>
      <c r="C104">
        <v>59667</v>
      </c>
      <c r="D104">
        <v>0</v>
      </c>
      <c r="E104" t="s">
        <v>1285</v>
      </c>
      <c r="F104">
        <v>3655025</v>
      </c>
      <c r="G104" t="s">
        <v>1167</v>
      </c>
      <c r="H104" t="s">
        <v>35</v>
      </c>
      <c r="I104">
        <v>101675</v>
      </c>
      <c r="J104" s="2">
        <v>36160</v>
      </c>
      <c r="K104" t="s">
        <v>1168</v>
      </c>
      <c r="L104" s="3">
        <v>1348746.81</v>
      </c>
      <c r="M104" s="4">
        <v>2041</v>
      </c>
      <c r="N104" t="s">
        <v>22</v>
      </c>
      <c r="P104" t="s">
        <v>23</v>
      </c>
    </row>
    <row r="105" spans="1:16">
      <c r="A105" s="1" t="s">
        <v>16</v>
      </c>
      <c r="B105" s="1" t="s">
        <v>1137</v>
      </c>
      <c r="C105">
        <v>59668</v>
      </c>
      <c r="D105">
        <v>0</v>
      </c>
      <c r="E105" t="s">
        <v>1286</v>
      </c>
      <c r="F105">
        <v>3655050</v>
      </c>
      <c r="G105" t="s">
        <v>1170</v>
      </c>
      <c r="H105" t="s">
        <v>35</v>
      </c>
      <c r="I105">
        <v>101675</v>
      </c>
      <c r="J105" s="2">
        <v>36160</v>
      </c>
      <c r="K105" t="s">
        <v>1171</v>
      </c>
      <c r="L105" s="3">
        <v>3675955.1</v>
      </c>
      <c r="M105" s="4">
        <v>7017</v>
      </c>
      <c r="N105" t="s">
        <v>22</v>
      </c>
      <c r="P105" t="s">
        <v>23</v>
      </c>
    </row>
    <row r="106" spans="1:16">
      <c r="A106" s="1" t="s">
        <v>16</v>
      </c>
      <c r="B106" s="1" t="s">
        <v>1137</v>
      </c>
      <c r="C106">
        <v>59669</v>
      </c>
      <c r="D106">
        <v>0</v>
      </c>
      <c r="E106" t="s">
        <v>1287</v>
      </c>
      <c r="F106">
        <v>3655060</v>
      </c>
      <c r="G106" t="s">
        <v>1201</v>
      </c>
      <c r="H106" t="s">
        <v>35</v>
      </c>
      <c r="I106">
        <v>101675</v>
      </c>
      <c r="J106" s="2">
        <v>36160</v>
      </c>
      <c r="K106" t="s">
        <v>1202</v>
      </c>
      <c r="L106" s="3">
        <v>267010.46000000002</v>
      </c>
      <c r="M106">
        <v>860</v>
      </c>
      <c r="N106" t="s">
        <v>22</v>
      </c>
      <c r="P106" t="s">
        <v>23</v>
      </c>
    </row>
    <row r="107" spans="1:16">
      <c r="A107" s="1" t="s">
        <v>16</v>
      </c>
      <c r="B107" s="1" t="s">
        <v>1137</v>
      </c>
      <c r="C107">
        <v>59670</v>
      </c>
      <c r="D107">
        <v>0</v>
      </c>
      <c r="E107" t="s">
        <v>1288</v>
      </c>
      <c r="F107">
        <v>3656001</v>
      </c>
      <c r="G107" t="s">
        <v>1173</v>
      </c>
      <c r="H107" t="s">
        <v>35</v>
      </c>
      <c r="I107">
        <v>101675</v>
      </c>
      <c r="J107" s="2">
        <v>36160</v>
      </c>
      <c r="K107" t="s">
        <v>1174</v>
      </c>
      <c r="L107" s="3">
        <v>12697.14</v>
      </c>
      <c r="M107">
        <v>9</v>
      </c>
      <c r="N107" t="s">
        <v>22</v>
      </c>
      <c r="P107" t="s">
        <v>23</v>
      </c>
    </row>
    <row r="108" spans="1:16">
      <c r="A108" s="1" t="s">
        <v>16</v>
      </c>
      <c r="B108" s="1" t="s">
        <v>1137</v>
      </c>
      <c r="C108">
        <v>59671</v>
      </c>
      <c r="D108">
        <v>0</v>
      </c>
      <c r="E108" t="s">
        <v>1289</v>
      </c>
      <c r="F108">
        <v>3656020</v>
      </c>
      <c r="G108" t="s">
        <v>1222</v>
      </c>
      <c r="H108" t="s">
        <v>35</v>
      </c>
      <c r="I108">
        <v>101675</v>
      </c>
      <c r="J108" s="2">
        <v>36160</v>
      </c>
      <c r="K108" t="s">
        <v>1223</v>
      </c>
      <c r="L108" s="3">
        <v>3983.79</v>
      </c>
      <c r="M108">
        <v>1</v>
      </c>
      <c r="N108" t="s">
        <v>22</v>
      </c>
      <c r="P108" t="s">
        <v>23</v>
      </c>
    </row>
    <row r="109" spans="1:16">
      <c r="A109" s="1" t="s">
        <v>16</v>
      </c>
      <c r="B109" s="1" t="s">
        <v>1137</v>
      </c>
      <c r="C109">
        <v>59672</v>
      </c>
      <c r="D109">
        <v>0</v>
      </c>
      <c r="E109" t="s">
        <v>1290</v>
      </c>
      <c r="F109">
        <v>3656023</v>
      </c>
      <c r="G109" t="s">
        <v>1176</v>
      </c>
      <c r="H109" t="s">
        <v>35</v>
      </c>
      <c r="I109">
        <v>101675</v>
      </c>
      <c r="J109" s="2">
        <v>36160</v>
      </c>
      <c r="K109" t="s">
        <v>1177</v>
      </c>
      <c r="L109" s="3">
        <v>67810.960000000006</v>
      </c>
      <c r="M109">
        <v>5</v>
      </c>
      <c r="N109" t="s">
        <v>22</v>
      </c>
      <c r="P109" t="s">
        <v>23</v>
      </c>
    </row>
    <row r="110" spans="1:16">
      <c r="A110" s="1" t="s">
        <v>16</v>
      </c>
      <c r="B110" s="1" t="s">
        <v>1137</v>
      </c>
      <c r="C110">
        <v>59673</v>
      </c>
      <c r="D110">
        <v>0</v>
      </c>
      <c r="E110" t="s">
        <v>1291</v>
      </c>
      <c r="F110">
        <v>3656026</v>
      </c>
      <c r="G110" t="s">
        <v>1179</v>
      </c>
      <c r="H110" t="s">
        <v>35</v>
      </c>
      <c r="I110">
        <v>101675</v>
      </c>
      <c r="J110" s="2">
        <v>36160</v>
      </c>
      <c r="K110" t="s">
        <v>1180</v>
      </c>
      <c r="L110" s="3">
        <v>112537.73</v>
      </c>
      <c r="M110">
        <v>6</v>
      </c>
      <c r="N110" t="s">
        <v>22</v>
      </c>
      <c r="P110" t="s">
        <v>23</v>
      </c>
    </row>
    <row r="111" spans="1:16">
      <c r="A111" s="1" t="s">
        <v>16</v>
      </c>
      <c r="B111" s="1" t="s">
        <v>1137</v>
      </c>
      <c r="C111">
        <v>59674</v>
      </c>
      <c r="D111">
        <v>0</v>
      </c>
      <c r="E111" t="s">
        <v>1292</v>
      </c>
      <c r="F111">
        <v>3656028</v>
      </c>
      <c r="G111" t="s">
        <v>1182</v>
      </c>
      <c r="H111" t="s">
        <v>35</v>
      </c>
      <c r="I111">
        <v>101675</v>
      </c>
      <c r="J111" s="2">
        <v>36160</v>
      </c>
      <c r="K111" t="s">
        <v>1183</v>
      </c>
      <c r="L111" s="3">
        <v>136600.60999999999</v>
      </c>
      <c r="M111">
        <v>5</v>
      </c>
      <c r="N111" t="s">
        <v>22</v>
      </c>
      <c r="P111" t="s">
        <v>23</v>
      </c>
    </row>
    <row r="112" spans="1:16">
      <c r="A112" s="1" t="s">
        <v>16</v>
      </c>
      <c r="B112" s="1" t="s">
        <v>1137</v>
      </c>
      <c r="C112">
        <v>59675</v>
      </c>
      <c r="D112">
        <v>0</v>
      </c>
      <c r="E112" t="s">
        <v>1293</v>
      </c>
      <c r="F112">
        <v>3656030</v>
      </c>
      <c r="G112" t="s">
        <v>1185</v>
      </c>
      <c r="H112" t="s">
        <v>35</v>
      </c>
      <c r="I112">
        <v>101675</v>
      </c>
      <c r="J112" s="2">
        <v>36160</v>
      </c>
      <c r="K112" t="s">
        <v>1186</v>
      </c>
      <c r="L112" s="3">
        <v>8814444.5800000001</v>
      </c>
      <c r="M112">
        <v>140</v>
      </c>
      <c r="N112" t="s">
        <v>22</v>
      </c>
      <c r="P112" t="s">
        <v>23</v>
      </c>
    </row>
    <row r="113" spans="1:16">
      <c r="A113" s="1" t="s">
        <v>16</v>
      </c>
      <c r="B113" s="1" t="s">
        <v>1137</v>
      </c>
      <c r="C113">
        <v>59680</v>
      </c>
      <c r="D113">
        <v>0</v>
      </c>
      <c r="E113" t="s">
        <v>1294</v>
      </c>
      <c r="F113">
        <v>3652020</v>
      </c>
      <c r="G113" t="s">
        <v>1139</v>
      </c>
      <c r="H113" t="s">
        <v>37</v>
      </c>
      <c r="I113">
        <v>101557</v>
      </c>
      <c r="J113" s="2">
        <v>36160</v>
      </c>
      <c r="K113" t="s">
        <v>1140</v>
      </c>
      <c r="L113" s="3">
        <v>3632274.8</v>
      </c>
      <c r="M113" s="3">
        <v>166259.337</v>
      </c>
      <c r="N113" t="s">
        <v>1141</v>
      </c>
      <c r="P113" t="s">
        <v>23</v>
      </c>
    </row>
    <row r="114" spans="1:16">
      <c r="A114" s="1" t="s">
        <v>16</v>
      </c>
      <c r="B114" s="1" t="s">
        <v>1137</v>
      </c>
      <c r="C114">
        <v>59681</v>
      </c>
      <c r="D114">
        <v>0</v>
      </c>
      <c r="E114" t="s">
        <v>1295</v>
      </c>
      <c r="F114">
        <v>3653010</v>
      </c>
      <c r="G114" t="s">
        <v>1143</v>
      </c>
      <c r="H114" t="s">
        <v>37</v>
      </c>
      <c r="I114">
        <v>101557</v>
      </c>
      <c r="J114" s="2">
        <v>36160</v>
      </c>
      <c r="K114" t="s">
        <v>1144</v>
      </c>
      <c r="L114" s="3">
        <v>43421.89</v>
      </c>
      <c r="M114" s="3">
        <v>1285.4000000000001</v>
      </c>
      <c r="N114" t="s">
        <v>1141</v>
      </c>
      <c r="P114" t="s">
        <v>23</v>
      </c>
    </row>
    <row r="115" spans="1:16">
      <c r="A115" s="1" t="s">
        <v>16</v>
      </c>
      <c r="B115" s="1" t="s">
        <v>1137</v>
      </c>
      <c r="C115">
        <v>59682</v>
      </c>
      <c r="D115">
        <v>0</v>
      </c>
      <c r="E115" t="s">
        <v>1296</v>
      </c>
      <c r="F115">
        <v>3654010</v>
      </c>
      <c r="G115" t="s">
        <v>1146</v>
      </c>
      <c r="H115" t="s">
        <v>37</v>
      </c>
      <c r="I115">
        <v>101557</v>
      </c>
      <c r="J115" s="2">
        <v>36160</v>
      </c>
      <c r="K115" t="s">
        <v>1147</v>
      </c>
      <c r="L115" s="3">
        <v>52797.33</v>
      </c>
      <c r="M115" s="3">
        <v>5375.6869999999999</v>
      </c>
      <c r="N115" t="s">
        <v>1141</v>
      </c>
      <c r="P115" t="s">
        <v>23</v>
      </c>
    </row>
    <row r="116" spans="1:16">
      <c r="A116" s="1" t="s">
        <v>16</v>
      </c>
      <c r="B116" s="1" t="s">
        <v>1137</v>
      </c>
      <c r="C116">
        <v>59684</v>
      </c>
      <c r="D116">
        <v>0</v>
      </c>
      <c r="E116" t="s">
        <v>1297</v>
      </c>
      <c r="F116">
        <v>3655010</v>
      </c>
      <c r="G116" t="s">
        <v>1194</v>
      </c>
      <c r="H116" t="s">
        <v>37</v>
      </c>
      <c r="I116">
        <v>101557</v>
      </c>
      <c r="J116" s="2">
        <v>36160</v>
      </c>
      <c r="K116" t="s">
        <v>1195</v>
      </c>
      <c r="L116" s="3">
        <v>141734.12</v>
      </c>
      <c r="M116">
        <v>26</v>
      </c>
      <c r="N116" t="s">
        <v>22</v>
      </c>
      <c r="P116" t="s">
        <v>23</v>
      </c>
    </row>
    <row r="117" spans="1:16">
      <c r="A117" s="1" t="s">
        <v>16</v>
      </c>
      <c r="B117" s="1" t="s">
        <v>1137</v>
      </c>
      <c r="C117">
        <v>59685</v>
      </c>
      <c r="D117">
        <v>0</v>
      </c>
      <c r="E117" t="s">
        <v>1298</v>
      </c>
      <c r="F117">
        <v>3655012</v>
      </c>
      <c r="G117" t="s">
        <v>1155</v>
      </c>
      <c r="H117" t="s">
        <v>37</v>
      </c>
      <c r="I117">
        <v>101557</v>
      </c>
      <c r="J117" s="2">
        <v>36160</v>
      </c>
      <c r="K117" t="s">
        <v>1156</v>
      </c>
      <c r="L117" s="3">
        <v>135951.57</v>
      </c>
      <c r="M117">
        <v>11</v>
      </c>
      <c r="N117" t="s">
        <v>22</v>
      </c>
      <c r="P117" t="s">
        <v>23</v>
      </c>
    </row>
    <row r="118" spans="1:16">
      <c r="A118" s="1" t="s">
        <v>16</v>
      </c>
      <c r="B118" s="1" t="s">
        <v>1137</v>
      </c>
      <c r="C118">
        <v>59689</v>
      </c>
      <c r="D118">
        <v>0</v>
      </c>
      <c r="E118" t="s">
        <v>1299</v>
      </c>
      <c r="F118">
        <v>3655025</v>
      </c>
      <c r="G118" t="s">
        <v>1167</v>
      </c>
      <c r="H118" t="s">
        <v>37</v>
      </c>
      <c r="I118">
        <v>101557</v>
      </c>
      <c r="J118" s="2">
        <v>36160</v>
      </c>
      <c r="K118" t="s">
        <v>1168</v>
      </c>
      <c r="L118" s="3">
        <v>53600.53</v>
      </c>
      <c r="M118">
        <v>89</v>
      </c>
      <c r="N118" t="s">
        <v>22</v>
      </c>
      <c r="P118" t="s">
        <v>23</v>
      </c>
    </row>
    <row r="119" spans="1:16">
      <c r="A119" s="1" t="s">
        <v>16</v>
      </c>
      <c r="B119" s="1" t="s">
        <v>1137</v>
      </c>
      <c r="C119">
        <v>59690</v>
      </c>
      <c r="D119">
        <v>0</v>
      </c>
      <c r="E119" t="s">
        <v>1300</v>
      </c>
      <c r="F119">
        <v>3655050</v>
      </c>
      <c r="G119" t="s">
        <v>1170</v>
      </c>
      <c r="H119" t="s">
        <v>37</v>
      </c>
      <c r="I119">
        <v>101557</v>
      </c>
      <c r="J119" s="2">
        <v>36160</v>
      </c>
      <c r="K119" t="s">
        <v>1171</v>
      </c>
      <c r="L119" s="3">
        <v>60094.32</v>
      </c>
      <c r="M119">
        <v>183</v>
      </c>
      <c r="N119" t="s">
        <v>22</v>
      </c>
      <c r="P119" t="s">
        <v>23</v>
      </c>
    </row>
    <row r="120" spans="1:16">
      <c r="A120" s="1" t="s">
        <v>16</v>
      </c>
      <c r="B120" s="1" t="s">
        <v>1137</v>
      </c>
      <c r="C120">
        <v>59691</v>
      </c>
      <c r="D120">
        <v>0</v>
      </c>
      <c r="E120" t="s">
        <v>1301</v>
      </c>
      <c r="F120">
        <v>3655060</v>
      </c>
      <c r="G120" t="s">
        <v>1201</v>
      </c>
      <c r="H120" t="s">
        <v>37</v>
      </c>
      <c r="I120">
        <v>101557</v>
      </c>
      <c r="J120" s="2">
        <v>36160</v>
      </c>
      <c r="K120" t="s">
        <v>1202</v>
      </c>
      <c r="L120" s="3">
        <v>72693.119999999995</v>
      </c>
      <c r="M120">
        <v>75</v>
      </c>
      <c r="N120" t="s">
        <v>22</v>
      </c>
      <c r="P120" t="s">
        <v>23</v>
      </c>
    </row>
    <row r="121" spans="1:16">
      <c r="A121" s="1" t="s">
        <v>16</v>
      </c>
      <c r="B121" s="1" t="s">
        <v>1137</v>
      </c>
      <c r="C121">
        <v>59701</v>
      </c>
      <c r="D121">
        <v>0</v>
      </c>
      <c r="E121" t="s">
        <v>1302</v>
      </c>
      <c r="F121">
        <v>3652020</v>
      </c>
      <c r="G121" t="s">
        <v>1139</v>
      </c>
      <c r="H121" t="s">
        <v>39</v>
      </c>
      <c r="I121">
        <v>101458</v>
      </c>
      <c r="J121" s="2">
        <v>36160</v>
      </c>
      <c r="K121" t="s">
        <v>1140</v>
      </c>
      <c r="L121" s="3">
        <v>46828030.579999998</v>
      </c>
      <c r="M121" s="3">
        <v>6236771.1449999996</v>
      </c>
      <c r="N121" t="s">
        <v>1141</v>
      </c>
      <c r="P121" t="s">
        <v>23</v>
      </c>
    </row>
    <row r="122" spans="1:16">
      <c r="A122" s="1" t="s">
        <v>16</v>
      </c>
      <c r="B122" s="1" t="s">
        <v>1137</v>
      </c>
      <c r="C122">
        <v>59702</v>
      </c>
      <c r="D122">
        <v>0</v>
      </c>
      <c r="E122" t="s">
        <v>1303</v>
      </c>
      <c r="F122">
        <v>3653010</v>
      </c>
      <c r="G122" t="s">
        <v>1143</v>
      </c>
      <c r="H122" t="s">
        <v>39</v>
      </c>
      <c r="I122">
        <v>101458</v>
      </c>
      <c r="J122" s="2">
        <v>36160</v>
      </c>
      <c r="K122" t="s">
        <v>1144</v>
      </c>
      <c r="L122" s="3">
        <v>3897107.01</v>
      </c>
      <c r="M122" s="3">
        <v>418221.1</v>
      </c>
      <c r="N122" t="s">
        <v>1141</v>
      </c>
      <c r="P122" t="s">
        <v>23</v>
      </c>
    </row>
    <row r="123" spans="1:16">
      <c r="A123" s="1" t="s">
        <v>16</v>
      </c>
      <c r="B123" s="1" t="s">
        <v>1137</v>
      </c>
      <c r="C123">
        <v>59703</v>
      </c>
      <c r="D123">
        <v>0</v>
      </c>
      <c r="E123" t="s">
        <v>1304</v>
      </c>
      <c r="F123">
        <v>3654010</v>
      </c>
      <c r="G123" t="s">
        <v>1146</v>
      </c>
      <c r="H123" t="s">
        <v>39</v>
      </c>
      <c r="I123">
        <v>101458</v>
      </c>
      <c r="J123" s="2">
        <v>36160</v>
      </c>
      <c r="K123" t="s">
        <v>1147</v>
      </c>
      <c r="L123" s="3">
        <v>3564714.54</v>
      </c>
      <c r="M123" s="3">
        <v>699641.98699999996</v>
      </c>
      <c r="N123" t="s">
        <v>1141</v>
      </c>
      <c r="P123" t="s">
        <v>23</v>
      </c>
    </row>
    <row r="124" spans="1:16">
      <c r="A124" s="1" t="s">
        <v>16</v>
      </c>
      <c r="B124" s="1" t="s">
        <v>1137</v>
      </c>
      <c r="C124">
        <v>59704</v>
      </c>
      <c r="D124">
        <v>0</v>
      </c>
      <c r="E124" t="s">
        <v>1305</v>
      </c>
      <c r="F124">
        <v>3655003</v>
      </c>
      <c r="G124" t="s">
        <v>1149</v>
      </c>
      <c r="H124" t="s">
        <v>39</v>
      </c>
      <c r="I124">
        <v>101458</v>
      </c>
      <c r="J124" s="2">
        <v>36160</v>
      </c>
      <c r="K124" t="s">
        <v>1150</v>
      </c>
      <c r="L124" s="3">
        <v>59765.78</v>
      </c>
      <c r="M124">
        <v>10</v>
      </c>
      <c r="N124" t="s">
        <v>22</v>
      </c>
      <c r="P124" t="s">
        <v>23</v>
      </c>
    </row>
    <row r="125" spans="1:16">
      <c r="A125" s="1" t="s">
        <v>16</v>
      </c>
      <c r="B125" s="1" t="s">
        <v>1137</v>
      </c>
      <c r="C125">
        <v>59705</v>
      </c>
      <c r="D125">
        <v>0</v>
      </c>
      <c r="E125" t="s">
        <v>1306</v>
      </c>
      <c r="F125">
        <v>3655004</v>
      </c>
      <c r="G125" t="s">
        <v>1152</v>
      </c>
      <c r="H125" t="s">
        <v>39</v>
      </c>
      <c r="I125">
        <v>101458</v>
      </c>
      <c r="J125" s="2">
        <v>36160</v>
      </c>
      <c r="K125" t="s">
        <v>1153</v>
      </c>
      <c r="L125" s="3">
        <v>140155.46</v>
      </c>
      <c r="M125">
        <v>17</v>
      </c>
      <c r="N125" t="s">
        <v>22</v>
      </c>
      <c r="P125" t="s">
        <v>23</v>
      </c>
    </row>
    <row r="126" spans="1:16">
      <c r="A126" s="1" t="s">
        <v>16</v>
      </c>
      <c r="B126" s="1" t="s">
        <v>1137</v>
      </c>
      <c r="C126">
        <v>59706</v>
      </c>
      <c r="D126">
        <v>0</v>
      </c>
      <c r="E126" t="s">
        <v>1307</v>
      </c>
      <c r="F126">
        <v>3655005</v>
      </c>
      <c r="G126" t="s">
        <v>1191</v>
      </c>
      <c r="H126" t="s">
        <v>39</v>
      </c>
      <c r="I126">
        <v>101458</v>
      </c>
      <c r="J126" s="2">
        <v>36160</v>
      </c>
      <c r="K126" t="s">
        <v>1192</v>
      </c>
      <c r="L126" s="3">
        <v>281184.65999999997</v>
      </c>
      <c r="M126">
        <v>220</v>
      </c>
      <c r="N126" t="s">
        <v>22</v>
      </c>
      <c r="P126" t="s">
        <v>23</v>
      </c>
    </row>
    <row r="127" spans="1:16">
      <c r="A127" s="1" t="s">
        <v>16</v>
      </c>
      <c r="B127" s="1" t="s">
        <v>1137</v>
      </c>
      <c r="C127">
        <v>59707</v>
      </c>
      <c r="D127">
        <v>0</v>
      </c>
      <c r="E127" t="s">
        <v>1308</v>
      </c>
      <c r="F127">
        <v>3655010</v>
      </c>
      <c r="G127" t="s">
        <v>1194</v>
      </c>
      <c r="H127" t="s">
        <v>39</v>
      </c>
      <c r="I127">
        <v>101458</v>
      </c>
      <c r="J127" s="2">
        <v>36160</v>
      </c>
      <c r="K127" t="s">
        <v>1195</v>
      </c>
      <c r="L127" s="3">
        <v>1350848.04</v>
      </c>
      <c r="M127">
        <v>357</v>
      </c>
      <c r="N127" t="s">
        <v>22</v>
      </c>
      <c r="P127" t="s">
        <v>23</v>
      </c>
    </row>
    <row r="128" spans="1:16">
      <c r="A128" s="1" t="s">
        <v>16</v>
      </c>
      <c r="B128" s="1" t="s">
        <v>1137</v>
      </c>
      <c r="C128">
        <v>59708</v>
      </c>
      <c r="D128">
        <v>0</v>
      </c>
      <c r="E128" t="s">
        <v>1309</v>
      </c>
      <c r="F128">
        <v>3655012</v>
      </c>
      <c r="G128" t="s">
        <v>1155</v>
      </c>
      <c r="H128" t="s">
        <v>39</v>
      </c>
      <c r="I128">
        <v>101458</v>
      </c>
      <c r="J128" s="2">
        <v>36160</v>
      </c>
      <c r="K128" t="s">
        <v>1156</v>
      </c>
      <c r="L128" s="3">
        <v>4565720.7699999996</v>
      </c>
      <c r="M128">
        <v>537</v>
      </c>
      <c r="N128" t="s">
        <v>22</v>
      </c>
      <c r="P128" t="s">
        <v>23</v>
      </c>
    </row>
    <row r="129" spans="1:16">
      <c r="A129" s="1" t="s">
        <v>16</v>
      </c>
      <c r="B129" s="1" t="s">
        <v>1137</v>
      </c>
      <c r="C129">
        <v>59709</v>
      </c>
      <c r="D129">
        <v>0</v>
      </c>
      <c r="E129" t="s">
        <v>1310</v>
      </c>
      <c r="F129">
        <v>3655016</v>
      </c>
      <c r="G129" t="s">
        <v>1158</v>
      </c>
      <c r="H129" t="s">
        <v>39</v>
      </c>
      <c r="I129">
        <v>101458</v>
      </c>
      <c r="J129" s="2">
        <v>36160</v>
      </c>
      <c r="K129" t="s">
        <v>1159</v>
      </c>
      <c r="L129" s="3">
        <v>42688.67</v>
      </c>
      <c r="M129">
        <v>19</v>
      </c>
      <c r="N129" t="s">
        <v>22</v>
      </c>
      <c r="P129" t="s">
        <v>23</v>
      </c>
    </row>
    <row r="130" spans="1:16">
      <c r="A130" s="1" t="s">
        <v>16</v>
      </c>
      <c r="B130" s="1" t="s">
        <v>1137</v>
      </c>
      <c r="C130">
        <v>59710</v>
      </c>
      <c r="D130">
        <v>0</v>
      </c>
      <c r="E130" t="s">
        <v>1311</v>
      </c>
      <c r="F130">
        <v>3655018</v>
      </c>
      <c r="G130" t="s">
        <v>1161</v>
      </c>
      <c r="H130" t="s">
        <v>39</v>
      </c>
      <c r="I130">
        <v>101458</v>
      </c>
      <c r="J130" s="2">
        <v>36160</v>
      </c>
      <c r="K130" t="s">
        <v>1162</v>
      </c>
      <c r="L130" s="3">
        <v>227358.19</v>
      </c>
      <c r="M130">
        <v>130</v>
      </c>
      <c r="N130" t="s">
        <v>22</v>
      </c>
      <c r="P130" t="s">
        <v>23</v>
      </c>
    </row>
    <row r="131" spans="1:16">
      <c r="A131" s="1" t="s">
        <v>16</v>
      </c>
      <c r="B131" s="1" t="s">
        <v>1137</v>
      </c>
      <c r="C131">
        <v>59711</v>
      </c>
      <c r="D131">
        <v>0</v>
      </c>
      <c r="E131" t="s">
        <v>1312</v>
      </c>
      <c r="F131">
        <v>3655020</v>
      </c>
      <c r="G131" t="s">
        <v>1164</v>
      </c>
      <c r="H131" t="s">
        <v>39</v>
      </c>
      <c r="I131">
        <v>101458</v>
      </c>
      <c r="J131" s="2">
        <v>36160</v>
      </c>
      <c r="K131" t="s">
        <v>1165</v>
      </c>
      <c r="L131" s="3">
        <v>40948.71</v>
      </c>
      <c r="M131">
        <v>106</v>
      </c>
      <c r="N131" t="s">
        <v>22</v>
      </c>
      <c r="P131" t="s">
        <v>23</v>
      </c>
    </row>
    <row r="132" spans="1:16">
      <c r="A132" s="1" t="s">
        <v>16</v>
      </c>
      <c r="B132" s="1" t="s">
        <v>1137</v>
      </c>
      <c r="C132">
        <v>59712</v>
      </c>
      <c r="D132">
        <v>0</v>
      </c>
      <c r="E132" t="s">
        <v>1313</v>
      </c>
      <c r="F132">
        <v>3655025</v>
      </c>
      <c r="G132" t="s">
        <v>1167</v>
      </c>
      <c r="H132" t="s">
        <v>39</v>
      </c>
      <c r="I132">
        <v>101458</v>
      </c>
      <c r="J132" s="2">
        <v>36160</v>
      </c>
      <c r="K132" t="s">
        <v>1168</v>
      </c>
      <c r="L132" s="3">
        <v>1331750.8799999999</v>
      </c>
      <c r="M132" s="4">
        <v>3401</v>
      </c>
      <c r="N132" t="s">
        <v>22</v>
      </c>
      <c r="P132" t="s">
        <v>23</v>
      </c>
    </row>
    <row r="133" spans="1:16">
      <c r="A133" s="1" t="s">
        <v>16</v>
      </c>
      <c r="B133" s="1" t="s">
        <v>1137</v>
      </c>
      <c r="C133">
        <v>59713</v>
      </c>
      <c r="D133">
        <v>0</v>
      </c>
      <c r="E133" t="s">
        <v>1314</v>
      </c>
      <c r="F133">
        <v>3655050</v>
      </c>
      <c r="G133" t="s">
        <v>1170</v>
      </c>
      <c r="H133" t="s">
        <v>39</v>
      </c>
      <c r="I133">
        <v>101458</v>
      </c>
      <c r="J133" s="2">
        <v>36160</v>
      </c>
      <c r="K133" t="s">
        <v>1171</v>
      </c>
      <c r="L133" s="3">
        <v>1870785.8</v>
      </c>
      <c r="M133" s="4">
        <v>4474</v>
      </c>
      <c r="N133" t="s">
        <v>22</v>
      </c>
      <c r="P133" t="s">
        <v>23</v>
      </c>
    </row>
    <row r="134" spans="1:16">
      <c r="A134" s="1" t="s">
        <v>16</v>
      </c>
      <c r="B134" s="1" t="s">
        <v>1137</v>
      </c>
      <c r="C134">
        <v>59714</v>
      </c>
      <c r="D134">
        <v>0</v>
      </c>
      <c r="E134" t="s">
        <v>1315</v>
      </c>
      <c r="F134">
        <v>3655060</v>
      </c>
      <c r="G134" t="s">
        <v>1201</v>
      </c>
      <c r="H134" t="s">
        <v>39</v>
      </c>
      <c r="I134">
        <v>101458</v>
      </c>
      <c r="J134" s="2">
        <v>36160</v>
      </c>
      <c r="K134" t="s">
        <v>1202</v>
      </c>
      <c r="L134" s="3">
        <v>115370.92</v>
      </c>
      <c r="M134">
        <v>305</v>
      </c>
      <c r="N134" t="s">
        <v>22</v>
      </c>
      <c r="P134" t="s">
        <v>23</v>
      </c>
    </row>
    <row r="135" spans="1:16">
      <c r="A135" s="1" t="s">
        <v>16</v>
      </c>
      <c r="B135" s="1" t="s">
        <v>1137</v>
      </c>
      <c r="C135">
        <v>59715</v>
      </c>
      <c r="D135">
        <v>0</v>
      </c>
      <c r="E135" t="s">
        <v>1316</v>
      </c>
      <c r="F135">
        <v>3656001</v>
      </c>
      <c r="G135" t="s">
        <v>1173</v>
      </c>
      <c r="H135" t="s">
        <v>39</v>
      </c>
      <c r="I135">
        <v>101458</v>
      </c>
      <c r="J135" s="2">
        <v>36160</v>
      </c>
      <c r="K135" t="s">
        <v>1174</v>
      </c>
      <c r="L135" s="3">
        <v>10070.280000000001</v>
      </c>
      <c r="M135">
        <v>7</v>
      </c>
      <c r="N135" t="s">
        <v>22</v>
      </c>
      <c r="P135" t="s">
        <v>23</v>
      </c>
    </row>
    <row r="136" spans="1:16">
      <c r="A136" s="1" t="s">
        <v>16</v>
      </c>
      <c r="B136" s="1" t="s">
        <v>1137</v>
      </c>
      <c r="C136">
        <v>59716</v>
      </c>
      <c r="D136">
        <v>0</v>
      </c>
      <c r="E136" t="s">
        <v>1317</v>
      </c>
      <c r="F136">
        <v>3656020</v>
      </c>
      <c r="G136" t="s">
        <v>1222</v>
      </c>
      <c r="H136" t="s">
        <v>39</v>
      </c>
      <c r="I136">
        <v>101458</v>
      </c>
      <c r="J136" s="2">
        <v>36160</v>
      </c>
      <c r="K136" t="s">
        <v>1223</v>
      </c>
      <c r="L136" s="3">
        <v>3983.79</v>
      </c>
      <c r="M136">
        <v>1</v>
      </c>
      <c r="N136" t="s">
        <v>22</v>
      </c>
      <c r="P136" t="s">
        <v>23</v>
      </c>
    </row>
    <row r="137" spans="1:16">
      <c r="A137" s="1" t="s">
        <v>16</v>
      </c>
      <c r="B137" s="1" t="s">
        <v>1137</v>
      </c>
      <c r="C137">
        <v>59717</v>
      </c>
      <c r="D137">
        <v>0</v>
      </c>
      <c r="E137" t="s">
        <v>1318</v>
      </c>
      <c r="F137">
        <v>3656023</v>
      </c>
      <c r="G137" t="s">
        <v>1176</v>
      </c>
      <c r="H137" t="s">
        <v>39</v>
      </c>
      <c r="I137">
        <v>101458</v>
      </c>
      <c r="J137" s="2">
        <v>36160</v>
      </c>
      <c r="K137" t="s">
        <v>1177</v>
      </c>
      <c r="L137" s="3">
        <v>81466.53</v>
      </c>
      <c r="M137">
        <v>6</v>
      </c>
      <c r="N137" t="s">
        <v>22</v>
      </c>
      <c r="P137" t="s">
        <v>23</v>
      </c>
    </row>
    <row r="138" spans="1:16">
      <c r="A138" s="1" t="s">
        <v>16</v>
      </c>
      <c r="B138" s="1" t="s">
        <v>1137</v>
      </c>
      <c r="C138">
        <v>59718</v>
      </c>
      <c r="D138">
        <v>0</v>
      </c>
      <c r="E138" t="s">
        <v>1319</v>
      </c>
      <c r="F138">
        <v>3656026</v>
      </c>
      <c r="G138" t="s">
        <v>1179</v>
      </c>
      <c r="H138" t="s">
        <v>39</v>
      </c>
      <c r="I138">
        <v>101458</v>
      </c>
      <c r="J138" s="2">
        <v>36160</v>
      </c>
      <c r="K138" t="s">
        <v>1180</v>
      </c>
      <c r="L138" s="3">
        <v>18433.060000000001</v>
      </c>
      <c r="M138">
        <v>1</v>
      </c>
      <c r="N138" t="s">
        <v>22</v>
      </c>
      <c r="P138" t="s">
        <v>23</v>
      </c>
    </row>
    <row r="139" spans="1:16">
      <c r="A139" s="1" t="s">
        <v>16</v>
      </c>
      <c r="B139" s="1" t="s">
        <v>1137</v>
      </c>
      <c r="C139">
        <v>59724</v>
      </c>
      <c r="D139">
        <v>0</v>
      </c>
      <c r="E139" t="s">
        <v>1320</v>
      </c>
      <c r="F139">
        <v>3652020</v>
      </c>
      <c r="G139" t="s">
        <v>1139</v>
      </c>
      <c r="H139" t="s">
        <v>41</v>
      </c>
      <c r="I139">
        <v>101570</v>
      </c>
      <c r="J139" s="2">
        <v>36160</v>
      </c>
      <c r="K139" t="s">
        <v>1140</v>
      </c>
      <c r="L139" s="3">
        <v>87831108.420000002</v>
      </c>
      <c r="M139" s="3">
        <v>11313898.344000001</v>
      </c>
      <c r="N139" t="s">
        <v>1141</v>
      </c>
      <c r="P139" t="s">
        <v>23</v>
      </c>
    </row>
    <row r="140" spans="1:16">
      <c r="A140" s="1" t="s">
        <v>16</v>
      </c>
      <c r="B140" s="1" t="s">
        <v>1137</v>
      </c>
      <c r="C140">
        <v>59725</v>
      </c>
      <c r="D140">
        <v>0</v>
      </c>
      <c r="E140" t="s">
        <v>1321</v>
      </c>
      <c r="F140">
        <v>3653010</v>
      </c>
      <c r="G140" t="s">
        <v>1143</v>
      </c>
      <c r="H140" t="s">
        <v>41</v>
      </c>
      <c r="I140">
        <v>101570</v>
      </c>
      <c r="J140" s="2">
        <v>36160</v>
      </c>
      <c r="K140" t="s">
        <v>1144</v>
      </c>
      <c r="L140" s="3">
        <v>429976.68</v>
      </c>
      <c r="M140" s="3">
        <v>16481.2</v>
      </c>
      <c r="N140" t="s">
        <v>1141</v>
      </c>
      <c r="P140" t="s">
        <v>23</v>
      </c>
    </row>
    <row r="141" spans="1:16">
      <c r="A141" s="1" t="s">
        <v>16</v>
      </c>
      <c r="B141" s="1" t="s">
        <v>1137</v>
      </c>
      <c r="C141">
        <v>59726</v>
      </c>
      <c r="D141">
        <v>0</v>
      </c>
      <c r="E141" t="s">
        <v>1322</v>
      </c>
      <c r="F141">
        <v>3654010</v>
      </c>
      <c r="G141" t="s">
        <v>1146</v>
      </c>
      <c r="H141" t="s">
        <v>41</v>
      </c>
      <c r="I141">
        <v>101570</v>
      </c>
      <c r="J141" s="2">
        <v>36160</v>
      </c>
      <c r="K141" t="s">
        <v>1147</v>
      </c>
      <c r="L141" s="3">
        <v>4336825.16</v>
      </c>
      <c r="M141" s="3">
        <v>1284726.8389999999</v>
      </c>
      <c r="N141" t="s">
        <v>1141</v>
      </c>
      <c r="P141" t="s">
        <v>23</v>
      </c>
    </row>
    <row r="142" spans="1:16">
      <c r="A142" s="1" t="s">
        <v>16</v>
      </c>
      <c r="B142" s="1" t="s">
        <v>1137</v>
      </c>
      <c r="C142">
        <v>59727</v>
      </c>
      <c r="D142">
        <v>0</v>
      </c>
      <c r="E142" t="s">
        <v>1323</v>
      </c>
      <c r="F142">
        <v>3655005</v>
      </c>
      <c r="G142" t="s">
        <v>1191</v>
      </c>
      <c r="H142" t="s">
        <v>41</v>
      </c>
      <c r="I142">
        <v>101570</v>
      </c>
      <c r="J142" s="2">
        <v>36160</v>
      </c>
      <c r="K142" t="s">
        <v>1192</v>
      </c>
      <c r="L142" s="3">
        <v>273216.17</v>
      </c>
      <c r="M142">
        <v>170</v>
      </c>
      <c r="N142" t="s">
        <v>22</v>
      </c>
      <c r="P142" t="s">
        <v>23</v>
      </c>
    </row>
    <row r="143" spans="1:16">
      <c r="A143" s="1" t="s">
        <v>16</v>
      </c>
      <c r="B143" s="1" t="s">
        <v>1137</v>
      </c>
      <c r="C143">
        <v>59728</v>
      </c>
      <c r="D143">
        <v>0</v>
      </c>
      <c r="E143" t="s">
        <v>1324</v>
      </c>
      <c r="F143">
        <v>3655010</v>
      </c>
      <c r="G143" t="s">
        <v>1194</v>
      </c>
      <c r="H143" t="s">
        <v>41</v>
      </c>
      <c r="I143">
        <v>101570</v>
      </c>
      <c r="J143" s="2">
        <v>36160</v>
      </c>
      <c r="K143" t="s">
        <v>1195</v>
      </c>
      <c r="L143" s="3">
        <v>710847.45</v>
      </c>
      <c r="M143">
        <v>266</v>
      </c>
      <c r="N143" t="s">
        <v>22</v>
      </c>
      <c r="P143" t="s">
        <v>23</v>
      </c>
    </row>
    <row r="144" spans="1:16">
      <c r="A144" s="1" t="s">
        <v>16</v>
      </c>
      <c r="B144" s="1" t="s">
        <v>1137</v>
      </c>
      <c r="C144">
        <v>59729</v>
      </c>
      <c r="D144">
        <v>0</v>
      </c>
      <c r="E144" t="s">
        <v>1325</v>
      </c>
      <c r="F144">
        <v>3655012</v>
      </c>
      <c r="G144" t="s">
        <v>1155</v>
      </c>
      <c r="H144" t="s">
        <v>41</v>
      </c>
      <c r="I144">
        <v>101570</v>
      </c>
      <c r="J144" s="2">
        <v>36160</v>
      </c>
      <c r="K144" t="s">
        <v>1156</v>
      </c>
      <c r="L144" s="3">
        <v>4951542.84</v>
      </c>
      <c r="M144">
        <v>599</v>
      </c>
      <c r="N144" t="s">
        <v>22</v>
      </c>
      <c r="P144" t="s">
        <v>23</v>
      </c>
    </row>
    <row r="145" spans="1:16">
      <c r="A145" s="1" t="s">
        <v>16</v>
      </c>
      <c r="B145" s="1" t="s">
        <v>1137</v>
      </c>
      <c r="C145">
        <v>59730</v>
      </c>
      <c r="D145">
        <v>0</v>
      </c>
      <c r="E145" t="s">
        <v>1326</v>
      </c>
      <c r="F145">
        <v>3655016</v>
      </c>
      <c r="G145" t="s">
        <v>1158</v>
      </c>
      <c r="H145" t="s">
        <v>41</v>
      </c>
      <c r="I145">
        <v>101570</v>
      </c>
      <c r="J145" s="2">
        <v>36160</v>
      </c>
      <c r="K145" t="s">
        <v>1159</v>
      </c>
      <c r="L145" s="3">
        <v>1126.67</v>
      </c>
      <c r="M145">
        <v>1</v>
      </c>
      <c r="N145" t="s">
        <v>22</v>
      </c>
      <c r="P145" t="s">
        <v>23</v>
      </c>
    </row>
    <row r="146" spans="1:16">
      <c r="A146" s="1" t="s">
        <v>16</v>
      </c>
      <c r="B146" s="1" t="s">
        <v>1137</v>
      </c>
      <c r="C146">
        <v>59731</v>
      </c>
      <c r="D146">
        <v>0</v>
      </c>
      <c r="E146" t="s">
        <v>1327</v>
      </c>
      <c r="F146">
        <v>3655020</v>
      </c>
      <c r="G146" t="s">
        <v>1164</v>
      </c>
      <c r="H146" t="s">
        <v>41</v>
      </c>
      <c r="I146">
        <v>101570</v>
      </c>
      <c r="J146" s="2">
        <v>36160</v>
      </c>
      <c r="K146" t="s">
        <v>1165</v>
      </c>
      <c r="L146" s="3">
        <v>54208.01</v>
      </c>
      <c r="M146">
        <v>142</v>
      </c>
      <c r="N146" t="s">
        <v>22</v>
      </c>
      <c r="P146" t="s">
        <v>23</v>
      </c>
    </row>
    <row r="147" spans="1:16">
      <c r="A147" s="1" t="s">
        <v>16</v>
      </c>
      <c r="B147" s="1" t="s">
        <v>1137</v>
      </c>
      <c r="C147">
        <v>59732</v>
      </c>
      <c r="D147">
        <v>0</v>
      </c>
      <c r="E147" t="s">
        <v>1328</v>
      </c>
      <c r="F147">
        <v>3655025</v>
      </c>
      <c r="G147" t="s">
        <v>1167</v>
      </c>
      <c r="H147" t="s">
        <v>41</v>
      </c>
      <c r="I147">
        <v>101570</v>
      </c>
      <c r="J147" s="2">
        <v>36160</v>
      </c>
      <c r="K147" t="s">
        <v>1168</v>
      </c>
      <c r="L147" s="3">
        <v>1213567.6599999999</v>
      </c>
      <c r="M147" s="4">
        <v>2856</v>
      </c>
      <c r="N147" t="s">
        <v>22</v>
      </c>
      <c r="P147" t="s">
        <v>23</v>
      </c>
    </row>
    <row r="148" spans="1:16">
      <c r="A148" s="1" t="s">
        <v>16</v>
      </c>
      <c r="B148" s="1" t="s">
        <v>1137</v>
      </c>
      <c r="C148">
        <v>59733</v>
      </c>
      <c r="D148">
        <v>0</v>
      </c>
      <c r="E148" t="s">
        <v>1329</v>
      </c>
      <c r="F148">
        <v>3655050</v>
      </c>
      <c r="G148" t="s">
        <v>1170</v>
      </c>
      <c r="H148" t="s">
        <v>41</v>
      </c>
      <c r="I148">
        <v>101570</v>
      </c>
      <c r="J148" s="2">
        <v>36160</v>
      </c>
      <c r="K148" t="s">
        <v>1171</v>
      </c>
      <c r="L148" s="3">
        <v>2149845.34</v>
      </c>
      <c r="M148" s="4">
        <v>5854</v>
      </c>
      <c r="N148" t="s">
        <v>22</v>
      </c>
      <c r="P148" t="s">
        <v>23</v>
      </c>
    </row>
    <row r="149" spans="1:16">
      <c r="A149" s="1" t="s">
        <v>16</v>
      </c>
      <c r="B149" s="1" t="s">
        <v>1137</v>
      </c>
      <c r="C149">
        <v>59734</v>
      </c>
      <c r="D149">
        <v>0</v>
      </c>
      <c r="E149" t="s">
        <v>1330</v>
      </c>
      <c r="F149">
        <v>3655060</v>
      </c>
      <c r="G149" t="s">
        <v>1201</v>
      </c>
      <c r="H149" t="s">
        <v>41</v>
      </c>
      <c r="I149">
        <v>101570</v>
      </c>
      <c r="J149" s="2">
        <v>36160</v>
      </c>
      <c r="K149" t="s">
        <v>1202</v>
      </c>
      <c r="L149" s="3">
        <v>121476.21</v>
      </c>
      <c r="M149">
        <v>371</v>
      </c>
      <c r="N149" t="s">
        <v>22</v>
      </c>
      <c r="P149" t="s">
        <v>23</v>
      </c>
    </row>
    <row r="150" spans="1:16">
      <c r="A150" s="1" t="s">
        <v>16</v>
      </c>
      <c r="B150" s="1" t="s">
        <v>1137</v>
      </c>
      <c r="C150">
        <v>59735</v>
      </c>
      <c r="D150">
        <v>0</v>
      </c>
      <c r="E150" t="s">
        <v>1331</v>
      </c>
      <c r="F150">
        <v>3656001</v>
      </c>
      <c r="G150" t="s">
        <v>1173</v>
      </c>
      <c r="H150" t="s">
        <v>41</v>
      </c>
      <c r="I150">
        <v>101570</v>
      </c>
      <c r="J150" s="2">
        <v>36160</v>
      </c>
      <c r="K150" t="s">
        <v>1174</v>
      </c>
      <c r="L150" s="3">
        <v>15562.87</v>
      </c>
      <c r="M150">
        <v>2</v>
      </c>
      <c r="N150" t="s">
        <v>22</v>
      </c>
      <c r="P150" t="s">
        <v>23</v>
      </c>
    </row>
    <row r="151" spans="1:16">
      <c r="A151" s="1" t="s">
        <v>16</v>
      </c>
      <c r="B151" s="1" t="s">
        <v>1137</v>
      </c>
      <c r="C151">
        <v>59736</v>
      </c>
      <c r="D151">
        <v>0</v>
      </c>
      <c r="E151" t="s">
        <v>1332</v>
      </c>
      <c r="F151">
        <v>3656002</v>
      </c>
      <c r="G151" t="s">
        <v>1252</v>
      </c>
      <c r="H151" t="s">
        <v>41</v>
      </c>
      <c r="I151">
        <v>101570</v>
      </c>
      <c r="J151" s="2">
        <v>36160</v>
      </c>
      <c r="K151" t="s">
        <v>1253</v>
      </c>
      <c r="L151" s="3">
        <v>498510.55</v>
      </c>
      <c r="M151">
        <v>89</v>
      </c>
      <c r="N151" t="s">
        <v>22</v>
      </c>
      <c r="P151" t="s">
        <v>23</v>
      </c>
    </row>
    <row r="152" spans="1:16">
      <c r="A152" s="1" t="s">
        <v>16</v>
      </c>
      <c r="B152" s="1" t="s">
        <v>1137</v>
      </c>
      <c r="C152">
        <v>59738</v>
      </c>
      <c r="D152">
        <v>0</v>
      </c>
      <c r="E152" t="s">
        <v>1333</v>
      </c>
      <c r="F152">
        <v>3656021</v>
      </c>
      <c r="G152" t="s">
        <v>1222</v>
      </c>
      <c r="H152" t="s">
        <v>41</v>
      </c>
      <c r="I152">
        <v>101570</v>
      </c>
      <c r="J152" s="2">
        <v>36160</v>
      </c>
      <c r="K152" t="s">
        <v>1255</v>
      </c>
      <c r="L152" s="3">
        <v>3993.11</v>
      </c>
      <c r="M152">
        <v>1</v>
      </c>
      <c r="N152" t="s">
        <v>22</v>
      </c>
      <c r="P152" t="s">
        <v>23</v>
      </c>
    </row>
    <row r="153" spans="1:16">
      <c r="A153" s="1" t="s">
        <v>16</v>
      </c>
      <c r="B153" s="1" t="s">
        <v>1137</v>
      </c>
      <c r="C153">
        <v>59739</v>
      </c>
      <c r="D153">
        <v>0</v>
      </c>
      <c r="E153" t="s">
        <v>1334</v>
      </c>
      <c r="F153">
        <v>3656023</v>
      </c>
      <c r="G153" t="s">
        <v>1176</v>
      </c>
      <c r="H153" t="s">
        <v>41</v>
      </c>
      <c r="I153">
        <v>101570</v>
      </c>
      <c r="J153" s="2">
        <v>36160</v>
      </c>
      <c r="K153" t="s">
        <v>1177</v>
      </c>
      <c r="L153" s="3">
        <v>54248.77</v>
      </c>
      <c r="M153">
        <v>4</v>
      </c>
      <c r="N153" t="s">
        <v>22</v>
      </c>
      <c r="P153" t="s">
        <v>23</v>
      </c>
    </row>
    <row r="154" spans="1:16">
      <c r="A154" s="1" t="s">
        <v>16</v>
      </c>
      <c r="B154" s="1" t="s">
        <v>1137</v>
      </c>
      <c r="C154">
        <v>59740</v>
      </c>
      <c r="D154">
        <v>0</v>
      </c>
      <c r="E154" t="s">
        <v>1335</v>
      </c>
      <c r="F154">
        <v>3656026</v>
      </c>
      <c r="G154" t="s">
        <v>1179</v>
      </c>
      <c r="H154" t="s">
        <v>41</v>
      </c>
      <c r="I154">
        <v>101570</v>
      </c>
      <c r="J154" s="2">
        <v>36160</v>
      </c>
      <c r="K154" t="s">
        <v>1180</v>
      </c>
      <c r="L154" s="3">
        <v>88580.17</v>
      </c>
      <c r="M154">
        <v>5</v>
      </c>
      <c r="N154" t="s">
        <v>22</v>
      </c>
      <c r="P154" t="s">
        <v>23</v>
      </c>
    </row>
    <row r="155" spans="1:16">
      <c r="A155" s="1" t="s">
        <v>16</v>
      </c>
      <c r="B155" s="1" t="s">
        <v>1137</v>
      </c>
      <c r="C155">
        <v>59746</v>
      </c>
      <c r="D155">
        <v>0</v>
      </c>
      <c r="E155" t="s">
        <v>1336</v>
      </c>
      <c r="F155">
        <v>3652020</v>
      </c>
      <c r="G155" t="s">
        <v>1139</v>
      </c>
      <c r="H155" t="s">
        <v>43</v>
      </c>
      <c r="I155">
        <v>101677</v>
      </c>
      <c r="J155" s="2">
        <v>36160</v>
      </c>
      <c r="K155" t="s">
        <v>1140</v>
      </c>
      <c r="L155" s="3">
        <v>13016530.189999999</v>
      </c>
      <c r="M155" s="4">
        <v>3145815</v>
      </c>
      <c r="N155" t="s">
        <v>1141</v>
      </c>
      <c r="P155" t="s">
        <v>23</v>
      </c>
    </row>
    <row r="156" spans="1:16">
      <c r="A156" s="1" t="s">
        <v>16</v>
      </c>
      <c r="B156" s="1" t="s">
        <v>1137</v>
      </c>
      <c r="C156">
        <v>59747</v>
      </c>
      <c r="D156">
        <v>0</v>
      </c>
      <c r="E156" t="s">
        <v>1337</v>
      </c>
      <c r="F156">
        <v>3653010</v>
      </c>
      <c r="G156" t="s">
        <v>1143</v>
      </c>
      <c r="H156" t="s">
        <v>43</v>
      </c>
      <c r="I156">
        <v>101677</v>
      </c>
      <c r="J156" s="2">
        <v>36160</v>
      </c>
      <c r="K156" t="s">
        <v>1144</v>
      </c>
      <c r="L156" s="3">
        <v>4678.54</v>
      </c>
      <c r="M156" s="4">
        <v>2461</v>
      </c>
      <c r="N156" t="s">
        <v>1141</v>
      </c>
      <c r="P156" t="s">
        <v>23</v>
      </c>
    </row>
    <row r="157" spans="1:16">
      <c r="A157" s="1" t="s">
        <v>16</v>
      </c>
      <c r="B157" s="1" t="s">
        <v>1137</v>
      </c>
      <c r="C157">
        <v>59748</v>
      </c>
      <c r="D157">
        <v>0</v>
      </c>
      <c r="E157" t="s">
        <v>1338</v>
      </c>
      <c r="F157">
        <v>3654010</v>
      </c>
      <c r="G157" t="s">
        <v>1146</v>
      </c>
      <c r="H157" t="s">
        <v>43</v>
      </c>
      <c r="I157">
        <v>101677</v>
      </c>
      <c r="J157" s="2">
        <v>36160</v>
      </c>
      <c r="K157" t="s">
        <v>1147</v>
      </c>
      <c r="L157" s="3">
        <v>3875989</v>
      </c>
      <c r="M157" s="4">
        <v>969203</v>
      </c>
      <c r="N157" t="s">
        <v>1141</v>
      </c>
      <c r="P157" t="s">
        <v>23</v>
      </c>
    </row>
    <row r="158" spans="1:16">
      <c r="A158" s="1" t="s">
        <v>16</v>
      </c>
      <c r="B158" s="1" t="s">
        <v>1137</v>
      </c>
      <c r="C158">
        <v>59749</v>
      </c>
      <c r="D158">
        <v>0</v>
      </c>
      <c r="E158" t="s">
        <v>1339</v>
      </c>
      <c r="F158">
        <v>3655001</v>
      </c>
      <c r="G158" t="s">
        <v>1340</v>
      </c>
      <c r="H158" t="s">
        <v>43</v>
      </c>
      <c r="I158">
        <v>101677</v>
      </c>
      <c r="J158" s="2">
        <v>36160</v>
      </c>
      <c r="K158" t="s">
        <v>1341</v>
      </c>
      <c r="L158" s="3">
        <v>1068.56</v>
      </c>
      <c r="M158">
        <v>1</v>
      </c>
      <c r="N158" t="s">
        <v>22</v>
      </c>
      <c r="P158" t="s">
        <v>23</v>
      </c>
    </row>
    <row r="159" spans="1:16">
      <c r="A159" s="1" t="s">
        <v>16</v>
      </c>
      <c r="B159" s="1" t="s">
        <v>1137</v>
      </c>
      <c r="C159">
        <v>59750</v>
      </c>
      <c r="D159">
        <v>0</v>
      </c>
      <c r="E159" t="s">
        <v>1342</v>
      </c>
      <c r="F159">
        <v>3655003</v>
      </c>
      <c r="G159" t="s">
        <v>1149</v>
      </c>
      <c r="H159" t="s">
        <v>43</v>
      </c>
      <c r="I159">
        <v>101677</v>
      </c>
      <c r="J159" s="2">
        <v>36160</v>
      </c>
      <c r="K159" t="s">
        <v>1150</v>
      </c>
      <c r="L159" s="3">
        <v>4966.71</v>
      </c>
      <c r="M159">
        <v>1</v>
      </c>
      <c r="N159" t="s">
        <v>22</v>
      </c>
      <c r="P159" t="s">
        <v>23</v>
      </c>
    </row>
    <row r="160" spans="1:16">
      <c r="A160" s="1" t="s">
        <v>16</v>
      </c>
      <c r="B160" s="1" t="s">
        <v>1137</v>
      </c>
      <c r="C160">
        <v>59751</v>
      </c>
      <c r="D160">
        <v>0</v>
      </c>
      <c r="E160" t="s">
        <v>1343</v>
      </c>
      <c r="F160">
        <v>3655004</v>
      </c>
      <c r="G160" t="s">
        <v>1152</v>
      </c>
      <c r="H160" t="s">
        <v>43</v>
      </c>
      <c r="I160">
        <v>101677</v>
      </c>
      <c r="J160" s="2">
        <v>36160</v>
      </c>
      <c r="K160" t="s">
        <v>1153</v>
      </c>
      <c r="L160" s="3">
        <v>7077.43</v>
      </c>
      <c r="M160">
        <v>5</v>
      </c>
      <c r="N160" t="s">
        <v>22</v>
      </c>
      <c r="P160" t="s">
        <v>23</v>
      </c>
    </row>
    <row r="161" spans="1:16">
      <c r="A161" s="1" t="s">
        <v>16</v>
      </c>
      <c r="B161" s="1" t="s">
        <v>1137</v>
      </c>
      <c r="C161">
        <v>59752</v>
      </c>
      <c r="D161">
        <v>0</v>
      </c>
      <c r="E161" t="s">
        <v>1344</v>
      </c>
      <c r="F161">
        <v>3655005</v>
      </c>
      <c r="G161" t="s">
        <v>1191</v>
      </c>
      <c r="H161" t="s">
        <v>43</v>
      </c>
      <c r="I161">
        <v>101677</v>
      </c>
      <c r="J161" s="2">
        <v>36160</v>
      </c>
      <c r="K161" t="s">
        <v>1192</v>
      </c>
      <c r="L161" s="3">
        <v>402092.29</v>
      </c>
      <c r="M161">
        <v>277</v>
      </c>
      <c r="N161" t="s">
        <v>22</v>
      </c>
      <c r="P161" t="s">
        <v>23</v>
      </c>
    </row>
    <row r="162" spans="1:16">
      <c r="A162" s="1" t="s">
        <v>16</v>
      </c>
      <c r="B162" s="1" t="s">
        <v>1137</v>
      </c>
      <c r="C162">
        <v>59753</v>
      </c>
      <c r="D162">
        <v>0</v>
      </c>
      <c r="E162" t="s">
        <v>1345</v>
      </c>
      <c r="F162">
        <v>3655010</v>
      </c>
      <c r="G162" t="s">
        <v>1194</v>
      </c>
      <c r="H162" t="s">
        <v>43</v>
      </c>
      <c r="I162">
        <v>101677</v>
      </c>
      <c r="J162" s="2">
        <v>36160</v>
      </c>
      <c r="K162" t="s">
        <v>1195</v>
      </c>
      <c r="L162" s="3">
        <v>2147044.9700000002</v>
      </c>
      <c r="M162">
        <v>650</v>
      </c>
      <c r="N162" t="s">
        <v>22</v>
      </c>
      <c r="P162" t="s">
        <v>23</v>
      </c>
    </row>
    <row r="163" spans="1:16">
      <c r="A163" s="1" t="s">
        <v>16</v>
      </c>
      <c r="B163" s="1" t="s">
        <v>1137</v>
      </c>
      <c r="C163">
        <v>59754</v>
      </c>
      <c r="D163">
        <v>0</v>
      </c>
      <c r="E163" t="s">
        <v>1346</v>
      </c>
      <c r="F163">
        <v>3655012</v>
      </c>
      <c r="G163" t="s">
        <v>1155</v>
      </c>
      <c r="H163" t="s">
        <v>43</v>
      </c>
      <c r="I163">
        <v>101677</v>
      </c>
      <c r="J163" s="2">
        <v>36160</v>
      </c>
      <c r="K163" t="s">
        <v>1156</v>
      </c>
      <c r="L163" s="3">
        <v>1434126.03</v>
      </c>
      <c r="M163">
        <v>297</v>
      </c>
      <c r="N163" t="s">
        <v>22</v>
      </c>
      <c r="P163" t="s">
        <v>23</v>
      </c>
    </row>
    <row r="164" spans="1:16">
      <c r="A164" s="1" t="s">
        <v>16</v>
      </c>
      <c r="B164" s="1" t="s">
        <v>1137</v>
      </c>
      <c r="C164">
        <v>59755</v>
      </c>
      <c r="D164">
        <v>0</v>
      </c>
      <c r="E164" t="s">
        <v>1347</v>
      </c>
      <c r="F164">
        <v>3655016</v>
      </c>
      <c r="G164" t="s">
        <v>1158</v>
      </c>
      <c r="H164" t="s">
        <v>43</v>
      </c>
      <c r="I164">
        <v>101677</v>
      </c>
      <c r="J164" s="2">
        <v>36160</v>
      </c>
      <c r="K164" t="s">
        <v>1159</v>
      </c>
      <c r="L164" s="3">
        <v>3061.81</v>
      </c>
      <c r="M164">
        <v>5</v>
      </c>
      <c r="N164" t="s">
        <v>22</v>
      </c>
      <c r="P164" t="s">
        <v>23</v>
      </c>
    </row>
    <row r="165" spans="1:16">
      <c r="A165" s="1" t="s">
        <v>16</v>
      </c>
      <c r="B165" s="1" t="s">
        <v>1137</v>
      </c>
      <c r="C165">
        <v>59756</v>
      </c>
      <c r="D165">
        <v>0</v>
      </c>
      <c r="E165" t="s">
        <v>1348</v>
      </c>
      <c r="F165">
        <v>3655018</v>
      </c>
      <c r="G165" t="s">
        <v>1161</v>
      </c>
      <c r="H165" t="s">
        <v>43</v>
      </c>
      <c r="I165">
        <v>101677</v>
      </c>
      <c r="J165" s="2">
        <v>36160</v>
      </c>
      <c r="K165" t="s">
        <v>1162</v>
      </c>
      <c r="L165" s="3">
        <v>15629.55</v>
      </c>
      <c r="M165">
        <v>3</v>
      </c>
      <c r="N165" t="s">
        <v>22</v>
      </c>
      <c r="P165" t="s">
        <v>23</v>
      </c>
    </row>
    <row r="166" spans="1:16">
      <c r="A166" s="1" t="s">
        <v>16</v>
      </c>
      <c r="B166" s="1" t="s">
        <v>1137</v>
      </c>
      <c r="C166">
        <v>59757</v>
      </c>
      <c r="D166">
        <v>0</v>
      </c>
      <c r="E166" t="s">
        <v>1349</v>
      </c>
      <c r="F166">
        <v>3655020</v>
      </c>
      <c r="G166" t="s">
        <v>1164</v>
      </c>
      <c r="H166" t="s">
        <v>43</v>
      </c>
      <c r="I166">
        <v>101677</v>
      </c>
      <c r="J166" s="2">
        <v>36160</v>
      </c>
      <c r="K166" t="s">
        <v>1165</v>
      </c>
      <c r="L166" s="3">
        <v>121335.81</v>
      </c>
      <c r="M166">
        <v>308</v>
      </c>
      <c r="N166" t="s">
        <v>22</v>
      </c>
      <c r="P166" t="s">
        <v>23</v>
      </c>
    </row>
    <row r="167" spans="1:16">
      <c r="A167" s="1" t="s">
        <v>16</v>
      </c>
      <c r="B167" s="1" t="s">
        <v>1137</v>
      </c>
      <c r="C167">
        <v>59758</v>
      </c>
      <c r="D167">
        <v>0</v>
      </c>
      <c r="E167" t="s">
        <v>1350</v>
      </c>
      <c r="F167">
        <v>3655025</v>
      </c>
      <c r="G167" t="s">
        <v>1167</v>
      </c>
      <c r="H167" t="s">
        <v>43</v>
      </c>
      <c r="I167">
        <v>101677</v>
      </c>
      <c r="J167" s="2">
        <v>36160</v>
      </c>
      <c r="K167" t="s">
        <v>1168</v>
      </c>
      <c r="L167" s="3">
        <v>95527.3</v>
      </c>
      <c r="M167">
        <v>308</v>
      </c>
      <c r="N167" t="s">
        <v>22</v>
      </c>
      <c r="P167" t="s">
        <v>23</v>
      </c>
    </row>
    <row r="168" spans="1:16">
      <c r="A168" s="1" t="s">
        <v>16</v>
      </c>
      <c r="B168" s="1" t="s">
        <v>1137</v>
      </c>
      <c r="C168">
        <v>59759</v>
      </c>
      <c r="D168">
        <v>0</v>
      </c>
      <c r="E168" t="s">
        <v>1351</v>
      </c>
      <c r="F168">
        <v>3655050</v>
      </c>
      <c r="G168" t="s">
        <v>1170</v>
      </c>
      <c r="H168" t="s">
        <v>43</v>
      </c>
      <c r="I168">
        <v>101677</v>
      </c>
      <c r="J168" s="2">
        <v>36160</v>
      </c>
      <c r="K168" t="s">
        <v>1171</v>
      </c>
      <c r="L168" s="3">
        <v>604933.81999999995</v>
      </c>
      <c r="M168" s="4">
        <v>2702</v>
      </c>
      <c r="N168" t="s">
        <v>22</v>
      </c>
      <c r="P168" t="s">
        <v>23</v>
      </c>
    </row>
    <row r="169" spans="1:16">
      <c r="A169" s="1" t="s">
        <v>16</v>
      </c>
      <c r="B169" s="1" t="s">
        <v>1137</v>
      </c>
      <c r="C169">
        <v>59760</v>
      </c>
      <c r="D169">
        <v>0</v>
      </c>
      <c r="E169" t="s">
        <v>1352</v>
      </c>
      <c r="F169">
        <v>3655060</v>
      </c>
      <c r="G169" t="s">
        <v>1201</v>
      </c>
      <c r="H169" t="s">
        <v>43</v>
      </c>
      <c r="I169">
        <v>101677</v>
      </c>
      <c r="J169" s="2">
        <v>36160</v>
      </c>
      <c r="K169" t="s">
        <v>1202</v>
      </c>
      <c r="L169" s="3">
        <v>217343.44</v>
      </c>
      <c r="M169">
        <v>867</v>
      </c>
      <c r="N169" t="s">
        <v>22</v>
      </c>
      <c r="P169" t="s">
        <v>23</v>
      </c>
    </row>
    <row r="170" spans="1:16">
      <c r="A170" s="1" t="s">
        <v>16</v>
      </c>
      <c r="B170" s="1" t="s">
        <v>1137</v>
      </c>
      <c r="C170">
        <v>59762</v>
      </c>
      <c r="D170">
        <v>0</v>
      </c>
      <c r="E170" t="s">
        <v>1353</v>
      </c>
      <c r="F170">
        <v>3656020</v>
      </c>
      <c r="G170" t="s">
        <v>1222</v>
      </c>
      <c r="H170" t="s">
        <v>43</v>
      </c>
      <c r="I170">
        <v>101677</v>
      </c>
      <c r="J170" s="2">
        <v>36160</v>
      </c>
      <c r="K170" t="s">
        <v>1223</v>
      </c>
      <c r="L170" s="3">
        <v>3983.79</v>
      </c>
      <c r="M170">
        <v>1</v>
      </c>
      <c r="N170" t="s">
        <v>22</v>
      </c>
      <c r="P170" t="s">
        <v>23</v>
      </c>
    </row>
    <row r="171" spans="1:16">
      <c r="A171" s="1" t="s">
        <v>16</v>
      </c>
      <c r="B171" s="1" t="s">
        <v>1137</v>
      </c>
      <c r="C171">
        <v>59764</v>
      </c>
      <c r="D171">
        <v>0</v>
      </c>
      <c r="E171" t="s">
        <v>1354</v>
      </c>
      <c r="F171">
        <v>3656026</v>
      </c>
      <c r="G171" t="s">
        <v>1179</v>
      </c>
      <c r="H171" t="s">
        <v>43</v>
      </c>
      <c r="I171">
        <v>101677</v>
      </c>
      <c r="J171" s="2">
        <v>36160</v>
      </c>
      <c r="K171" t="s">
        <v>1180</v>
      </c>
      <c r="L171" s="3">
        <v>9549.49</v>
      </c>
      <c r="M171">
        <v>1</v>
      </c>
      <c r="N171" t="s">
        <v>22</v>
      </c>
      <c r="P171" t="s">
        <v>23</v>
      </c>
    </row>
    <row r="172" spans="1:16">
      <c r="A172" s="1" t="s">
        <v>16</v>
      </c>
      <c r="B172" s="1" t="s">
        <v>1137</v>
      </c>
      <c r="C172">
        <v>59765</v>
      </c>
      <c r="D172">
        <v>0</v>
      </c>
      <c r="E172" t="s">
        <v>1355</v>
      </c>
      <c r="F172">
        <v>3656028</v>
      </c>
      <c r="G172" t="s">
        <v>1182</v>
      </c>
      <c r="H172" t="s">
        <v>43</v>
      </c>
      <c r="I172">
        <v>101677</v>
      </c>
      <c r="J172" s="2">
        <v>36160</v>
      </c>
      <c r="K172" t="s">
        <v>1183</v>
      </c>
      <c r="L172" s="3">
        <v>10722.94</v>
      </c>
      <c r="M172">
        <v>1</v>
      </c>
      <c r="N172" t="s">
        <v>22</v>
      </c>
      <c r="P172" t="s">
        <v>23</v>
      </c>
    </row>
    <row r="173" spans="1:16">
      <c r="A173" s="1" t="s">
        <v>16</v>
      </c>
      <c r="B173" s="1" t="s">
        <v>1137</v>
      </c>
      <c r="C173">
        <v>59766</v>
      </c>
      <c r="D173">
        <v>0</v>
      </c>
      <c r="E173" t="s">
        <v>1356</v>
      </c>
      <c r="F173">
        <v>3656030</v>
      </c>
      <c r="G173" t="s">
        <v>1185</v>
      </c>
      <c r="H173" t="s">
        <v>43</v>
      </c>
      <c r="I173">
        <v>101677</v>
      </c>
      <c r="J173" s="2">
        <v>36160</v>
      </c>
      <c r="K173" t="s">
        <v>1186</v>
      </c>
      <c r="L173" s="3">
        <v>50576.57</v>
      </c>
      <c r="M173">
        <v>2</v>
      </c>
      <c r="N173" t="s">
        <v>22</v>
      </c>
      <c r="P173" t="s">
        <v>23</v>
      </c>
    </row>
    <row r="174" spans="1:16">
      <c r="A174" s="1" t="s">
        <v>16</v>
      </c>
      <c r="B174" s="1" t="s">
        <v>1137</v>
      </c>
      <c r="C174">
        <v>59771</v>
      </c>
      <c r="D174">
        <v>0</v>
      </c>
      <c r="E174" t="s">
        <v>1357</v>
      </c>
      <c r="F174">
        <v>3652020</v>
      </c>
      <c r="G174" t="s">
        <v>1139</v>
      </c>
      <c r="H174" t="s">
        <v>51</v>
      </c>
      <c r="I174">
        <v>101627</v>
      </c>
      <c r="J174" s="2">
        <v>36160</v>
      </c>
      <c r="K174" t="s">
        <v>1140</v>
      </c>
      <c r="L174" s="3">
        <v>32094137.690000001</v>
      </c>
      <c r="M174" s="3">
        <v>5294818.0389999999</v>
      </c>
      <c r="N174" t="s">
        <v>1141</v>
      </c>
      <c r="P174" t="s">
        <v>23</v>
      </c>
    </row>
    <row r="175" spans="1:16">
      <c r="A175" s="1" t="s">
        <v>16</v>
      </c>
      <c r="B175" s="1" t="s">
        <v>1137</v>
      </c>
      <c r="C175">
        <v>59772</v>
      </c>
      <c r="D175">
        <v>0</v>
      </c>
      <c r="E175" t="s">
        <v>1358</v>
      </c>
      <c r="F175">
        <v>3653010</v>
      </c>
      <c r="G175" t="s">
        <v>1143</v>
      </c>
      <c r="H175" t="s">
        <v>51</v>
      </c>
      <c r="I175">
        <v>101627</v>
      </c>
      <c r="J175" s="2">
        <v>36160</v>
      </c>
      <c r="K175" t="s">
        <v>1144</v>
      </c>
      <c r="L175" s="3">
        <v>200214.26</v>
      </c>
      <c r="M175" s="3">
        <v>3579.05</v>
      </c>
      <c r="N175" t="s">
        <v>1141</v>
      </c>
      <c r="P175" t="s">
        <v>23</v>
      </c>
    </row>
    <row r="176" spans="1:16">
      <c r="A176" s="1" t="s">
        <v>16</v>
      </c>
      <c r="B176" s="1" t="s">
        <v>1137</v>
      </c>
      <c r="C176">
        <v>59773</v>
      </c>
      <c r="D176">
        <v>0</v>
      </c>
      <c r="E176" t="s">
        <v>1359</v>
      </c>
      <c r="F176">
        <v>3654010</v>
      </c>
      <c r="G176" t="s">
        <v>1146</v>
      </c>
      <c r="H176" t="s">
        <v>51</v>
      </c>
      <c r="I176">
        <v>101627</v>
      </c>
      <c r="J176" s="2">
        <v>36160</v>
      </c>
      <c r="K176" t="s">
        <v>1147</v>
      </c>
      <c r="L176" s="3">
        <v>3721700.23</v>
      </c>
      <c r="M176" s="3">
        <v>573036.83100000001</v>
      </c>
      <c r="N176" t="s">
        <v>1141</v>
      </c>
      <c r="P176" t="s">
        <v>23</v>
      </c>
    </row>
    <row r="177" spans="1:16">
      <c r="A177" s="1" t="s">
        <v>16</v>
      </c>
      <c r="B177" s="1" t="s">
        <v>1137</v>
      </c>
      <c r="C177">
        <v>59774</v>
      </c>
      <c r="D177">
        <v>0</v>
      </c>
      <c r="E177" t="s">
        <v>1360</v>
      </c>
      <c r="F177">
        <v>3655003</v>
      </c>
      <c r="G177" t="s">
        <v>1149</v>
      </c>
      <c r="H177" t="s">
        <v>51</v>
      </c>
      <c r="I177">
        <v>101627</v>
      </c>
      <c r="J177" s="2">
        <v>36160</v>
      </c>
      <c r="K177" t="s">
        <v>1150</v>
      </c>
      <c r="L177" s="3">
        <v>4966.71</v>
      </c>
      <c r="M177">
        <v>1</v>
      </c>
      <c r="N177" t="s">
        <v>22</v>
      </c>
      <c r="P177" t="s">
        <v>23</v>
      </c>
    </row>
    <row r="178" spans="1:16">
      <c r="A178" s="1" t="s">
        <v>16</v>
      </c>
      <c r="B178" s="1" t="s">
        <v>1137</v>
      </c>
      <c r="C178">
        <v>59776</v>
      </c>
      <c r="D178">
        <v>0</v>
      </c>
      <c r="E178" t="s">
        <v>1361</v>
      </c>
      <c r="F178">
        <v>3655010</v>
      </c>
      <c r="G178" t="s">
        <v>1194</v>
      </c>
      <c r="H178" t="s">
        <v>51</v>
      </c>
      <c r="I178">
        <v>101627</v>
      </c>
      <c r="J178" s="2">
        <v>36160</v>
      </c>
      <c r="K178" t="s">
        <v>1195</v>
      </c>
      <c r="L178" s="3">
        <v>2794660.84</v>
      </c>
      <c r="M178">
        <v>609</v>
      </c>
      <c r="N178" t="s">
        <v>22</v>
      </c>
      <c r="P178" t="s">
        <v>23</v>
      </c>
    </row>
    <row r="179" spans="1:16">
      <c r="A179" s="1" t="s">
        <v>16</v>
      </c>
      <c r="B179" s="1" t="s">
        <v>1137</v>
      </c>
      <c r="C179">
        <v>59777</v>
      </c>
      <c r="D179">
        <v>0</v>
      </c>
      <c r="E179" t="s">
        <v>1362</v>
      </c>
      <c r="F179">
        <v>3655012</v>
      </c>
      <c r="G179" t="s">
        <v>1155</v>
      </c>
      <c r="H179" t="s">
        <v>51</v>
      </c>
      <c r="I179">
        <v>101627</v>
      </c>
      <c r="J179" s="2">
        <v>36160</v>
      </c>
      <c r="K179" t="s">
        <v>1156</v>
      </c>
      <c r="L179" s="3">
        <v>3337548.4</v>
      </c>
      <c r="M179">
        <v>539</v>
      </c>
      <c r="N179" t="s">
        <v>22</v>
      </c>
      <c r="P179" t="s">
        <v>23</v>
      </c>
    </row>
    <row r="180" spans="1:16">
      <c r="A180" s="1" t="s">
        <v>16</v>
      </c>
      <c r="B180" s="1" t="s">
        <v>1137</v>
      </c>
      <c r="C180">
        <v>59778</v>
      </c>
      <c r="D180">
        <v>0</v>
      </c>
      <c r="E180" t="s">
        <v>1363</v>
      </c>
      <c r="F180">
        <v>3655016</v>
      </c>
      <c r="G180" t="s">
        <v>1158</v>
      </c>
      <c r="H180" t="s">
        <v>51</v>
      </c>
      <c r="I180">
        <v>101627</v>
      </c>
      <c r="J180" s="2">
        <v>36160</v>
      </c>
      <c r="K180" t="s">
        <v>1159</v>
      </c>
      <c r="L180" s="3">
        <v>3583.95</v>
      </c>
      <c r="M180">
        <v>4</v>
      </c>
      <c r="N180" t="s">
        <v>22</v>
      </c>
      <c r="P180" t="s">
        <v>23</v>
      </c>
    </row>
    <row r="181" spans="1:16">
      <c r="A181" s="1" t="s">
        <v>16</v>
      </c>
      <c r="B181" s="1" t="s">
        <v>1137</v>
      </c>
      <c r="C181">
        <v>59779</v>
      </c>
      <c r="D181">
        <v>0</v>
      </c>
      <c r="E181" t="s">
        <v>1364</v>
      </c>
      <c r="F181">
        <v>3655018</v>
      </c>
      <c r="G181" t="s">
        <v>1161</v>
      </c>
      <c r="H181" t="s">
        <v>51</v>
      </c>
      <c r="I181">
        <v>101627</v>
      </c>
      <c r="J181" s="2">
        <v>36160</v>
      </c>
      <c r="K181" t="s">
        <v>1162</v>
      </c>
      <c r="L181" s="3">
        <v>110105.99</v>
      </c>
      <c r="M181">
        <v>65</v>
      </c>
      <c r="N181" t="s">
        <v>22</v>
      </c>
      <c r="P181" t="s">
        <v>23</v>
      </c>
    </row>
    <row r="182" spans="1:16">
      <c r="A182" s="1" t="s">
        <v>16</v>
      </c>
      <c r="B182" s="1" t="s">
        <v>1137</v>
      </c>
      <c r="C182">
        <v>59780</v>
      </c>
      <c r="D182">
        <v>0</v>
      </c>
      <c r="E182" t="s">
        <v>1365</v>
      </c>
      <c r="F182">
        <v>3655020</v>
      </c>
      <c r="G182" t="s">
        <v>1164</v>
      </c>
      <c r="H182" t="s">
        <v>51</v>
      </c>
      <c r="I182">
        <v>101627</v>
      </c>
      <c r="J182" s="2">
        <v>36160</v>
      </c>
      <c r="K182" t="s">
        <v>1165</v>
      </c>
      <c r="L182" s="3">
        <v>122038.28</v>
      </c>
      <c r="M182">
        <v>309</v>
      </c>
      <c r="N182" t="s">
        <v>22</v>
      </c>
      <c r="P182" t="s">
        <v>23</v>
      </c>
    </row>
    <row r="183" spans="1:16">
      <c r="A183" s="1" t="s">
        <v>16</v>
      </c>
      <c r="B183" s="1" t="s">
        <v>1137</v>
      </c>
      <c r="C183">
        <v>59781</v>
      </c>
      <c r="D183">
        <v>0</v>
      </c>
      <c r="E183" t="s">
        <v>1366</v>
      </c>
      <c r="F183">
        <v>3655025</v>
      </c>
      <c r="G183" t="s">
        <v>1167</v>
      </c>
      <c r="H183" t="s">
        <v>51</v>
      </c>
      <c r="I183">
        <v>101627</v>
      </c>
      <c r="J183" s="2">
        <v>36160</v>
      </c>
      <c r="K183" t="s">
        <v>1168</v>
      </c>
      <c r="L183" s="3">
        <v>998334.8</v>
      </c>
      <c r="M183" s="4">
        <v>1763</v>
      </c>
      <c r="N183" t="s">
        <v>22</v>
      </c>
      <c r="P183" t="s">
        <v>23</v>
      </c>
    </row>
    <row r="184" spans="1:16">
      <c r="A184" s="1" t="s">
        <v>16</v>
      </c>
      <c r="B184" s="1" t="s">
        <v>1137</v>
      </c>
      <c r="C184">
        <v>59782</v>
      </c>
      <c r="D184">
        <v>0</v>
      </c>
      <c r="E184" t="s">
        <v>1367</v>
      </c>
      <c r="F184">
        <v>3655050</v>
      </c>
      <c r="G184" t="s">
        <v>1170</v>
      </c>
      <c r="H184" t="s">
        <v>51</v>
      </c>
      <c r="I184">
        <v>101627</v>
      </c>
      <c r="J184" s="2">
        <v>36160</v>
      </c>
      <c r="K184" t="s">
        <v>1171</v>
      </c>
      <c r="L184" s="3">
        <v>768471.46</v>
      </c>
      <c r="M184" s="4">
        <v>1451</v>
      </c>
      <c r="N184" t="s">
        <v>22</v>
      </c>
      <c r="P184" t="s">
        <v>23</v>
      </c>
    </row>
    <row r="185" spans="1:16">
      <c r="A185" s="1" t="s">
        <v>16</v>
      </c>
      <c r="B185" s="1" t="s">
        <v>1137</v>
      </c>
      <c r="C185">
        <v>59783</v>
      </c>
      <c r="D185">
        <v>0</v>
      </c>
      <c r="E185" t="s">
        <v>1368</v>
      </c>
      <c r="F185">
        <v>3655060</v>
      </c>
      <c r="G185" t="s">
        <v>1201</v>
      </c>
      <c r="H185" t="s">
        <v>51</v>
      </c>
      <c r="I185">
        <v>101627</v>
      </c>
      <c r="J185" s="2">
        <v>36160</v>
      </c>
      <c r="K185" t="s">
        <v>1202</v>
      </c>
      <c r="L185" s="3">
        <v>239043.38</v>
      </c>
      <c r="M185">
        <v>804</v>
      </c>
      <c r="N185" t="s">
        <v>22</v>
      </c>
      <c r="P185" t="s">
        <v>23</v>
      </c>
    </row>
    <row r="186" spans="1:16">
      <c r="A186" s="1" t="s">
        <v>16</v>
      </c>
      <c r="B186" s="1" t="s">
        <v>1137</v>
      </c>
      <c r="C186">
        <v>59784</v>
      </c>
      <c r="D186">
        <v>0</v>
      </c>
      <c r="E186" t="s">
        <v>1369</v>
      </c>
      <c r="F186">
        <v>3656001</v>
      </c>
      <c r="G186" t="s">
        <v>1173</v>
      </c>
      <c r="H186" t="s">
        <v>51</v>
      </c>
      <c r="I186">
        <v>101627</v>
      </c>
      <c r="J186" s="2">
        <v>36160</v>
      </c>
      <c r="K186" t="s">
        <v>1174</v>
      </c>
      <c r="L186" s="3">
        <v>4597.28</v>
      </c>
      <c r="M186">
        <v>3</v>
      </c>
      <c r="N186" t="s">
        <v>22</v>
      </c>
      <c r="P186" t="s">
        <v>23</v>
      </c>
    </row>
    <row r="187" spans="1:16">
      <c r="A187" s="1" t="s">
        <v>16</v>
      </c>
      <c r="B187" s="1" t="s">
        <v>1137</v>
      </c>
      <c r="C187">
        <v>59785</v>
      </c>
      <c r="D187">
        <v>0</v>
      </c>
      <c r="E187" t="s">
        <v>1370</v>
      </c>
      <c r="F187">
        <v>3656020</v>
      </c>
      <c r="G187" t="s">
        <v>1222</v>
      </c>
      <c r="H187" t="s">
        <v>51</v>
      </c>
      <c r="I187">
        <v>101627</v>
      </c>
      <c r="J187" s="2">
        <v>36160</v>
      </c>
      <c r="K187" t="s">
        <v>1223</v>
      </c>
      <c r="L187" s="3">
        <v>30605.79</v>
      </c>
      <c r="M187">
        <v>3</v>
      </c>
      <c r="N187" t="s">
        <v>22</v>
      </c>
      <c r="P187" t="s">
        <v>23</v>
      </c>
    </row>
    <row r="188" spans="1:16">
      <c r="A188" s="1" t="s">
        <v>16</v>
      </c>
      <c r="B188" s="1" t="s">
        <v>1137</v>
      </c>
      <c r="C188">
        <v>59786</v>
      </c>
      <c r="D188">
        <v>0</v>
      </c>
      <c r="E188" t="s">
        <v>1371</v>
      </c>
      <c r="F188">
        <v>3656023</v>
      </c>
      <c r="G188" t="s">
        <v>1176</v>
      </c>
      <c r="H188" t="s">
        <v>51</v>
      </c>
      <c r="I188">
        <v>101627</v>
      </c>
      <c r="J188" s="2">
        <v>36160</v>
      </c>
      <c r="K188" t="s">
        <v>1177</v>
      </c>
      <c r="L188" s="3">
        <v>13562.19</v>
      </c>
      <c r="M188">
        <v>1</v>
      </c>
      <c r="N188" t="s">
        <v>22</v>
      </c>
      <c r="P188" t="s">
        <v>23</v>
      </c>
    </row>
    <row r="189" spans="1:16">
      <c r="A189" s="1" t="s">
        <v>16</v>
      </c>
      <c r="B189" s="1" t="s">
        <v>1137</v>
      </c>
      <c r="C189">
        <v>59787</v>
      </c>
      <c r="D189">
        <v>0</v>
      </c>
      <c r="E189" t="s">
        <v>1372</v>
      </c>
      <c r="F189">
        <v>3656026</v>
      </c>
      <c r="G189" t="s">
        <v>1179</v>
      </c>
      <c r="H189" t="s">
        <v>51</v>
      </c>
      <c r="I189">
        <v>101627</v>
      </c>
      <c r="J189" s="2">
        <v>36160</v>
      </c>
      <c r="K189" t="s">
        <v>1180</v>
      </c>
      <c r="L189" s="3">
        <v>40211.58</v>
      </c>
      <c r="M189">
        <v>2</v>
      </c>
      <c r="N189" t="s">
        <v>22</v>
      </c>
      <c r="P189" t="s">
        <v>23</v>
      </c>
    </row>
    <row r="190" spans="1:16">
      <c r="A190" s="1" t="s">
        <v>16</v>
      </c>
      <c r="B190" s="1" t="s">
        <v>1137</v>
      </c>
      <c r="C190">
        <v>59788</v>
      </c>
      <c r="D190">
        <v>0</v>
      </c>
      <c r="E190" t="s">
        <v>1373</v>
      </c>
      <c r="F190">
        <v>3656028</v>
      </c>
      <c r="G190" t="s">
        <v>1182</v>
      </c>
      <c r="H190" t="s">
        <v>51</v>
      </c>
      <c r="I190">
        <v>101627</v>
      </c>
      <c r="J190" s="2">
        <v>36160</v>
      </c>
      <c r="K190" t="s">
        <v>1183</v>
      </c>
      <c r="L190" s="3">
        <v>28523.55</v>
      </c>
      <c r="M190">
        <v>2</v>
      </c>
      <c r="N190" t="s">
        <v>22</v>
      </c>
      <c r="P190" t="s">
        <v>23</v>
      </c>
    </row>
    <row r="191" spans="1:16">
      <c r="A191" s="1" t="s">
        <v>16</v>
      </c>
      <c r="B191" s="1" t="s">
        <v>1137</v>
      </c>
      <c r="C191">
        <v>59793</v>
      </c>
      <c r="D191">
        <v>0</v>
      </c>
      <c r="E191" t="s">
        <v>1374</v>
      </c>
      <c r="F191">
        <v>3652020</v>
      </c>
      <c r="G191" t="s">
        <v>1139</v>
      </c>
      <c r="H191" t="s">
        <v>45</v>
      </c>
      <c r="I191">
        <v>101574</v>
      </c>
      <c r="J191" s="2">
        <v>36160</v>
      </c>
      <c r="K191" t="s">
        <v>1140</v>
      </c>
      <c r="L191" s="3">
        <v>80406554.030000001</v>
      </c>
      <c r="M191" s="3">
        <v>11319117.761</v>
      </c>
      <c r="N191" t="s">
        <v>1141</v>
      </c>
      <c r="P191" t="s">
        <v>23</v>
      </c>
    </row>
    <row r="192" spans="1:16">
      <c r="A192" s="1" t="s">
        <v>16</v>
      </c>
      <c r="B192" s="1" t="s">
        <v>1137</v>
      </c>
      <c r="C192">
        <v>59794</v>
      </c>
      <c r="D192">
        <v>0</v>
      </c>
      <c r="E192" t="s">
        <v>1375</v>
      </c>
      <c r="F192">
        <v>3653010</v>
      </c>
      <c r="G192" t="s">
        <v>1143</v>
      </c>
      <c r="H192" t="s">
        <v>45</v>
      </c>
      <c r="I192">
        <v>101574</v>
      </c>
      <c r="J192" s="2">
        <v>36160</v>
      </c>
      <c r="K192" t="s">
        <v>1144</v>
      </c>
      <c r="L192" s="3">
        <v>1285586.33</v>
      </c>
      <c r="M192" s="3">
        <v>29304.148000000001</v>
      </c>
      <c r="N192" t="s">
        <v>1141</v>
      </c>
      <c r="P192" t="s">
        <v>23</v>
      </c>
    </row>
    <row r="193" spans="1:16">
      <c r="A193" s="1" t="s">
        <v>16</v>
      </c>
      <c r="B193" s="1" t="s">
        <v>1137</v>
      </c>
      <c r="C193">
        <v>59795</v>
      </c>
      <c r="D193">
        <v>0</v>
      </c>
      <c r="E193" t="s">
        <v>1376</v>
      </c>
      <c r="F193">
        <v>3654010</v>
      </c>
      <c r="G193" t="s">
        <v>1146</v>
      </c>
      <c r="H193" t="s">
        <v>45</v>
      </c>
      <c r="I193">
        <v>101574</v>
      </c>
      <c r="J193" s="2">
        <v>36160</v>
      </c>
      <c r="K193" t="s">
        <v>1147</v>
      </c>
      <c r="L193" s="3">
        <v>7612331</v>
      </c>
      <c r="M193" s="3">
        <v>1554681.9750000001</v>
      </c>
      <c r="N193" t="s">
        <v>1141</v>
      </c>
      <c r="P193" t="s">
        <v>23</v>
      </c>
    </row>
    <row r="194" spans="1:16">
      <c r="A194" s="1" t="s">
        <v>16</v>
      </c>
      <c r="B194" s="1" t="s">
        <v>1137</v>
      </c>
      <c r="C194">
        <v>59797</v>
      </c>
      <c r="D194">
        <v>0</v>
      </c>
      <c r="E194" t="s">
        <v>1377</v>
      </c>
      <c r="F194">
        <v>3655004</v>
      </c>
      <c r="G194" t="s">
        <v>1152</v>
      </c>
      <c r="H194" t="s">
        <v>45</v>
      </c>
      <c r="I194">
        <v>101574</v>
      </c>
      <c r="J194" s="2">
        <v>36160</v>
      </c>
      <c r="K194" t="s">
        <v>1153</v>
      </c>
      <c r="L194" s="3">
        <v>30920.3</v>
      </c>
      <c r="M194">
        <v>8</v>
      </c>
      <c r="N194" t="s">
        <v>22</v>
      </c>
      <c r="P194" t="s">
        <v>23</v>
      </c>
    </row>
    <row r="195" spans="1:16">
      <c r="A195" s="1" t="s">
        <v>16</v>
      </c>
      <c r="B195" s="1" t="s">
        <v>1137</v>
      </c>
      <c r="C195">
        <v>59798</v>
      </c>
      <c r="D195">
        <v>0</v>
      </c>
      <c r="E195" t="s">
        <v>1378</v>
      </c>
      <c r="F195">
        <v>3655005</v>
      </c>
      <c r="G195" t="s">
        <v>1191</v>
      </c>
      <c r="H195" t="s">
        <v>45</v>
      </c>
      <c r="I195">
        <v>101574</v>
      </c>
      <c r="J195" s="2">
        <v>36160</v>
      </c>
      <c r="K195" t="s">
        <v>1192</v>
      </c>
      <c r="L195" s="3">
        <v>743975.37</v>
      </c>
      <c r="M195">
        <v>510</v>
      </c>
      <c r="N195" t="s">
        <v>22</v>
      </c>
      <c r="P195" t="s">
        <v>23</v>
      </c>
    </row>
    <row r="196" spans="1:16">
      <c r="A196" s="1" t="s">
        <v>16</v>
      </c>
      <c r="B196" s="1" t="s">
        <v>1137</v>
      </c>
      <c r="C196">
        <v>59799</v>
      </c>
      <c r="D196">
        <v>0</v>
      </c>
      <c r="E196" t="s">
        <v>1379</v>
      </c>
      <c r="F196">
        <v>3655010</v>
      </c>
      <c r="G196" t="s">
        <v>1194</v>
      </c>
      <c r="H196" t="s">
        <v>45</v>
      </c>
      <c r="I196">
        <v>101574</v>
      </c>
      <c r="J196" s="2">
        <v>36160</v>
      </c>
      <c r="K196" t="s">
        <v>1195</v>
      </c>
      <c r="L196" s="3">
        <v>6700858.2400000002</v>
      </c>
      <c r="M196" s="4">
        <v>1154</v>
      </c>
      <c r="N196" t="s">
        <v>22</v>
      </c>
      <c r="P196" t="s">
        <v>23</v>
      </c>
    </row>
    <row r="197" spans="1:16">
      <c r="A197" s="1" t="s">
        <v>16</v>
      </c>
      <c r="B197" s="1" t="s">
        <v>1137</v>
      </c>
      <c r="C197">
        <v>59800</v>
      </c>
      <c r="D197">
        <v>0</v>
      </c>
      <c r="E197" t="s">
        <v>1380</v>
      </c>
      <c r="F197">
        <v>3655012</v>
      </c>
      <c r="G197" t="s">
        <v>1155</v>
      </c>
      <c r="H197" t="s">
        <v>45</v>
      </c>
      <c r="I197">
        <v>101574</v>
      </c>
      <c r="J197" s="2">
        <v>36160</v>
      </c>
      <c r="K197" t="s">
        <v>1156</v>
      </c>
      <c r="L197" s="3">
        <v>2856302.64</v>
      </c>
      <c r="M197">
        <v>486</v>
      </c>
      <c r="N197" t="s">
        <v>22</v>
      </c>
      <c r="P197" t="s">
        <v>23</v>
      </c>
    </row>
    <row r="198" spans="1:16">
      <c r="A198" s="1" t="s">
        <v>16</v>
      </c>
      <c r="B198" s="1" t="s">
        <v>1137</v>
      </c>
      <c r="C198">
        <v>59801</v>
      </c>
      <c r="D198">
        <v>0</v>
      </c>
      <c r="E198" t="s">
        <v>1381</v>
      </c>
      <c r="F198">
        <v>3655016</v>
      </c>
      <c r="G198" t="s">
        <v>1158</v>
      </c>
      <c r="H198" t="s">
        <v>45</v>
      </c>
      <c r="I198">
        <v>101574</v>
      </c>
      <c r="J198" s="2">
        <v>36160</v>
      </c>
      <c r="K198" t="s">
        <v>1159</v>
      </c>
      <c r="L198" s="3">
        <v>3128.66</v>
      </c>
      <c r="M198">
        <v>3</v>
      </c>
      <c r="N198" t="s">
        <v>22</v>
      </c>
      <c r="P198" t="s">
        <v>23</v>
      </c>
    </row>
    <row r="199" spans="1:16">
      <c r="A199" s="1" t="s">
        <v>16</v>
      </c>
      <c r="B199" s="1" t="s">
        <v>1137</v>
      </c>
      <c r="C199">
        <v>59802</v>
      </c>
      <c r="D199">
        <v>0</v>
      </c>
      <c r="E199" t="s">
        <v>1382</v>
      </c>
      <c r="F199">
        <v>3655018</v>
      </c>
      <c r="G199" t="s">
        <v>1161</v>
      </c>
      <c r="H199" t="s">
        <v>45</v>
      </c>
      <c r="I199">
        <v>101574</v>
      </c>
      <c r="J199" s="2">
        <v>36160</v>
      </c>
      <c r="K199" t="s">
        <v>1162</v>
      </c>
      <c r="L199" s="3">
        <v>70063.320000000007</v>
      </c>
      <c r="M199">
        <v>22</v>
      </c>
      <c r="N199" t="s">
        <v>22</v>
      </c>
      <c r="P199" t="s">
        <v>23</v>
      </c>
    </row>
    <row r="200" spans="1:16">
      <c r="A200" s="1" t="s">
        <v>16</v>
      </c>
      <c r="B200" s="1" t="s">
        <v>1137</v>
      </c>
      <c r="C200">
        <v>59803</v>
      </c>
      <c r="D200">
        <v>0</v>
      </c>
      <c r="E200" t="s">
        <v>1383</v>
      </c>
      <c r="F200">
        <v>3655020</v>
      </c>
      <c r="G200" t="s">
        <v>1164</v>
      </c>
      <c r="H200" t="s">
        <v>45</v>
      </c>
      <c r="I200">
        <v>101574</v>
      </c>
      <c r="J200" s="2">
        <v>36160</v>
      </c>
      <c r="K200" t="s">
        <v>1165</v>
      </c>
      <c r="L200" s="3">
        <v>159592.23000000001</v>
      </c>
      <c r="M200">
        <v>402</v>
      </c>
      <c r="N200" t="s">
        <v>22</v>
      </c>
      <c r="P200" t="s">
        <v>23</v>
      </c>
    </row>
    <row r="201" spans="1:16">
      <c r="A201" s="1" t="s">
        <v>16</v>
      </c>
      <c r="B201" s="1" t="s">
        <v>1137</v>
      </c>
      <c r="C201">
        <v>59804</v>
      </c>
      <c r="D201">
        <v>0</v>
      </c>
      <c r="E201" t="s">
        <v>1384</v>
      </c>
      <c r="F201">
        <v>3655025</v>
      </c>
      <c r="G201" t="s">
        <v>1167</v>
      </c>
      <c r="H201" t="s">
        <v>45</v>
      </c>
      <c r="I201">
        <v>101574</v>
      </c>
      <c r="J201" s="2">
        <v>36160</v>
      </c>
      <c r="K201" t="s">
        <v>1168</v>
      </c>
      <c r="L201" s="3">
        <v>1793032.39</v>
      </c>
      <c r="M201" s="4">
        <v>3350</v>
      </c>
      <c r="N201" t="s">
        <v>22</v>
      </c>
      <c r="P201" t="s">
        <v>23</v>
      </c>
    </row>
    <row r="202" spans="1:16">
      <c r="A202" s="1" t="s">
        <v>16</v>
      </c>
      <c r="B202" s="1" t="s">
        <v>1137</v>
      </c>
      <c r="C202">
        <v>59805</v>
      </c>
      <c r="D202">
        <v>0</v>
      </c>
      <c r="E202" t="s">
        <v>1385</v>
      </c>
      <c r="F202">
        <v>3655050</v>
      </c>
      <c r="G202" t="s">
        <v>1170</v>
      </c>
      <c r="H202" t="s">
        <v>45</v>
      </c>
      <c r="I202">
        <v>101574</v>
      </c>
      <c r="J202" s="2">
        <v>36160</v>
      </c>
      <c r="K202" t="s">
        <v>1171</v>
      </c>
      <c r="L202" s="3">
        <v>2257440.92</v>
      </c>
      <c r="M202" s="4">
        <v>7714</v>
      </c>
      <c r="N202" t="s">
        <v>22</v>
      </c>
      <c r="P202" t="s">
        <v>23</v>
      </c>
    </row>
    <row r="203" spans="1:16">
      <c r="A203" s="1" t="s">
        <v>16</v>
      </c>
      <c r="B203" s="1" t="s">
        <v>1137</v>
      </c>
      <c r="C203">
        <v>59806</v>
      </c>
      <c r="D203">
        <v>0</v>
      </c>
      <c r="E203" t="s">
        <v>1386</v>
      </c>
      <c r="F203">
        <v>3655060</v>
      </c>
      <c r="G203" t="s">
        <v>1201</v>
      </c>
      <c r="H203" t="s">
        <v>45</v>
      </c>
      <c r="I203">
        <v>101574</v>
      </c>
      <c r="J203" s="2">
        <v>36160</v>
      </c>
      <c r="K203" t="s">
        <v>1202</v>
      </c>
      <c r="L203" s="3">
        <v>740068.03</v>
      </c>
      <c r="M203" s="4">
        <v>1581</v>
      </c>
      <c r="N203" t="s">
        <v>22</v>
      </c>
      <c r="P203" t="s">
        <v>23</v>
      </c>
    </row>
    <row r="204" spans="1:16">
      <c r="A204" s="1" t="s">
        <v>16</v>
      </c>
      <c r="B204" s="1" t="s">
        <v>1137</v>
      </c>
      <c r="C204">
        <v>59807</v>
      </c>
      <c r="D204">
        <v>0</v>
      </c>
      <c r="E204" t="s">
        <v>1387</v>
      </c>
      <c r="F204">
        <v>3656001</v>
      </c>
      <c r="G204" t="s">
        <v>1173</v>
      </c>
      <c r="H204" t="s">
        <v>45</v>
      </c>
      <c r="I204">
        <v>101574</v>
      </c>
      <c r="J204" s="2">
        <v>36160</v>
      </c>
      <c r="K204" t="s">
        <v>1174</v>
      </c>
      <c r="L204" s="3">
        <v>9438.1</v>
      </c>
      <c r="M204">
        <v>2</v>
      </c>
      <c r="N204" t="s">
        <v>22</v>
      </c>
      <c r="P204" t="s">
        <v>23</v>
      </c>
    </row>
    <row r="205" spans="1:16">
      <c r="A205" s="1" t="s">
        <v>16</v>
      </c>
      <c r="B205" s="1" t="s">
        <v>1137</v>
      </c>
      <c r="C205">
        <v>59808</v>
      </c>
      <c r="D205">
        <v>0</v>
      </c>
      <c r="E205" t="s">
        <v>1388</v>
      </c>
      <c r="F205">
        <v>3656020</v>
      </c>
      <c r="G205" t="s">
        <v>1222</v>
      </c>
      <c r="H205" t="s">
        <v>45</v>
      </c>
      <c r="I205">
        <v>101574</v>
      </c>
      <c r="J205" s="2">
        <v>36160</v>
      </c>
      <c r="K205" t="s">
        <v>1223</v>
      </c>
      <c r="L205" s="3">
        <v>3983.79</v>
      </c>
      <c r="M205">
        <v>1</v>
      </c>
      <c r="N205" t="s">
        <v>22</v>
      </c>
      <c r="P205" t="s">
        <v>23</v>
      </c>
    </row>
    <row r="206" spans="1:16">
      <c r="A206" s="1" t="s">
        <v>16</v>
      </c>
      <c r="B206" s="1" t="s">
        <v>1137</v>
      </c>
      <c r="C206">
        <v>59810</v>
      </c>
      <c r="D206">
        <v>0</v>
      </c>
      <c r="E206" t="s">
        <v>1389</v>
      </c>
      <c r="F206">
        <v>3656026</v>
      </c>
      <c r="G206" t="s">
        <v>1179</v>
      </c>
      <c r="H206" t="s">
        <v>45</v>
      </c>
      <c r="I206">
        <v>101574</v>
      </c>
      <c r="J206" s="2">
        <v>36160</v>
      </c>
      <c r="K206" t="s">
        <v>1180</v>
      </c>
      <c r="L206" s="3">
        <v>16451.82</v>
      </c>
      <c r="M206">
        <v>1</v>
      </c>
      <c r="N206" t="s">
        <v>22</v>
      </c>
      <c r="P206" t="s">
        <v>23</v>
      </c>
    </row>
    <row r="207" spans="1:16">
      <c r="A207" s="1" t="s">
        <v>16</v>
      </c>
      <c r="B207" s="1" t="s">
        <v>1137</v>
      </c>
      <c r="C207">
        <v>59811</v>
      </c>
      <c r="D207">
        <v>0</v>
      </c>
      <c r="E207" t="s">
        <v>1390</v>
      </c>
      <c r="F207">
        <v>3656028</v>
      </c>
      <c r="G207" t="s">
        <v>1182</v>
      </c>
      <c r="H207" t="s">
        <v>45</v>
      </c>
      <c r="I207">
        <v>101574</v>
      </c>
      <c r="J207" s="2">
        <v>36160</v>
      </c>
      <c r="K207" t="s">
        <v>1183</v>
      </c>
      <c r="L207" s="3">
        <v>255239.11</v>
      </c>
      <c r="M207">
        <v>19</v>
      </c>
      <c r="N207" t="s">
        <v>22</v>
      </c>
      <c r="P207" t="s">
        <v>23</v>
      </c>
    </row>
    <row r="208" spans="1:16">
      <c r="A208" s="1" t="s">
        <v>16</v>
      </c>
      <c r="B208" s="1" t="s">
        <v>1137</v>
      </c>
      <c r="C208">
        <v>59812</v>
      </c>
      <c r="D208">
        <v>0</v>
      </c>
      <c r="E208" t="s">
        <v>1391</v>
      </c>
      <c r="F208">
        <v>3656030</v>
      </c>
      <c r="G208" t="s">
        <v>1185</v>
      </c>
      <c r="H208" t="s">
        <v>45</v>
      </c>
      <c r="I208">
        <v>101574</v>
      </c>
      <c r="J208" s="2">
        <v>36160</v>
      </c>
      <c r="K208" t="s">
        <v>1186</v>
      </c>
      <c r="L208" s="3">
        <v>637311.4</v>
      </c>
      <c r="M208">
        <v>15</v>
      </c>
      <c r="N208" t="s">
        <v>22</v>
      </c>
      <c r="P208" t="s">
        <v>23</v>
      </c>
    </row>
    <row r="209" spans="1:16">
      <c r="A209" s="1" t="s">
        <v>16</v>
      </c>
      <c r="B209" s="1" t="s">
        <v>1137</v>
      </c>
      <c r="C209">
        <v>59818</v>
      </c>
      <c r="D209">
        <v>0</v>
      </c>
      <c r="E209" t="s">
        <v>1392</v>
      </c>
      <c r="F209">
        <v>3652020</v>
      </c>
      <c r="G209" t="s">
        <v>1139</v>
      </c>
      <c r="H209" t="s">
        <v>47</v>
      </c>
      <c r="I209">
        <v>101459</v>
      </c>
      <c r="J209" s="2">
        <v>36160</v>
      </c>
      <c r="K209" t="s">
        <v>1140</v>
      </c>
      <c r="L209" s="3">
        <v>1849.35</v>
      </c>
      <c r="M209">
        <v>450</v>
      </c>
      <c r="N209" t="s">
        <v>1141</v>
      </c>
      <c r="P209" t="s">
        <v>23</v>
      </c>
    </row>
    <row r="210" spans="1:16">
      <c r="A210" s="1" t="s">
        <v>16</v>
      </c>
      <c r="B210" s="1" t="s">
        <v>1137</v>
      </c>
      <c r="C210">
        <v>59819</v>
      </c>
      <c r="D210">
        <v>0</v>
      </c>
      <c r="E210" t="s">
        <v>1393</v>
      </c>
      <c r="F210">
        <v>3654010</v>
      </c>
      <c r="G210" t="s">
        <v>1146</v>
      </c>
      <c r="H210" t="s">
        <v>47</v>
      </c>
      <c r="I210">
        <v>101459</v>
      </c>
      <c r="J210" s="2">
        <v>36160</v>
      </c>
      <c r="K210" t="s">
        <v>1147</v>
      </c>
      <c r="L210" s="3">
        <v>312030.82</v>
      </c>
      <c r="M210" s="4">
        <v>31637</v>
      </c>
      <c r="N210" t="s">
        <v>1141</v>
      </c>
      <c r="P210" t="s">
        <v>23</v>
      </c>
    </row>
    <row r="211" spans="1:16">
      <c r="A211" s="1" t="s">
        <v>16</v>
      </c>
      <c r="B211" s="1" t="s">
        <v>1137</v>
      </c>
      <c r="C211">
        <v>59820</v>
      </c>
      <c r="D211">
        <v>0</v>
      </c>
      <c r="E211" t="s">
        <v>1394</v>
      </c>
      <c r="F211">
        <v>3655010</v>
      </c>
      <c r="G211" t="s">
        <v>1194</v>
      </c>
      <c r="H211" t="s">
        <v>47</v>
      </c>
      <c r="I211">
        <v>101459</v>
      </c>
      <c r="J211" s="2">
        <v>36160</v>
      </c>
      <c r="K211" t="s">
        <v>1195</v>
      </c>
      <c r="L211">
        <v>149.4</v>
      </c>
      <c r="M211">
        <v>0</v>
      </c>
      <c r="N211" t="s">
        <v>22</v>
      </c>
      <c r="P211" t="s">
        <v>23</v>
      </c>
    </row>
    <row r="212" spans="1:16">
      <c r="A212" s="1" t="s">
        <v>16</v>
      </c>
      <c r="B212" s="1" t="s">
        <v>1137</v>
      </c>
      <c r="C212">
        <v>59827</v>
      </c>
      <c r="D212">
        <v>0</v>
      </c>
      <c r="E212" t="s">
        <v>1395</v>
      </c>
      <c r="F212">
        <v>3652020</v>
      </c>
      <c r="G212" t="s">
        <v>1139</v>
      </c>
      <c r="H212" t="s">
        <v>49</v>
      </c>
      <c r="I212">
        <v>101566</v>
      </c>
      <c r="J212" s="2">
        <v>36160</v>
      </c>
      <c r="K212" t="s">
        <v>1140</v>
      </c>
      <c r="L212" s="3">
        <v>55109342.130000003</v>
      </c>
      <c r="M212" s="3">
        <v>8222160.0619999999</v>
      </c>
      <c r="N212" t="s">
        <v>1141</v>
      </c>
      <c r="P212" t="s">
        <v>23</v>
      </c>
    </row>
    <row r="213" spans="1:16">
      <c r="A213" s="1" t="s">
        <v>16</v>
      </c>
      <c r="B213" s="1" t="s">
        <v>1137</v>
      </c>
      <c r="C213">
        <v>59828</v>
      </c>
      <c r="D213">
        <v>0</v>
      </c>
      <c r="E213" t="s">
        <v>1396</v>
      </c>
      <c r="F213">
        <v>3653010</v>
      </c>
      <c r="G213" t="s">
        <v>1143</v>
      </c>
      <c r="H213" t="s">
        <v>49</v>
      </c>
      <c r="I213">
        <v>101566</v>
      </c>
      <c r="J213" s="2">
        <v>36160</v>
      </c>
      <c r="K213" t="s">
        <v>1144</v>
      </c>
      <c r="L213" s="3">
        <v>839845.2</v>
      </c>
      <c r="M213" s="3">
        <v>18527.400000000001</v>
      </c>
      <c r="N213" t="s">
        <v>1141</v>
      </c>
      <c r="P213" t="s">
        <v>23</v>
      </c>
    </row>
    <row r="214" spans="1:16">
      <c r="A214" s="1" t="s">
        <v>16</v>
      </c>
      <c r="B214" s="1" t="s">
        <v>1137</v>
      </c>
      <c r="C214">
        <v>59829</v>
      </c>
      <c r="D214">
        <v>0</v>
      </c>
      <c r="E214" t="s">
        <v>1397</v>
      </c>
      <c r="F214">
        <v>3654010</v>
      </c>
      <c r="G214" t="s">
        <v>1146</v>
      </c>
      <c r="H214" t="s">
        <v>49</v>
      </c>
      <c r="I214">
        <v>101566</v>
      </c>
      <c r="J214" s="2">
        <v>36160</v>
      </c>
      <c r="K214" t="s">
        <v>1147</v>
      </c>
      <c r="L214" s="3">
        <v>5580630.6699999999</v>
      </c>
      <c r="M214" s="3">
        <v>1545872.4920000001</v>
      </c>
      <c r="N214" t="s">
        <v>1141</v>
      </c>
      <c r="P214" t="s">
        <v>23</v>
      </c>
    </row>
    <row r="215" spans="1:16">
      <c r="A215" s="1" t="s">
        <v>16</v>
      </c>
      <c r="B215" s="1" t="s">
        <v>1137</v>
      </c>
      <c r="C215">
        <v>59831</v>
      </c>
      <c r="D215">
        <v>0</v>
      </c>
      <c r="E215" t="s">
        <v>1398</v>
      </c>
      <c r="F215">
        <v>3655010</v>
      </c>
      <c r="G215" t="s">
        <v>1194</v>
      </c>
      <c r="H215" t="s">
        <v>49</v>
      </c>
      <c r="I215">
        <v>101566</v>
      </c>
      <c r="J215" s="2">
        <v>36160</v>
      </c>
      <c r="K215" t="s">
        <v>1195</v>
      </c>
      <c r="L215" s="3">
        <v>5218526.34</v>
      </c>
      <c r="M215" s="4">
        <v>1026</v>
      </c>
      <c r="N215" t="s">
        <v>22</v>
      </c>
      <c r="P215" t="s">
        <v>23</v>
      </c>
    </row>
    <row r="216" spans="1:16">
      <c r="A216" s="1" t="s">
        <v>16</v>
      </c>
      <c r="B216" s="1" t="s">
        <v>1137</v>
      </c>
      <c r="C216">
        <v>59832</v>
      </c>
      <c r="D216">
        <v>0</v>
      </c>
      <c r="E216" t="s">
        <v>1399</v>
      </c>
      <c r="F216">
        <v>3655012</v>
      </c>
      <c r="G216" t="s">
        <v>1155</v>
      </c>
      <c r="H216" t="s">
        <v>49</v>
      </c>
      <c r="I216">
        <v>101566</v>
      </c>
      <c r="J216" s="2">
        <v>36160</v>
      </c>
      <c r="K216" t="s">
        <v>1156</v>
      </c>
      <c r="L216" s="3">
        <v>4425772.7</v>
      </c>
      <c r="M216">
        <v>626</v>
      </c>
      <c r="N216" t="s">
        <v>22</v>
      </c>
      <c r="P216" t="s">
        <v>23</v>
      </c>
    </row>
    <row r="217" spans="1:16">
      <c r="A217" s="1" t="s">
        <v>16</v>
      </c>
      <c r="B217" s="1" t="s">
        <v>1137</v>
      </c>
      <c r="C217">
        <v>59833</v>
      </c>
      <c r="D217">
        <v>0</v>
      </c>
      <c r="E217" t="s">
        <v>1400</v>
      </c>
      <c r="F217">
        <v>3655016</v>
      </c>
      <c r="G217" t="s">
        <v>1158</v>
      </c>
      <c r="H217" t="s">
        <v>49</v>
      </c>
      <c r="I217">
        <v>101566</v>
      </c>
      <c r="J217" s="2">
        <v>36160</v>
      </c>
      <c r="K217" t="s">
        <v>1159</v>
      </c>
      <c r="L217" s="3">
        <v>16506.810000000001</v>
      </c>
      <c r="M217">
        <v>15</v>
      </c>
      <c r="N217" t="s">
        <v>22</v>
      </c>
      <c r="P217" t="s">
        <v>23</v>
      </c>
    </row>
    <row r="218" spans="1:16">
      <c r="A218" s="1" t="s">
        <v>16</v>
      </c>
      <c r="B218" s="1" t="s">
        <v>1137</v>
      </c>
      <c r="C218">
        <v>59834</v>
      </c>
      <c r="D218">
        <v>0</v>
      </c>
      <c r="E218" t="s">
        <v>1401</v>
      </c>
      <c r="F218">
        <v>3655020</v>
      </c>
      <c r="G218" t="s">
        <v>1164</v>
      </c>
      <c r="H218" t="s">
        <v>49</v>
      </c>
      <c r="I218">
        <v>101566</v>
      </c>
      <c r="J218" s="2">
        <v>36160</v>
      </c>
      <c r="K218" t="s">
        <v>1165</v>
      </c>
      <c r="L218" s="3">
        <v>449607.96</v>
      </c>
      <c r="M218" s="4">
        <v>1727</v>
      </c>
      <c r="N218" t="s">
        <v>22</v>
      </c>
      <c r="P218" t="s">
        <v>23</v>
      </c>
    </row>
    <row r="219" spans="1:16">
      <c r="A219" s="1" t="s">
        <v>16</v>
      </c>
      <c r="B219" s="1" t="s">
        <v>1137</v>
      </c>
      <c r="C219">
        <v>59835</v>
      </c>
      <c r="D219">
        <v>0</v>
      </c>
      <c r="E219" t="s">
        <v>1402</v>
      </c>
      <c r="F219">
        <v>3655025</v>
      </c>
      <c r="G219" t="s">
        <v>1167</v>
      </c>
      <c r="H219" t="s">
        <v>49</v>
      </c>
      <c r="I219">
        <v>101566</v>
      </c>
      <c r="J219" s="2">
        <v>36160</v>
      </c>
      <c r="K219" t="s">
        <v>1168</v>
      </c>
      <c r="L219" s="3">
        <v>1174530.06</v>
      </c>
      <c r="M219" s="4">
        <v>1774</v>
      </c>
      <c r="N219" t="s">
        <v>22</v>
      </c>
      <c r="P219" t="s">
        <v>23</v>
      </c>
    </row>
    <row r="220" spans="1:16">
      <c r="A220" s="1" t="s">
        <v>16</v>
      </c>
      <c r="B220" s="1" t="s">
        <v>1137</v>
      </c>
      <c r="C220">
        <v>59836</v>
      </c>
      <c r="D220">
        <v>0</v>
      </c>
      <c r="E220" t="s">
        <v>1403</v>
      </c>
      <c r="F220">
        <v>3655050</v>
      </c>
      <c r="G220" t="s">
        <v>1170</v>
      </c>
      <c r="H220" t="s">
        <v>49</v>
      </c>
      <c r="I220">
        <v>101566</v>
      </c>
      <c r="J220" s="2">
        <v>36160</v>
      </c>
      <c r="K220" t="s">
        <v>1171</v>
      </c>
      <c r="L220" s="3">
        <v>2732070.33</v>
      </c>
      <c r="M220" s="4">
        <v>6284</v>
      </c>
      <c r="N220" t="s">
        <v>22</v>
      </c>
      <c r="P220" t="s">
        <v>23</v>
      </c>
    </row>
    <row r="221" spans="1:16">
      <c r="A221" s="1" t="s">
        <v>16</v>
      </c>
      <c r="B221" s="1" t="s">
        <v>1137</v>
      </c>
      <c r="C221">
        <v>59838</v>
      </c>
      <c r="D221">
        <v>0</v>
      </c>
      <c r="E221" t="s">
        <v>1404</v>
      </c>
      <c r="F221">
        <v>3656001</v>
      </c>
      <c r="G221" t="s">
        <v>1173</v>
      </c>
      <c r="H221" t="s">
        <v>49</v>
      </c>
      <c r="I221">
        <v>101566</v>
      </c>
      <c r="J221" s="2">
        <v>36160</v>
      </c>
      <c r="K221" t="s">
        <v>1174</v>
      </c>
      <c r="L221" s="3">
        <v>16912.84</v>
      </c>
      <c r="M221">
        <v>7</v>
      </c>
      <c r="N221" t="s">
        <v>22</v>
      </c>
      <c r="P221" t="s">
        <v>23</v>
      </c>
    </row>
    <row r="222" spans="1:16">
      <c r="A222" s="1" t="s">
        <v>16</v>
      </c>
      <c r="B222" s="1" t="s">
        <v>1137</v>
      </c>
      <c r="C222">
        <v>59839</v>
      </c>
      <c r="D222">
        <v>0</v>
      </c>
      <c r="E222" t="s">
        <v>1405</v>
      </c>
      <c r="F222">
        <v>3656002</v>
      </c>
      <c r="G222" t="s">
        <v>1252</v>
      </c>
      <c r="H222" t="s">
        <v>49</v>
      </c>
      <c r="I222">
        <v>101566</v>
      </c>
      <c r="J222" s="2">
        <v>36160</v>
      </c>
      <c r="K222" t="s">
        <v>1253</v>
      </c>
      <c r="L222" s="3">
        <v>652210.76</v>
      </c>
      <c r="M222">
        <v>128</v>
      </c>
      <c r="N222" t="s">
        <v>22</v>
      </c>
      <c r="P222" t="s">
        <v>23</v>
      </c>
    </row>
    <row r="223" spans="1:16">
      <c r="A223" s="1" t="s">
        <v>16</v>
      </c>
      <c r="B223" s="1" t="s">
        <v>1137</v>
      </c>
      <c r="C223">
        <v>59840</v>
      </c>
      <c r="D223">
        <v>0</v>
      </c>
      <c r="E223" t="s">
        <v>1406</v>
      </c>
      <c r="F223">
        <v>3656020</v>
      </c>
      <c r="G223" t="s">
        <v>1222</v>
      </c>
      <c r="H223" t="s">
        <v>49</v>
      </c>
      <c r="I223">
        <v>101566</v>
      </c>
      <c r="J223" s="2">
        <v>36160</v>
      </c>
      <c r="K223" t="s">
        <v>1223</v>
      </c>
      <c r="L223" s="3">
        <v>3983.79</v>
      </c>
      <c r="M223">
        <v>1</v>
      </c>
      <c r="N223" t="s">
        <v>22</v>
      </c>
      <c r="P223" t="s">
        <v>23</v>
      </c>
    </row>
    <row r="224" spans="1:16">
      <c r="A224" s="1" t="s">
        <v>16</v>
      </c>
      <c r="B224" s="1" t="s">
        <v>1137</v>
      </c>
      <c r="C224">
        <v>59841</v>
      </c>
      <c r="D224">
        <v>0</v>
      </c>
      <c r="E224" t="s">
        <v>1407</v>
      </c>
      <c r="F224">
        <v>3656023</v>
      </c>
      <c r="G224" t="s">
        <v>1176</v>
      </c>
      <c r="H224" t="s">
        <v>49</v>
      </c>
      <c r="I224">
        <v>101566</v>
      </c>
      <c r="J224" s="2">
        <v>36160</v>
      </c>
      <c r="K224" t="s">
        <v>1177</v>
      </c>
      <c r="L224" s="3">
        <v>87768.78</v>
      </c>
      <c r="M224">
        <v>6</v>
      </c>
      <c r="N224" t="s">
        <v>22</v>
      </c>
      <c r="P224" t="s">
        <v>23</v>
      </c>
    </row>
    <row r="225" spans="1:16">
      <c r="A225" s="1" t="s">
        <v>16</v>
      </c>
      <c r="B225" s="1" t="s">
        <v>1137</v>
      </c>
      <c r="C225">
        <v>59842</v>
      </c>
      <c r="D225">
        <v>0</v>
      </c>
      <c r="E225" t="s">
        <v>1408</v>
      </c>
      <c r="F225">
        <v>3656026</v>
      </c>
      <c r="G225" t="s">
        <v>1179</v>
      </c>
      <c r="H225" t="s">
        <v>49</v>
      </c>
      <c r="I225">
        <v>101566</v>
      </c>
      <c r="J225" s="2">
        <v>36160</v>
      </c>
      <c r="K225" t="s">
        <v>1180</v>
      </c>
      <c r="L225" s="3">
        <v>184721.02</v>
      </c>
      <c r="M225">
        <v>10</v>
      </c>
      <c r="N225" t="s">
        <v>22</v>
      </c>
      <c r="P225" t="s">
        <v>23</v>
      </c>
    </row>
    <row r="226" spans="1:16">
      <c r="A226" s="1" t="s">
        <v>16</v>
      </c>
      <c r="B226" s="1" t="s">
        <v>1137</v>
      </c>
      <c r="C226">
        <v>59843</v>
      </c>
      <c r="D226">
        <v>0</v>
      </c>
      <c r="E226" t="s">
        <v>1409</v>
      </c>
      <c r="F226">
        <v>3656028</v>
      </c>
      <c r="G226" t="s">
        <v>1182</v>
      </c>
      <c r="H226" t="s">
        <v>49</v>
      </c>
      <c r="I226">
        <v>101566</v>
      </c>
      <c r="J226" s="2">
        <v>36160</v>
      </c>
      <c r="K226" t="s">
        <v>1183</v>
      </c>
      <c r="L226" s="3">
        <v>22221.95</v>
      </c>
      <c r="M226">
        <v>1</v>
      </c>
      <c r="N226" t="s">
        <v>22</v>
      </c>
      <c r="P226" t="s">
        <v>23</v>
      </c>
    </row>
    <row r="227" spans="1:16">
      <c r="A227" s="1" t="s">
        <v>16</v>
      </c>
      <c r="B227" s="1" t="s">
        <v>1137</v>
      </c>
      <c r="C227">
        <v>189730</v>
      </c>
      <c r="D227">
        <v>0</v>
      </c>
      <c r="E227" t="s">
        <v>1410</v>
      </c>
      <c r="F227">
        <v>3656030</v>
      </c>
      <c r="G227" t="s">
        <v>1185</v>
      </c>
      <c r="H227" t="s">
        <v>31</v>
      </c>
      <c r="I227">
        <v>101530</v>
      </c>
      <c r="J227" s="2">
        <v>36494</v>
      </c>
      <c r="K227" t="s">
        <v>1186</v>
      </c>
      <c r="L227" s="3">
        <v>1578837.19</v>
      </c>
      <c r="M227">
        <v>36</v>
      </c>
      <c r="N227" t="s">
        <v>22</v>
      </c>
      <c r="P227" t="s">
        <v>23</v>
      </c>
    </row>
    <row r="228" spans="1:16">
      <c r="A228" s="1" t="s">
        <v>16</v>
      </c>
      <c r="B228" s="1" t="s">
        <v>1137</v>
      </c>
      <c r="C228">
        <v>197823</v>
      </c>
      <c r="D228">
        <v>0</v>
      </c>
      <c r="E228" t="s">
        <v>1411</v>
      </c>
      <c r="F228">
        <v>3655004</v>
      </c>
      <c r="G228" t="s">
        <v>1152</v>
      </c>
      <c r="H228" t="s">
        <v>31</v>
      </c>
      <c r="I228">
        <v>101530</v>
      </c>
      <c r="J228" s="2">
        <v>36525</v>
      </c>
      <c r="K228" t="s">
        <v>1412</v>
      </c>
      <c r="L228" s="3">
        <v>132333.85</v>
      </c>
      <c r="M228">
        <v>10</v>
      </c>
      <c r="N228" t="s">
        <v>22</v>
      </c>
      <c r="P228" t="s">
        <v>23</v>
      </c>
    </row>
    <row r="229" spans="1:16">
      <c r="A229" s="1" t="s">
        <v>16</v>
      </c>
      <c r="B229" s="1" t="s">
        <v>1137</v>
      </c>
      <c r="C229">
        <v>197946</v>
      </c>
      <c r="D229">
        <v>0</v>
      </c>
      <c r="E229" t="s">
        <v>1413</v>
      </c>
      <c r="F229">
        <v>3656030</v>
      </c>
      <c r="G229" t="s">
        <v>1185</v>
      </c>
      <c r="H229" t="s">
        <v>51</v>
      </c>
      <c r="I229">
        <v>101627</v>
      </c>
      <c r="J229" s="2">
        <v>36525</v>
      </c>
      <c r="K229" t="s">
        <v>1414</v>
      </c>
      <c r="L229" s="3">
        <v>837922.16</v>
      </c>
      <c r="M229">
        <v>20</v>
      </c>
      <c r="N229" t="s">
        <v>22</v>
      </c>
      <c r="P229" t="s">
        <v>23</v>
      </c>
    </row>
    <row r="230" spans="1:16">
      <c r="A230" s="1" t="s">
        <v>16</v>
      </c>
      <c r="B230" s="1" t="s">
        <v>1137</v>
      </c>
      <c r="C230">
        <v>276240</v>
      </c>
      <c r="D230">
        <v>0</v>
      </c>
      <c r="E230" t="s">
        <v>1415</v>
      </c>
      <c r="F230">
        <v>3655004</v>
      </c>
      <c r="G230" t="s">
        <v>1152</v>
      </c>
      <c r="H230" t="s">
        <v>29</v>
      </c>
      <c r="I230">
        <v>101678</v>
      </c>
      <c r="J230" s="2">
        <v>36891</v>
      </c>
      <c r="K230" t="s">
        <v>1416</v>
      </c>
      <c r="L230" s="3">
        <v>288900.17</v>
      </c>
      <c r="M230">
        <v>23</v>
      </c>
      <c r="N230" t="s">
        <v>22</v>
      </c>
      <c r="P230" t="s">
        <v>23</v>
      </c>
    </row>
    <row r="231" spans="1:16">
      <c r="A231" s="1" t="s">
        <v>16</v>
      </c>
      <c r="B231" s="1" t="s">
        <v>1137</v>
      </c>
      <c r="C231">
        <v>311739</v>
      </c>
      <c r="D231">
        <v>0</v>
      </c>
      <c r="E231" t="s">
        <v>1417</v>
      </c>
      <c r="F231">
        <v>3656030</v>
      </c>
      <c r="G231" t="s">
        <v>1185</v>
      </c>
      <c r="H231" t="s">
        <v>37</v>
      </c>
      <c r="I231">
        <v>101557</v>
      </c>
      <c r="J231" s="2">
        <v>37621</v>
      </c>
      <c r="K231" t="s">
        <v>1418</v>
      </c>
      <c r="L231" s="3">
        <v>52683.86</v>
      </c>
      <c r="M231">
        <v>1</v>
      </c>
      <c r="N231" t="s">
        <v>22</v>
      </c>
      <c r="P231" t="s">
        <v>23</v>
      </c>
    </row>
    <row r="232" spans="1:16">
      <c r="A232" s="1" t="s">
        <v>16</v>
      </c>
      <c r="B232" s="1" t="s">
        <v>1137</v>
      </c>
      <c r="C232">
        <v>324014</v>
      </c>
      <c r="D232">
        <v>0</v>
      </c>
      <c r="E232" t="s">
        <v>1419</v>
      </c>
      <c r="F232">
        <v>3656030</v>
      </c>
      <c r="G232" t="s">
        <v>1185</v>
      </c>
      <c r="H232" t="s">
        <v>29</v>
      </c>
      <c r="I232">
        <v>101378</v>
      </c>
      <c r="J232" s="2">
        <v>37621</v>
      </c>
      <c r="K232" t="s">
        <v>1420</v>
      </c>
      <c r="L232" s="3">
        <v>7295657.2000000002</v>
      </c>
      <c r="M232">
        <v>143</v>
      </c>
      <c r="N232" t="s">
        <v>22</v>
      </c>
      <c r="P232" t="s">
        <v>23</v>
      </c>
    </row>
    <row r="233" spans="1:16">
      <c r="A233" s="1" t="s">
        <v>16</v>
      </c>
      <c r="B233" s="1" t="s">
        <v>1137</v>
      </c>
      <c r="C233">
        <v>344597</v>
      </c>
      <c r="D233">
        <v>0</v>
      </c>
      <c r="E233" t="s">
        <v>1421</v>
      </c>
      <c r="F233">
        <v>3655004</v>
      </c>
      <c r="G233" t="s">
        <v>1152</v>
      </c>
      <c r="H233" t="s">
        <v>35</v>
      </c>
      <c r="I233">
        <v>101675</v>
      </c>
      <c r="J233" s="2">
        <v>37621</v>
      </c>
      <c r="K233" t="s">
        <v>1422</v>
      </c>
      <c r="L233" s="3">
        <v>247336.9</v>
      </c>
      <c r="M233">
        <v>18</v>
      </c>
      <c r="N233" t="s">
        <v>22</v>
      </c>
      <c r="P233" t="s">
        <v>23</v>
      </c>
    </row>
    <row r="234" spans="1:16">
      <c r="A234" s="1" t="s">
        <v>16</v>
      </c>
      <c r="B234" s="1" t="s">
        <v>1137</v>
      </c>
      <c r="C234">
        <v>344598</v>
      </c>
      <c r="D234">
        <v>0</v>
      </c>
      <c r="E234" t="s">
        <v>1423</v>
      </c>
      <c r="F234">
        <v>3655004</v>
      </c>
      <c r="G234" t="s">
        <v>1152</v>
      </c>
      <c r="H234" t="s">
        <v>49</v>
      </c>
      <c r="I234">
        <v>101566</v>
      </c>
      <c r="J234" s="2">
        <v>37621</v>
      </c>
      <c r="K234" t="s">
        <v>1424</v>
      </c>
      <c r="L234" s="3">
        <v>181582.27</v>
      </c>
      <c r="M234">
        <v>17</v>
      </c>
      <c r="N234" t="s">
        <v>22</v>
      </c>
      <c r="P234" t="s">
        <v>23</v>
      </c>
    </row>
    <row r="235" spans="1:16">
      <c r="A235" s="1" t="s">
        <v>16</v>
      </c>
      <c r="B235" s="1" t="s">
        <v>1137</v>
      </c>
      <c r="C235">
        <v>344609</v>
      </c>
      <c r="D235">
        <v>0</v>
      </c>
      <c r="E235" t="s">
        <v>1425</v>
      </c>
      <c r="F235">
        <v>3655004</v>
      </c>
      <c r="G235" t="s">
        <v>1152</v>
      </c>
      <c r="H235" t="s">
        <v>33</v>
      </c>
      <c r="I235">
        <v>101575</v>
      </c>
      <c r="J235" s="2">
        <v>37621</v>
      </c>
      <c r="K235" t="s">
        <v>1426</v>
      </c>
      <c r="L235" s="3">
        <v>22443.37</v>
      </c>
      <c r="M235">
        <v>2</v>
      </c>
      <c r="N235" t="s">
        <v>22</v>
      </c>
      <c r="P235" t="s">
        <v>23</v>
      </c>
    </row>
    <row r="236" spans="1:16">
      <c r="A236" s="1" t="s">
        <v>16</v>
      </c>
      <c r="B236" s="1" t="s">
        <v>1137</v>
      </c>
      <c r="C236">
        <v>344616</v>
      </c>
      <c r="D236">
        <v>0</v>
      </c>
      <c r="E236" t="s">
        <v>1427</v>
      </c>
      <c r="F236">
        <v>3656030</v>
      </c>
      <c r="G236" t="s">
        <v>1185</v>
      </c>
      <c r="H236" t="s">
        <v>33</v>
      </c>
      <c r="I236">
        <v>101575</v>
      </c>
      <c r="J236" s="2">
        <v>37621</v>
      </c>
      <c r="K236" t="s">
        <v>1428</v>
      </c>
      <c r="L236" s="3">
        <v>229107.22</v>
      </c>
      <c r="M236">
        <v>5</v>
      </c>
      <c r="N236" t="s">
        <v>22</v>
      </c>
      <c r="P236" t="s">
        <v>23</v>
      </c>
    </row>
    <row r="237" spans="1:16">
      <c r="A237" s="1" t="s">
        <v>16</v>
      </c>
      <c r="B237" s="1" t="s">
        <v>1137</v>
      </c>
      <c r="C237">
        <v>349066</v>
      </c>
      <c r="D237">
        <v>0</v>
      </c>
      <c r="E237" t="s">
        <v>1429</v>
      </c>
      <c r="F237">
        <v>3655004</v>
      </c>
      <c r="G237" t="s">
        <v>1152</v>
      </c>
      <c r="H237" t="s">
        <v>41</v>
      </c>
      <c r="I237">
        <v>101570</v>
      </c>
      <c r="J237" s="2">
        <v>36891</v>
      </c>
      <c r="K237" t="s">
        <v>1153</v>
      </c>
      <c r="L237" s="3">
        <v>6790.91</v>
      </c>
      <c r="M237">
        <v>1</v>
      </c>
      <c r="N237" t="s">
        <v>22</v>
      </c>
      <c r="P237" t="s">
        <v>23</v>
      </c>
    </row>
    <row r="238" spans="1:16">
      <c r="A238" s="1" t="s">
        <v>16</v>
      </c>
      <c r="B238" s="1" t="s">
        <v>1137</v>
      </c>
      <c r="C238">
        <v>355546</v>
      </c>
      <c r="D238">
        <v>0</v>
      </c>
      <c r="E238" t="s">
        <v>1430</v>
      </c>
      <c r="F238">
        <v>3655004</v>
      </c>
      <c r="G238" t="s">
        <v>1152</v>
      </c>
      <c r="H238" t="s">
        <v>51</v>
      </c>
      <c r="I238">
        <v>101627</v>
      </c>
      <c r="J238" s="2">
        <v>36891</v>
      </c>
      <c r="K238" t="s">
        <v>1153</v>
      </c>
      <c r="L238" s="3">
        <v>52831.45</v>
      </c>
      <c r="M238">
        <v>5</v>
      </c>
      <c r="N238" t="s">
        <v>22</v>
      </c>
      <c r="P238" t="s">
        <v>23</v>
      </c>
    </row>
    <row r="239" spans="1:16">
      <c r="A239" s="1" t="s">
        <v>16</v>
      </c>
      <c r="B239" s="1" t="s">
        <v>1137</v>
      </c>
      <c r="C239">
        <v>441995</v>
      </c>
      <c r="D239">
        <v>0</v>
      </c>
      <c r="E239" t="s">
        <v>1431</v>
      </c>
      <c r="F239">
        <v>3656030</v>
      </c>
      <c r="G239" t="s">
        <v>1185</v>
      </c>
      <c r="H239" t="s">
        <v>41</v>
      </c>
      <c r="I239">
        <v>101570</v>
      </c>
      <c r="J239" s="2">
        <v>37621</v>
      </c>
      <c r="K239" t="s">
        <v>1432</v>
      </c>
      <c r="L239" s="3">
        <v>2715241.78</v>
      </c>
      <c r="M239">
        <v>41</v>
      </c>
      <c r="N239" t="s">
        <v>22</v>
      </c>
      <c r="P239" t="s">
        <v>23</v>
      </c>
    </row>
    <row r="240" spans="1:16">
      <c r="A240" s="1" t="s">
        <v>16</v>
      </c>
      <c r="B240" s="1" t="s">
        <v>1137</v>
      </c>
      <c r="C240">
        <v>558473</v>
      </c>
      <c r="D240">
        <v>0</v>
      </c>
      <c r="E240" t="s">
        <v>1433</v>
      </c>
      <c r="F240">
        <v>3653080</v>
      </c>
      <c r="G240" t="s">
        <v>1434</v>
      </c>
      <c r="H240" t="s">
        <v>20</v>
      </c>
      <c r="I240">
        <v>101556</v>
      </c>
      <c r="J240" s="2">
        <v>37621</v>
      </c>
      <c r="K240" t="s">
        <v>1435</v>
      </c>
      <c r="L240" s="3">
        <v>572001.29</v>
      </c>
      <c r="M240">
        <v>49</v>
      </c>
      <c r="N240" t="s">
        <v>22</v>
      </c>
      <c r="P240" t="s">
        <v>23</v>
      </c>
    </row>
    <row r="241" spans="1:16">
      <c r="A241" s="1" t="s">
        <v>16</v>
      </c>
      <c r="B241" s="1" t="s">
        <v>1137</v>
      </c>
      <c r="C241">
        <v>558474</v>
      </c>
      <c r="D241">
        <v>0</v>
      </c>
      <c r="E241" t="s">
        <v>1436</v>
      </c>
      <c r="F241">
        <v>3653080</v>
      </c>
      <c r="G241" t="s">
        <v>1434</v>
      </c>
      <c r="H241" t="s">
        <v>25</v>
      </c>
      <c r="I241">
        <v>101557</v>
      </c>
      <c r="J241" s="2">
        <v>37986</v>
      </c>
      <c r="K241" t="s">
        <v>1435</v>
      </c>
      <c r="L241" s="3">
        <v>305033.67</v>
      </c>
      <c r="M241">
        <v>11</v>
      </c>
      <c r="N241" t="s">
        <v>22</v>
      </c>
      <c r="P241" t="s">
        <v>23</v>
      </c>
    </row>
    <row r="242" spans="1:16">
      <c r="A242" s="1" t="s">
        <v>16</v>
      </c>
      <c r="B242" s="1" t="s">
        <v>1137</v>
      </c>
      <c r="C242">
        <v>558477</v>
      </c>
      <c r="D242">
        <v>0</v>
      </c>
      <c r="E242" t="s">
        <v>1437</v>
      </c>
      <c r="F242">
        <v>3653080</v>
      </c>
      <c r="G242" t="s">
        <v>1434</v>
      </c>
      <c r="H242" t="s">
        <v>29</v>
      </c>
      <c r="I242">
        <v>101678</v>
      </c>
      <c r="J242" s="2">
        <v>37522</v>
      </c>
      <c r="K242" t="s">
        <v>1435</v>
      </c>
      <c r="L242" s="3">
        <v>781249.3</v>
      </c>
      <c r="M242">
        <v>76</v>
      </c>
      <c r="N242" t="s">
        <v>22</v>
      </c>
      <c r="P242" t="s">
        <v>23</v>
      </c>
    </row>
    <row r="243" spans="1:16">
      <c r="A243" s="1" t="s">
        <v>16</v>
      </c>
      <c r="B243" s="1" t="s">
        <v>1137</v>
      </c>
      <c r="C243">
        <v>558478</v>
      </c>
      <c r="D243">
        <v>0</v>
      </c>
      <c r="E243" t="s">
        <v>1438</v>
      </c>
      <c r="F243">
        <v>3653080</v>
      </c>
      <c r="G243" t="s">
        <v>1434</v>
      </c>
      <c r="H243" t="s">
        <v>31</v>
      </c>
      <c r="I243">
        <v>101530</v>
      </c>
      <c r="J243" s="2">
        <v>37621</v>
      </c>
      <c r="K243" t="s">
        <v>1435</v>
      </c>
      <c r="L243" s="3">
        <v>317613.3</v>
      </c>
      <c r="M243">
        <v>24</v>
      </c>
      <c r="N243" t="s">
        <v>22</v>
      </c>
      <c r="P243" t="s">
        <v>23</v>
      </c>
    </row>
    <row r="244" spans="1:16">
      <c r="A244" s="1" t="s">
        <v>16</v>
      </c>
      <c r="B244" s="1" t="s">
        <v>1137</v>
      </c>
      <c r="C244">
        <v>558479</v>
      </c>
      <c r="D244">
        <v>0</v>
      </c>
      <c r="E244" t="s">
        <v>1439</v>
      </c>
      <c r="F244">
        <v>3653080</v>
      </c>
      <c r="G244" t="s">
        <v>1434</v>
      </c>
      <c r="H244" t="s">
        <v>33</v>
      </c>
      <c r="I244">
        <v>101575</v>
      </c>
      <c r="J244" s="2">
        <v>37621</v>
      </c>
      <c r="K244" t="s">
        <v>1435</v>
      </c>
      <c r="L244" s="3">
        <v>218819.1</v>
      </c>
      <c r="M244">
        <v>17</v>
      </c>
      <c r="N244" t="s">
        <v>22</v>
      </c>
      <c r="P244" t="s">
        <v>23</v>
      </c>
    </row>
    <row r="245" spans="1:16">
      <c r="A245" s="1" t="s">
        <v>16</v>
      </c>
      <c r="B245" s="1" t="s">
        <v>1137</v>
      </c>
      <c r="C245">
        <v>558480</v>
      </c>
      <c r="D245">
        <v>0</v>
      </c>
      <c r="E245" t="s">
        <v>1440</v>
      </c>
      <c r="F245">
        <v>3653080</v>
      </c>
      <c r="G245" t="s">
        <v>1434</v>
      </c>
      <c r="H245" t="s">
        <v>35</v>
      </c>
      <c r="I245">
        <v>101675</v>
      </c>
      <c r="J245" s="2">
        <v>37621</v>
      </c>
      <c r="K245" t="s">
        <v>1435</v>
      </c>
      <c r="L245" s="3">
        <v>1123372.52</v>
      </c>
      <c r="M245">
        <v>76</v>
      </c>
      <c r="N245" t="s">
        <v>22</v>
      </c>
      <c r="P245" t="s">
        <v>23</v>
      </c>
    </row>
    <row r="246" spans="1:16">
      <c r="A246" s="1" t="s">
        <v>16</v>
      </c>
      <c r="B246" s="1" t="s">
        <v>1137</v>
      </c>
      <c r="C246">
        <v>558482</v>
      </c>
      <c r="D246">
        <v>0</v>
      </c>
      <c r="E246" t="s">
        <v>1441</v>
      </c>
      <c r="F246">
        <v>3653080</v>
      </c>
      <c r="G246" t="s">
        <v>1434</v>
      </c>
      <c r="H246" t="s">
        <v>39</v>
      </c>
      <c r="I246">
        <v>101458</v>
      </c>
      <c r="J246" s="2">
        <v>37621</v>
      </c>
      <c r="K246" t="s">
        <v>1435</v>
      </c>
      <c r="L246" s="3">
        <v>673772.47</v>
      </c>
      <c r="M246">
        <v>79</v>
      </c>
      <c r="N246" t="s">
        <v>22</v>
      </c>
      <c r="P246" t="s">
        <v>23</v>
      </c>
    </row>
    <row r="247" spans="1:16">
      <c r="A247" s="1" t="s">
        <v>16</v>
      </c>
      <c r="B247" s="1" t="s">
        <v>1137</v>
      </c>
      <c r="C247">
        <v>558483</v>
      </c>
      <c r="D247">
        <v>0</v>
      </c>
      <c r="E247" t="s">
        <v>1442</v>
      </c>
      <c r="F247">
        <v>3653080</v>
      </c>
      <c r="G247" t="s">
        <v>1434</v>
      </c>
      <c r="H247" t="s">
        <v>41</v>
      </c>
      <c r="I247">
        <v>101570</v>
      </c>
      <c r="J247" s="2">
        <v>37621</v>
      </c>
      <c r="K247" t="s">
        <v>1435</v>
      </c>
      <c r="L247" s="3">
        <v>400094.33</v>
      </c>
      <c r="M247">
        <v>32</v>
      </c>
      <c r="N247" t="s">
        <v>22</v>
      </c>
      <c r="P247" t="s">
        <v>23</v>
      </c>
    </row>
    <row r="248" spans="1:16">
      <c r="A248" s="1" t="s">
        <v>16</v>
      </c>
      <c r="B248" s="1" t="s">
        <v>1137</v>
      </c>
      <c r="C248">
        <v>558484</v>
      </c>
      <c r="D248">
        <v>0</v>
      </c>
      <c r="E248" t="s">
        <v>1443</v>
      </c>
      <c r="F248">
        <v>3653080</v>
      </c>
      <c r="G248" t="s">
        <v>1434</v>
      </c>
      <c r="H248" t="s">
        <v>43</v>
      </c>
      <c r="I248">
        <v>101676</v>
      </c>
      <c r="J248" s="2">
        <v>39447</v>
      </c>
      <c r="K248" t="s">
        <v>1435</v>
      </c>
      <c r="L248" s="3">
        <v>3184.3</v>
      </c>
      <c r="M248">
        <v>0</v>
      </c>
      <c r="N248" t="s">
        <v>22</v>
      </c>
      <c r="P248" t="s">
        <v>23</v>
      </c>
    </row>
    <row r="249" spans="1:16">
      <c r="A249" s="1" t="s">
        <v>16</v>
      </c>
      <c r="B249" s="1" t="s">
        <v>1137</v>
      </c>
      <c r="C249">
        <v>558485</v>
      </c>
      <c r="D249">
        <v>0</v>
      </c>
      <c r="E249" t="s">
        <v>1444</v>
      </c>
      <c r="F249">
        <v>3653080</v>
      </c>
      <c r="G249" t="s">
        <v>1434</v>
      </c>
      <c r="H249" t="s">
        <v>51</v>
      </c>
      <c r="I249">
        <v>101627</v>
      </c>
      <c r="J249" s="2">
        <v>37621</v>
      </c>
      <c r="K249" t="s">
        <v>1435</v>
      </c>
      <c r="L249" s="3">
        <v>132722.85</v>
      </c>
      <c r="M249">
        <v>13</v>
      </c>
      <c r="N249" t="s">
        <v>22</v>
      </c>
      <c r="P249" t="s">
        <v>23</v>
      </c>
    </row>
    <row r="250" spans="1:16">
      <c r="A250" s="1" t="s">
        <v>16</v>
      </c>
      <c r="B250" s="1" t="s">
        <v>1137</v>
      </c>
      <c r="C250">
        <v>558487</v>
      </c>
      <c r="D250">
        <v>0</v>
      </c>
      <c r="E250" t="s">
        <v>1445</v>
      </c>
      <c r="F250">
        <v>3653080</v>
      </c>
      <c r="G250" t="s">
        <v>1434</v>
      </c>
      <c r="H250" t="s">
        <v>49</v>
      </c>
      <c r="I250">
        <v>101566</v>
      </c>
      <c r="J250" s="2">
        <v>38009</v>
      </c>
      <c r="K250" t="s">
        <v>1435</v>
      </c>
      <c r="L250" s="3">
        <v>259731.98</v>
      </c>
      <c r="M250">
        <v>46</v>
      </c>
      <c r="N250" t="s">
        <v>22</v>
      </c>
      <c r="P250" t="s">
        <v>23</v>
      </c>
    </row>
    <row r="251" spans="1:16">
      <c r="A251" s="1" t="s">
        <v>16</v>
      </c>
      <c r="B251" s="1" t="s">
        <v>1137</v>
      </c>
      <c r="C251">
        <v>627015</v>
      </c>
      <c r="D251">
        <v>0</v>
      </c>
      <c r="E251" t="s">
        <v>1446</v>
      </c>
      <c r="F251">
        <v>3653080</v>
      </c>
      <c r="G251" t="s">
        <v>1434</v>
      </c>
      <c r="H251" t="s">
        <v>45</v>
      </c>
      <c r="I251">
        <v>101574</v>
      </c>
      <c r="J251" s="2">
        <v>37621</v>
      </c>
      <c r="K251" t="s">
        <v>1435</v>
      </c>
      <c r="L251" s="3">
        <v>167463.66</v>
      </c>
      <c r="M251">
        <v>16</v>
      </c>
      <c r="N251" t="s">
        <v>22</v>
      </c>
      <c r="P251" t="s">
        <v>23</v>
      </c>
    </row>
    <row r="252" spans="1:16">
      <c r="A252" s="1" t="s">
        <v>16</v>
      </c>
      <c r="B252" s="1" t="s">
        <v>1137</v>
      </c>
      <c r="C252">
        <v>627017</v>
      </c>
      <c r="D252">
        <v>0</v>
      </c>
      <c r="E252" t="s">
        <v>1447</v>
      </c>
      <c r="F252">
        <v>3655018</v>
      </c>
      <c r="G252" t="s">
        <v>1161</v>
      </c>
      <c r="H252" t="s">
        <v>25</v>
      </c>
      <c r="I252">
        <v>101557</v>
      </c>
      <c r="J252" s="2">
        <v>37621</v>
      </c>
      <c r="K252" t="s">
        <v>1162</v>
      </c>
      <c r="L252" s="3">
        <v>169485.8</v>
      </c>
      <c r="M252">
        <v>111</v>
      </c>
      <c r="N252" t="s">
        <v>22</v>
      </c>
      <c r="P252" t="s">
        <v>23</v>
      </c>
    </row>
    <row r="253" spans="1:16">
      <c r="A253" s="1" t="s">
        <v>16</v>
      </c>
      <c r="B253" s="1" t="s">
        <v>1137</v>
      </c>
      <c r="C253">
        <v>627019</v>
      </c>
      <c r="D253">
        <v>0</v>
      </c>
      <c r="E253" t="s">
        <v>1448</v>
      </c>
      <c r="F253">
        <v>3655018</v>
      </c>
      <c r="G253" t="s">
        <v>1161</v>
      </c>
      <c r="H253" t="s">
        <v>41</v>
      </c>
      <c r="I253">
        <v>101570</v>
      </c>
      <c r="J253" s="2">
        <v>37621</v>
      </c>
      <c r="K253" t="s">
        <v>1162</v>
      </c>
      <c r="L253" s="3">
        <v>169501.52</v>
      </c>
      <c r="M253">
        <v>157</v>
      </c>
      <c r="N253" t="s">
        <v>22</v>
      </c>
      <c r="P253" t="s">
        <v>23</v>
      </c>
    </row>
    <row r="254" spans="1:16">
      <c r="A254" s="1" t="s">
        <v>16</v>
      </c>
      <c r="B254" s="1" t="s">
        <v>1137</v>
      </c>
      <c r="C254">
        <v>627020</v>
      </c>
      <c r="D254">
        <v>0</v>
      </c>
      <c r="E254" t="s">
        <v>1449</v>
      </c>
      <c r="F254">
        <v>3655018</v>
      </c>
      <c r="G254" t="s">
        <v>1161</v>
      </c>
      <c r="H254" t="s">
        <v>49</v>
      </c>
      <c r="I254">
        <v>101566</v>
      </c>
      <c r="J254" s="2">
        <v>37621</v>
      </c>
      <c r="K254" t="s">
        <v>1162</v>
      </c>
      <c r="L254" s="3">
        <v>139488.99</v>
      </c>
      <c r="M254">
        <v>83</v>
      </c>
      <c r="N254" t="s">
        <v>22</v>
      </c>
      <c r="P254" t="s">
        <v>23</v>
      </c>
    </row>
    <row r="255" spans="1:16">
      <c r="A255" s="1" t="s">
        <v>16</v>
      </c>
      <c r="B255" s="1" t="s">
        <v>1137</v>
      </c>
      <c r="C255">
        <v>627021</v>
      </c>
      <c r="D255">
        <v>0</v>
      </c>
      <c r="E255" t="s">
        <v>1450</v>
      </c>
      <c r="F255">
        <v>3656002</v>
      </c>
      <c r="G255" t="s">
        <v>1252</v>
      </c>
      <c r="H255" t="s">
        <v>29</v>
      </c>
      <c r="I255">
        <v>101678</v>
      </c>
      <c r="J255" s="2">
        <v>37621</v>
      </c>
      <c r="K255" t="s">
        <v>1253</v>
      </c>
      <c r="L255" s="3">
        <v>888216.22</v>
      </c>
      <c r="M255">
        <v>148</v>
      </c>
      <c r="N255" t="s">
        <v>22</v>
      </c>
      <c r="P255" t="s">
        <v>23</v>
      </c>
    </row>
    <row r="256" spans="1:16">
      <c r="A256" s="1" t="s">
        <v>16</v>
      </c>
      <c r="B256" s="1" t="s">
        <v>1137</v>
      </c>
      <c r="C256">
        <v>1333971</v>
      </c>
      <c r="D256">
        <v>0</v>
      </c>
      <c r="E256" t="s">
        <v>1451</v>
      </c>
      <c r="F256">
        <v>3655003</v>
      </c>
      <c r="G256" t="s">
        <v>1149</v>
      </c>
      <c r="H256" t="s">
        <v>29</v>
      </c>
      <c r="I256">
        <v>101036</v>
      </c>
      <c r="J256" s="2">
        <v>39082</v>
      </c>
      <c r="K256" t="s">
        <v>1452</v>
      </c>
      <c r="L256" s="3">
        <v>12032.48</v>
      </c>
      <c r="M256">
        <v>2</v>
      </c>
      <c r="N256" t="s">
        <v>22</v>
      </c>
      <c r="P256" t="s">
        <v>23</v>
      </c>
    </row>
    <row r="257" spans="1:16">
      <c r="A257" s="1" t="s">
        <v>16</v>
      </c>
      <c r="B257" s="1" t="s">
        <v>1137</v>
      </c>
      <c r="C257">
        <v>1597798</v>
      </c>
      <c r="D257">
        <v>0</v>
      </c>
      <c r="E257" t="s">
        <v>1453</v>
      </c>
      <c r="F257">
        <v>3655003</v>
      </c>
      <c r="G257" t="s">
        <v>1149</v>
      </c>
      <c r="H257" t="s">
        <v>41</v>
      </c>
      <c r="I257">
        <v>101570</v>
      </c>
      <c r="J257" s="2">
        <v>39447</v>
      </c>
      <c r="K257" t="s">
        <v>1454</v>
      </c>
      <c r="L257" s="3">
        <v>12881.22</v>
      </c>
      <c r="M257">
        <v>2</v>
      </c>
      <c r="N257" t="s">
        <v>22</v>
      </c>
      <c r="P257" t="s">
        <v>23</v>
      </c>
    </row>
    <row r="258" spans="1:16">
      <c r="A258" s="1" t="s">
        <v>16</v>
      </c>
      <c r="B258" s="1" t="s">
        <v>1137</v>
      </c>
      <c r="C258">
        <v>1597799</v>
      </c>
      <c r="D258">
        <v>0</v>
      </c>
      <c r="E258" t="s">
        <v>1455</v>
      </c>
      <c r="F258">
        <v>3655003</v>
      </c>
      <c r="G258" t="s">
        <v>1149</v>
      </c>
      <c r="H258" t="s">
        <v>49</v>
      </c>
      <c r="I258">
        <v>101566</v>
      </c>
      <c r="J258" s="2">
        <v>39447</v>
      </c>
      <c r="K258" t="s">
        <v>1454</v>
      </c>
      <c r="L258" s="3">
        <v>9719.84</v>
      </c>
      <c r="M258">
        <v>1</v>
      </c>
      <c r="N258" t="s">
        <v>22</v>
      </c>
      <c r="P258" t="s">
        <v>23</v>
      </c>
    </row>
    <row r="259" spans="1:16">
      <c r="A259" s="1" t="s">
        <v>16</v>
      </c>
      <c r="B259" s="1" t="s">
        <v>1137</v>
      </c>
      <c r="C259">
        <v>1722632</v>
      </c>
      <c r="D259">
        <v>0</v>
      </c>
      <c r="E259" t="s">
        <v>1456</v>
      </c>
      <c r="F259">
        <v>3656080</v>
      </c>
      <c r="G259" t="s">
        <v>1457</v>
      </c>
      <c r="H259" t="s">
        <v>35</v>
      </c>
      <c r="I259">
        <v>101675</v>
      </c>
      <c r="J259" s="2">
        <v>39813</v>
      </c>
      <c r="K259" t="s">
        <v>1458</v>
      </c>
      <c r="L259" s="3">
        <v>183834.31</v>
      </c>
      <c r="M259">
        <v>4</v>
      </c>
      <c r="N259" t="s">
        <v>22</v>
      </c>
      <c r="P259" t="s">
        <v>23</v>
      </c>
    </row>
    <row r="260" spans="1:16">
      <c r="A260" s="1" t="s">
        <v>16</v>
      </c>
      <c r="B260" s="1" t="s">
        <v>1137</v>
      </c>
      <c r="C260">
        <v>1722636</v>
      </c>
      <c r="D260">
        <v>0</v>
      </c>
      <c r="E260" t="s">
        <v>1459</v>
      </c>
      <c r="F260">
        <v>3656080</v>
      </c>
      <c r="G260" t="s">
        <v>1457</v>
      </c>
      <c r="H260" t="s">
        <v>39</v>
      </c>
      <c r="I260">
        <v>101458</v>
      </c>
      <c r="J260" s="2">
        <v>39813</v>
      </c>
      <c r="K260" t="s">
        <v>1458</v>
      </c>
      <c r="L260" s="3">
        <v>66749.13</v>
      </c>
      <c r="M260">
        <v>3</v>
      </c>
      <c r="N260" t="s">
        <v>22</v>
      </c>
      <c r="P260" t="s">
        <v>23</v>
      </c>
    </row>
    <row r="261" spans="1:16">
      <c r="A261" s="1" t="s">
        <v>16</v>
      </c>
      <c r="B261" s="1" t="s">
        <v>1137</v>
      </c>
      <c r="C261">
        <v>1835107</v>
      </c>
      <c r="D261">
        <v>0</v>
      </c>
      <c r="E261" t="s">
        <v>1460</v>
      </c>
      <c r="F261">
        <v>3656080</v>
      </c>
      <c r="G261" t="s">
        <v>1457</v>
      </c>
      <c r="H261" t="s">
        <v>20</v>
      </c>
      <c r="I261">
        <v>101556</v>
      </c>
      <c r="J261" s="2">
        <v>40178</v>
      </c>
      <c r="K261" t="s">
        <v>1458</v>
      </c>
      <c r="L261" s="3">
        <v>257573.84</v>
      </c>
      <c r="M261">
        <v>10</v>
      </c>
      <c r="N261" t="s">
        <v>22</v>
      </c>
      <c r="P261" t="s">
        <v>23</v>
      </c>
    </row>
    <row r="262" spans="1:16">
      <c r="A262" s="1" t="s">
        <v>16</v>
      </c>
      <c r="B262" s="1" t="s">
        <v>1137</v>
      </c>
      <c r="C262">
        <v>1835108</v>
      </c>
      <c r="D262">
        <v>0</v>
      </c>
      <c r="E262" t="s">
        <v>1461</v>
      </c>
      <c r="F262">
        <v>3656080</v>
      </c>
      <c r="G262" t="s">
        <v>1457</v>
      </c>
      <c r="H262" t="s">
        <v>33</v>
      </c>
      <c r="I262">
        <v>101575</v>
      </c>
      <c r="J262" s="2">
        <v>40178</v>
      </c>
      <c r="K262" t="s">
        <v>1458</v>
      </c>
      <c r="L262" s="3">
        <v>156440.79</v>
      </c>
      <c r="M262">
        <v>7</v>
      </c>
      <c r="N262" t="s">
        <v>22</v>
      </c>
      <c r="P262" t="s">
        <v>23</v>
      </c>
    </row>
    <row r="263" spans="1:16">
      <c r="A263" s="1" t="s">
        <v>16</v>
      </c>
      <c r="B263" s="1" t="s">
        <v>1137</v>
      </c>
      <c r="C263">
        <v>2033941</v>
      </c>
      <c r="D263">
        <v>0</v>
      </c>
      <c r="E263" t="s">
        <v>1462</v>
      </c>
      <c r="F263">
        <v>3656080</v>
      </c>
      <c r="G263" t="s">
        <v>1457</v>
      </c>
      <c r="H263" t="s">
        <v>29</v>
      </c>
      <c r="I263">
        <v>101678</v>
      </c>
      <c r="J263" s="2">
        <v>40543</v>
      </c>
      <c r="K263" t="s">
        <v>1463</v>
      </c>
      <c r="L263" s="3">
        <v>76910.05</v>
      </c>
      <c r="M263">
        <v>2</v>
      </c>
      <c r="N263" t="s">
        <v>22</v>
      </c>
      <c r="P263" t="s">
        <v>23</v>
      </c>
    </row>
    <row r="264" spans="1:16">
      <c r="A264" s="1" t="s">
        <v>16</v>
      </c>
      <c r="B264" s="1" t="s">
        <v>1137</v>
      </c>
      <c r="C264">
        <v>2033943</v>
      </c>
      <c r="D264">
        <v>0</v>
      </c>
      <c r="E264" t="s">
        <v>1464</v>
      </c>
      <c r="F264">
        <v>3656030</v>
      </c>
      <c r="G264" t="s">
        <v>1185</v>
      </c>
      <c r="H264" t="s">
        <v>49</v>
      </c>
      <c r="I264">
        <v>101566</v>
      </c>
      <c r="J264" s="2">
        <v>40543</v>
      </c>
      <c r="K264" t="s">
        <v>1465</v>
      </c>
      <c r="L264" s="3">
        <v>2342527.63</v>
      </c>
      <c r="M264">
        <v>34</v>
      </c>
      <c r="N264" t="s">
        <v>22</v>
      </c>
      <c r="P264" t="s">
        <v>23</v>
      </c>
    </row>
    <row r="265" spans="1:16">
      <c r="A265" s="1" t="s">
        <v>16</v>
      </c>
      <c r="B265" s="1" t="s">
        <v>1137</v>
      </c>
      <c r="C265">
        <v>2118457</v>
      </c>
      <c r="D265">
        <v>0</v>
      </c>
      <c r="E265" t="s">
        <v>1466</v>
      </c>
      <c r="F265">
        <v>3656080</v>
      </c>
      <c r="G265" t="s">
        <v>1457</v>
      </c>
      <c r="H265" t="s">
        <v>41</v>
      </c>
      <c r="I265">
        <v>101570</v>
      </c>
      <c r="J265" s="2">
        <v>40908</v>
      </c>
      <c r="K265" t="s">
        <v>1467</v>
      </c>
      <c r="L265" s="3">
        <v>13657.06</v>
      </c>
      <c r="M265">
        <v>2</v>
      </c>
      <c r="N265" t="s">
        <v>22</v>
      </c>
      <c r="P265" t="s">
        <v>23</v>
      </c>
    </row>
    <row r="266" spans="1:16">
      <c r="A266" s="1" t="s">
        <v>16</v>
      </c>
      <c r="B266" s="1" t="s">
        <v>1137</v>
      </c>
      <c r="C266">
        <v>2118458</v>
      </c>
      <c r="D266">
        <v>0</v>
      </c>
      <c r="E266" t="s">
        <v>1468</v>
      </c>
      <c r="F266">
        <v>3656080</v>
      </c>
      <c r="G266" t="s">
        <v>1457</v>
      </c>
      <c r="H266" t="s">
        <v>49</v>
      </c>
      <c r="I266">
        <v>101566</v>
      </c>
      <c r="J266" s="2">
        <v>40633</v>
      </c>
      <c r="K266" t="s">
        <v>1467</v>
      </c>
      <c r="L266" s="3">
        <v>48180.23</v>
      </c>
      <c r="M266">
        <v>1</v>
      </c>
      <c r="N266" t="s">
        <v>22</v>
      </c>
      <c r="P266" t="s">
        <v>23</v>
      </c>
    </row>
    <row r="267" spans="1:16">
      <c r="A267" s="1" t="s">
        <v>16</v>
      </c>
      <c r="B267" s="1" t="s">
        <v>1137</v>
      </c>
      <c r="C267">
        <v>2135808</v>
      </c>
      <c r="D267">
        <v>0</v>
      </c>
      <c r="E267" t="s">
        <v>1469</v>
      </c>
      <c r="F267">
        <v>3655005</v>
      </c>
      <c r="G267" t="s">
        <v>1191</v>
      </c>
      <c r="H267" t="s">
        <v>20</v>
      </c>
      <c r="I267">
        <v>101556</v>
      </c>
      <c r="J267" s="2">
        <v>40646</v>
      </c>
      <c r="K267" t="s">
        <v>1192</v>
      </c>
      <c r="L267" s="3">
        <v>1175834.28</v>
      </c>
      <c r="M267">
        <v>703</v>
      </c>
      <c r="N267" t="s">
        <v>22</v>
      </c>
      <c r="P267" t="s">
        <v>23</v>
      </c>
    </row>
    <row r="268" spans="1:16">
      <c r="A268" s="1" t="s">
        <v>16</v>
      </c>
      <c r="B268" s="1" t="s">
        <v>1137</v>
      </c>
      <c r="C268">
        <v>2135809</v>
      </c>
      <c r="D268">
        <v>0</v>
      </c>
      <c r="E268" t="s">
        <v>1470</v>
      </c>
      <c r="F268">
        <v>3655010</v>
      </c>
      <c r="G268" t="s">
        <v>1194</v>
      </c>
      <c r="H268" t="s">
        <v>20</v>
      </c>
      <c r="I268">
        <v>101556</v>
      </c>
      <c r="J268" s="2">
        <v>40646</v>
      </c>
      <c r="K268" t="s">
        <v>1195</v>
      </c>
      <c r="L268" s="3">
        <v>5611691.0700000003</v>
      </c>
      <c r="M268" s="4">
        <v>1074</v>
      </c>
      <c r="N268" t="s">
        <v>22</v>
      </c>
      <c r="P268" t="s">
        <v>23</v>
      </c>
    </row>
    <row r="269" spans="1:16">
      <c r="A269" s="1" t="s">
        <v>16</v>
      </c>
      <c r="B269" s="1" t="s">
        <v>1137</v>
      </c>
      <c r="C269">
        <v>2135810</v>
      </c>
      <c r="D269">
        <v>0</v>
      </c>
      <c r="E269" t="s">
        <v>1471</v>
      </c>
      <c r="F269">
        <v>3655060</v>
      </c>
      <c r="G269" t="s">
        <v>1201</v>
      </c>
      <c r="H269" t="s">
        <v>49</v>
      </c>
      <c r="I269">
        <v>101566</v>
      </c>
      <c r="J269" s="2">
        <v>40646</v>
      </c>
      <c r="K269" t="s">
        <v>1202</v>
      </c>
      <c r="L269" s="3">
        <v>551639.62</v>
      </c>
      <c r="M269">
        <v>988</v>
      </c>
      <c r="N269" t="s">
        <v>22</v>
      </c>
      <c r="P269" t="s">
        <v>23</v>
      </c>
    </row>
    <row r="270" spans="1:16">
      <c r="A270" s="1" t="s">
        <v>16</v>
      </c>
      <c r="B270" s="1" t="s">
        <v>1137</v>
      </c>
      <c r="C270">
        <v>2135991</v>
      </c>
      <c r="D270">
        <v>0</v>
      </c>
      <c r="E270" t="s">
        <v>1472</v>
      </c>
      <c r="F270">
        <v>3655012</v>
      </c>
      <c r="G270" t="s">
        <v>1155</v>
      </c>
      <c r="H270" t="s">
        <v>25</v>
      </c>
      <c r="I270">
        <v>101557</v>
      </c>
      <c r="J270" s="2">
        <v>40661</v>
      </c>
      <c r="K270" t="s">
        <v>1156</v>
      </c>
      <c r="L270" s="3">
        <v>2748478.09</v>
      </c>
      <c r="M270">
        <v>513</v>
      </c>
      <c r="N270" t="s">
        <v>22</v>
      </c>
      <c r="P270" t="s">
        <v>23</v>
      </c>
    </row>
    <row r="271" spans="1:16">
      <c r="A271" s="1" t="s">
        <v>16</v>
      </c>
      <c r="B271" s="1" t="s">
        <v>1137</v>
      </c>
      <c r="C271">
        <v>2136035</v>
      </c>
      <c r="D271">
        <v>0</v>
      </c>
      <c r="E271" t="s">
        <v>1473</v>
      </c>
      <c r="F271">
        <v>3655005</v>
      </c>
      <c r="G271" t="s">
        <v>1191</v>
      </c>
      <c r="H271" t="s">
        <v>27</v>
      </c>
      <c r="I271">
        <v>101677</v>
      </c>
      <c r="J271" s="2">
        <v>40662</v>
      </c>
      <c r="K271" t="s">
        <v>1192</v>
      </c>
      <c r="L271" s="3">
        <v>359609.55</v>
      </c>
      <c r="M271">
        <v>308</v>
      </c>
      <c r="N271" t="s">
        <v>22</v>
      </c>
      <c r="P271" t="s">
        <v>23</v>
      </c>
    </row>
    <row r="272" spans="1:16">
      <c r="A272" s="1" t="s">
        <v>16</v>
      </c>
      <c r="B272" s="1" t="s">
        <v>1137</v>
      </c>
      <c r="C272">
        <v>2136036</v>
      </c>
      <c r="D272">
        <v>0</v>
      </c>
      <c r="E272" t="s">
        <v>1474</v>
      </c>
      <c r="F272">
        <v>3655005</v>
      </c>
      <c r="G272" t="s">
        <v>1191</v>
      </c>
      <c r="H272" t="s">
        <v>29</v>
      </c>
      <c r="I272">
        <v>101678</v>
      </c>
      <c r="J272" s="2">
        <v>40662</v>
      </c>
      <c r="K272" t="s">
        <v>1192</v>
      </c>
      <c r="L272" s="3">
        <v>358148.14</v>
      </c>
      <c r="M272">
        <v>214</v>
      </c>
      <c r="N272" t="s">
        <v>22</v>
      </c>
      <c r="P272" t="s">
        <v>23</v>
      </c>
    </row>
    <row r="273" spans="1:16">
      <c r="A273" s="1" t="s">
        <v>16</v>
      </c>
      <c r="B273" s="1" t="s">
        <v>1137</v>
      </c>
      <c r="C273">
        <v>2136037</v>
      </c>
      <c r="D273">
        <v>0</v>
      </c>
      <c r="E273" t="s">
        <v>1475</v>
      </c>
      <c r="F273">
        <v>3655010</v>
      </c>
      <c r="G273" t="s">
        <v>1194</v>
      </c>
      <c r="H273" t="s">
        <v>29</v>
      </c>
      <c r="I273">
        <v>101678</v>
      </c>
      <c r="J273" s="2">
        <v>40662</v>
      </c>
      <c r="K273" t="s">
        <v>1195</v>
      </c>
      <c r="L273" s="3">
        <v>501564.49</v>
      </c>
      <c r="M273">
        <v>251</v>
      </c>
      <c r="N273" t="s">
        <v>22</v>
      </c>
      <c r="P273" t="s">
        <v>23</v>
      </c>
    </row>
    <row r="274" spans="1:16">
      <c r="A274" s="1" t="s">
        <v>16</v>
      </c>
      <c r="B274" s="1" t="s">
        <v>1137</v>
      </c>
      <c r="C274">
        <v>2136040</v>
      </c>
      <c r="D274">
        <v>0</v>
      </c>
      <c r="E274" t="s">
        <v>1476</v>
      </c>
      <c r="F274">
        <v>3655060</v>
      </c>
      <c r="G274" t="s">
        <v>1201</v>
      </c>
      <c r="H274" t="s">
        <v>29</v>
      </c>
      <c r="I274">
        <v>101678</v>
      </c>
      <c r="J274" s="2">
        <v>40662</v>
      </c>
      <c r="K274" t="s">
        <v>1202</v>
      </c>
      <c r="L274" s="3">
        <v>208400.06</v>
      </c>
      <c r="M274">
        <v>657</v>
      </c>
      <c r="N274" t="s">
        <v>22</v>
      </c>
      <c r="P274" t="s">
        <v>23</v>
      </c>
    </row>
    <row r="275" spans="1:16">
      <c r="A275" s="1" t="s">
        <v>16</v>
      </c>
      <c r="B275" s="1" t="s">
        <v>1137</v>
      </c>
      <c r="C275">
        <v>2136042</v>
      </c>
      <c r="D275">
        <v>0</v>
      </c>
      <c r="E275" t="s">
        <v>1477</v>
      </c>
      <c r="F275">
        <v>3655005</v>
      </c>
      <c r="G275" t="s">
        <v>1191</v>
      </c>
      <c r="H275" t="s">
        <v>31</v>
      </c>
      <c r="I275">
        <v>101530</v>
      </c>
      <c r="J275" s="2">
        <v>40662</v>
      </c>
      <c r="K275" t="s">
        <v>1192</v>
      </c>
      <c r="L275" s="3">
        <v>355155.88</v>
      </c>
      <c r="M275">
        <v>201</v>
      </c>
      <c r="N275" t="s">
        <v>22</v>
      </c>
      <c r="P275" t="s">
        <v>23</v>
      </c>
    </row>
    <row r="276" spans="1:16">
      <c r="A276" s="1" t="s">
        <v>16</v>
      </c>
      <c r="B276" s="1" t="s">
        <v>1137</v>
      </c>
      <c r="C276">
        <v>2136043</v>
      </c>
      <c r="D276">
        <v>0</v>
      </c>
      <c r="E276" t="s">
        <v>1478</v>
      </c>
      <c r="F276">
        <v>3655060</v>
      </c>
      <c r="G276" t="s">
        <v>1201</v>
      </c>
      <c r="H276" t="s">
        <v>31</v>
      </c>
      <c r="I276">
        <v>101530</v>
      </c>
      <c r="J276" s="2">
        <v>40662</v>
      </c>
      <c r="K276" t="s">
        <v>1202</v>
      </c>
      <c r="L276" s="3">
        <v>381999.4</v>
      </c>
      <c r="M276">
        <v>637</v>
      </c>
      <c r="N276" t="s">
        <v>22</v>
      </c>
      <c r="P276" t="s">
        <v>23</v>
      </c>
    </row>
    <row r="277" spans="1:16">
      <c r="A277" s="1" t="s">
        <v>16</v>
      </c>
      <c r="B277" s="1" t="s">
        <v>1137</v>
      </c>
      <c r="C277">
        <v>2136045</v>
      </c>
      <c r="D277">
        <v>0</v>
      </c>
      <c r="E277" t="s">
        <v>1479</v>
      </c>
      <c r="F277">
        <v>3655005</v>
      </c>
      <c r="G277" t="s">
        <v>1191</v>
      </c>
      <c r="H277" t="s">
        <v>35</v>
      </c>
      <c r="I277">
        <v>101675</v>
      </c>
      <c r="J277" s="2">
        <v>40662</v>
      </c>
      <c r="K277" t="s">
        <v>1192</v>
      </c>
      <c r="L277" s="3">
        <v>656136.87</v>
      </c>
      <c r="M277">
        <v>443</v>
      </c>
      <c r="N277" t="s">
        <v>22</v>
      </c>
      <c r="P277" t="s">
        <v>23</v>
      </c>
    </row>
    <row r="278" spans="1:16">
      <c r="A278" s="1" t="s">
        <v>16</v>
      </c>
      <c r="B278" s="1" t="s">
        <v>1137</v>
      </c>
      <c r="C278">
        <v>2136046</v>
      </c>
      <c r="D278">
        <v>0</v>
      </c>
      <c r="E278" t="s">
        <v>1480</v>
      </c>
      <c r="F278">
        <v>3655005</v>
      </c>
      <c r="G278" t="s">
        <v>1191</v>
      </c>
      <c r="H278" t="s">
        <v>37</v>
      </c>
      <c r="I278">
        <v>101557</v>
      </c>
      <c r="J278" s="2">
        <v>40662</v>
      </c>
      <c r="K278" t="s">
        <v>1192</v>
      </c>
      <c r="L278" s="3">
        <v>14733.81</v>
      </c>
      <c r="M278">
        <v>6</v>
      </c>
      <c r="N278" t="s">
        <v>22</v>
      </c>
      <c r="P278" t="s">
        <v>23</v>
      </c>
    </row>
    <row r="279" spans="1:16">
      <c r="A279" s="1" t="s">
        <v>16</v>
      </c>
      <c r="B279" s="1" t="s">
        <v>1137</v>
      </c>
      <c r="C279">
        <v>2136048</v>
      </c>
      <c r="D279">
        <v>0</v>
      </c>
      <c r="E279" t="s">
        <v>1481</v>
      </c>
      <c r="F279">
        <v>3656028</v>
      </c>
      <c r="G279" t="s">
        <v>1182</v>
      </c>
      <c r="H279" t="s">
        <v>39</v>
      </c>
      <c r="I279">
        <v>101458</v>
      </c>
      <c r="J279" s="2">
        <v>40662</v>
      </c>
      <c r="K279" t="s">
        <v>1183</v>
      </c>
      <c r="L279" s="3">
        <v>59490.71</v>
      </c>
      <c r="M279">
        <v>2</v>
      </c>
      <c r="N279" t="s">
        <v>22</v>
      </c>
      <c r="P279" t="s">
        <v>23</v>
      </c>
    </row>
    <row r="280" spans="1:16">
      <c r="A280" s="1" t="s">
        <v>16</v>
      </c>
      <c r="B280" s="1" t="s">
        <v>1137</v>
      </c>
      <c r="C280">
        <v>2136051</v>
      </c>
      <c r="D280">
        <v>0</v>
      </c>
      <c r="E280" t="s">
        <v>1482</v>
      </c>
      <c r="F280">
        <v>3655005</v>
      </c>
      <c r="G280" t="s">
        <v>1191</v>
      </c>
      <c r="H280" t="s">
        <v>51</v>
      </c>
      <c r="I280">
        <v>101627</v>
      </c>
      <c r="J280" s="2">
        <v>40662</v>
      </c>
      <c r="K280" t="s">
        <v>1192</v>
      </c>
      <c r="L280" s="3">
        <v>520843.67</v>
      </c>
      <c r="M280">
        <v>378</v>
      </c>
      <c r="N280" t="s">
        <v>22</v>
      </c>
      <c r="P280" t="s">
        <v>23</v>
      </c>
    </row>
    <row r="281" spans="1:16">
      <c r="A281" s="1" t="s">
        <v>16</v>
      </c>
      <c r="B281" s="1" t="s">
        <v>1137</v>
      </c>
      <c r="C281">
        <v>2136052</v>
      </c>
      <c r="D281">
        <v>0</v>
      </c>
      <c r="E281" t="s">
        <v>1483</v>
      </c>
      <c r="F281">
        <v>3655025</v>
      </c>
      <c r="G281" t="s">
        <v>1167</v>
      </c>
      <c r="H281" t="s">
        <v>47</v>
      </c>
      <c r="I281">
        <v>101459</v>
      </c>
      <c r="J281" s="2">
        <v>44926</v>
      </c>
      <c r="K281" t="s">
        <v>1168</v>
      </c>
      <c r="L281">
        <v>19.22</v>
      </c>
      <c r="M281">
        <v>1</v>
      </c>
      <c r="N281" t="s">
        <v>22</v>
      </c>
      <c r="P281" t="s">
        <v>23</v>
      </c>
    </row>
    <row r="282" spans="1:16">
      <c r="A282" s="1" t="s">
        <v>16</v>
      </c>
      <c r="B282" s="1" t="s">
        <v>1137</v>
      </c>
      <c r="C282">
        <v>2136053</v>
      </c>
      <c r="D282">
        <v>0</v>
      </c>
      <c r="E282" t="s">
        <v>1484</v>
      </c>
      <c r="F282">
        <v>3655050</v>
      </c>
      <c r="G282" t="s">
        <v>1170</v>
      </c>
      <c r="H282" t="s">
        <v>47</v>
      </c>
      <c r="I282">
        <v>101459</v>
      </c>
      <c r="J282" s="2">
        <v>40662</v>
      </c>
      <c r="K282" t="s">
        <v>1171</v>
      </c>
      <c r="L282" s="3">
        <v>3053.56</v>
      </c>
      <c r="M282">
        <v>7</v>
      </c>
      <c r="N282" t="s">
        <v>22</v>
      </c>
      <c r="P282" t="s">
        <v>23</v>
      </c>
    </row>
    <row r="283" spans="1:16">
      <c r="A283" s="1" t="s">
        <v>16</v>
      </c>
      <c r="B283" s="1" t="s">
        <v>1137</v>
      </c>
      <c r="C283">
        <v>2136054</v>
      </c>
      <c r="D283">
        <v>0</v>
      </c>
      <c r="E283" t="s">
        <v>1485</v>
      </c>
      <c r="F283">
        <v>3655005</v>
      </c>
      <c r="G283" t="s">
        <v>1191</v>
      </c>
      <c r="H283" t="s">
        <v>49</v>
      </c>
      <c r="I283">
        <v>101566</v>
      </c>
      <c r="J283" s="2">
        <v>40662</v>
      </c>
      <c r="K283" t="s">
        <v>1192</v>
      </c>
      <c r="L283" s="3">
        <v>630524.24</v>
      </c>
      <c r="M283">
        <v>523</v>
      </c>
      <c r="N283" t="s">
        <v>22</v>
      </c>
      <c r="P283" t="s">
        <v>23</v>
      </c>
    </row>
    <row r="284" spans="1:16">
      <c r="A284" s="1" t="s">
        <v>16</v>
      </c>
      <c r="B284" s="1" t="s">
        <v>1137</v>
      </c>
      <c r="C284">
        <v>2153246</v>
      </c>
      <c r="D284">
        <v>0</v>
      </c>
      <c r="E284" t="s">
        <v>1486</v>
      </c>
      <c r="F284">
        <v>3655060</v>
      </c>
      <c r="G284" t="s">
        <v>1201</v>
      </c>
      <c r="H284" t="s">
        <v>20</v>
      </c>
      <c r="I284">
        <v>101556</v>
      </c>
      <c r="J284" s="2">
        <v>40674</v>
      </c>
      <c r="K284" t="s">
        <v>1202</v>
      </c>
      <c r="L284" s="3">
        <v>525476.49</v>
      </c>
      <c r="M284" s="4">
        <v>1436</v>
      </c>
      <c r="N284" t="s">
        <v>22</v>
      </c>
      <c r="P284" t="s">
        <v>23</v>
      </c>
    </row>
    <row r="285" spans="1:16">
      <c r="A285" s="1" t="s">
        <v>16</v>
      </c>
      <c r="B285" s="1" t="s">
        <v>1137</v>
      </c>
      <c r="C285">
        <v>2215208</v>
      </c>
      <c r="D285">
        <v>0</v>
      </c>
      <c r="E285" t="s">
        <v>1487</v>
      </c>
      <c r="F285">
        <v>3655030</v>
      </c>
      <c r="G285" t="s">
        <v>1488</v>
      </c>
      <c r="H285" t="s">
        <v>25</v>
      </c>
      <c r="I285">
        <v>101557</v>
      </c>
      <c r="J285" s="2">
        <v>40908</v>
      </c>
      <c r="K285" t="s">
        <v>1489</v>
      </c>
      <c r="L285" s="3">
        <v>944987.72</v>
      </c>
      <c r="M285" s="4">
        <v>1207</v>
      </c>
      <c r="N285" t="s">
        <v>22</v>
      </c>
      <c r="P285" t="s">
        <v>23</v>
      </c>
    </row>
    <row r="286" spans="1:16">
      <c r="A286" s="1" t="s">
        <v>16</v>
      </c>
      <c r="B286" s="1" t="s">
        <v>1137</v>
      </c>
      <c r="C286">
        <v>2215209</v>
      </c>
      <c r="D286">
        <v>0</v>
      </c>
      <c r="E286" t="s">
        <v>1490</v>
      </c>
      <c r="F286">
        <v>3656040</v>
      </c>
      <c r="G286" t="s">
        <v>1491</v>
      </c>
      <c r="H286" t="s">
        <v>25</v>
      </c>
      <c r="I286">
        <v>101557</v>
      </c>
      <c r="J286" s="2">
        <v>40908</v>
      </c>
      <c r="K286" t="s">
        <v>1492</v>
      </c>
      <c r="L286" s="3">
        <v>8488353.4299999997</v>
      </c>
      <c r="M286">
        <v>338</v>
      </c>
      <c r="N286" t="s">
        <v>22</v>
      </c>
      <c r="P286" t="s">
        <v>23</v>
      </c>
    </row>
    <row r="287" spans="1:16">
      <c r="A287" s="1" t="s">
        <v>16</v>
      </c>
      <c r="B287" s="1" t="s">
        <v>1137</v>
      </c>
      <c r="C287">
        <v>2215210</v>
      </c>
      <c r="D287">
        <v>0</v>
      </c>
      <c r="E287" t="s">
        <v>1493</v>
      </c>
      <c r="F287">
        <v>3655030</v>
      </c>
      <c r="G287" t="s">
        <v>1488</v>
      </c>
      <c r="H287" t="s">
        <v>33</v>
      </c>
      <c r="I287">
        <v>101575</v>
      </c>
      <c r="J287" s="2">
        <v>40908</v>
      </c>
      <c r="K287" t="s">
        <v>1489</v>
      </c>
      <c r="L287" s="3">
        <v>128163.87</v>
      </c>
      <c r="M287">
        <v>61</v>
      </c>
      <c r="N287" t="s">
        <v>22</v>
      </c>
      <c r="P287" t="s">
        <v>23</v>
      </c>
    </row>
    <row r="288" spans="1:16">
      <c r="A288" s="1" t="s">
        <v>16</v>
      </c>
      <c r="B288" s="1" t="s">
        <v>1137</v>
      </c>
      <c r="C288">
        <v>2260937</v>
      </c>
      <c r="D288">
        <v>0</v>
      </c>
      <c r="E288" t="s">
        <v>1494</v>
      </c>
      <c r="F288">
        <v>3656040</v>
      </c>
      <c r="G288" t="s">
        <v>1491</v>
      </c>
      <c r="H288" t="s">
        <v>45</v>
      </c>
      <c r="I288">
        <v>101574</v>
      </c>
      <c r="J288" s="2">
        <v>40908</v>
      </c>
      <c r="K288" t="s">
        <v>1492</v>
      </c>
      <c r="L288" s="3">
        <v>2025006.95</v>
      </c>
      <c r="M288">
        <v>54</v>
      </c>
      <c r="N288" t="s">
        <v>22</v>
      </c>
      <c r="P288" t="s">
        <v>23</v>
      </c>
    </row>
    <row r="289" spans="1:16">
      <c r="A289" s="1" t="s">
        <v>16</v>
      </c>
      <c r="B289" s="1" t="s">
        <v>1137</v>
      </c>
      <c r="C289">
        <v>2260938</v>
      </c>
      <c r="D289">
        <v>0</v>
      </c>
      <c r="E289" t="s">
        <v>1495</v>
      </c>
      <c r="F289">
        <v>3655030</v>
      </c>
      <c r="G289" t="s">
        <v>1488</v>
      </c>
      <c r="H289" t="s">
        <v>45</v>
      </c>
      <c r="I289">
        <v>101574</v>
      </c>
      <c r="J289" s="2">
        <v>40908</v>
      </c>
      <c r="K289" t="s">
        <v>1489</v>
      </c>
      <c r="L289" s="3">
        <v>259572.24</v>
      </c>
      <c r="M289">
        <v>245</v>
      </c>
      <c r="N289" t="s">
        <v>22</v>
      </c>
      <c r="P289" t="s">
        <v>23</v>
      </c>
    </row>
    <row r="290" spans="1:16">
      <c r="A290" s="1" t="s">
        <v>16</v>
      </c>
      <c r="B290" s="1" t="s">
        <v>1137</v>
      </c>
      <c r="C290">
        <v>2282447</v>
      </c>
      <c r="D290">
        <v>0</v>
      </c>
      <c r="E290" t="s">
        <v>1496</v>
      </c>
      <c r="F290">
        <v>3655030</v>
      </c>
      <c r="G290" t="s">
        <v>1488</v>
      </c>
      <c r="H290" t="s">
        <v>51</v>
      </c>
      <c r="I290">
        <v>101627</v>
      </c>
      <c r="J290" s="2">
        <v>40908</v>
      </c>
      <c r="K290" t="s">
        <v>1497</v>
      </c>
      <c r="L290" s="3">
        <v>32947.29</v>
      </c>
      <c r="M290">
        <v>42</v>
      </c>
      <c r="N290" t="s">
        <v>22</v>
      </c>
      <c r="P290" t="s">
        <v>23</v>
      </c>
    </row>
    <row r="291" spans="1:16">
      <c r="A291" s="1" t="s">
        <v>16</v>
      </c>
      <c r="B291" s="1" t="s">
        <v>1137</v>
      </c>
      <c r="C291">
        <v>2383192</v>
      </c>
      <c r="D291">
        <v>0</v>
      </c>
      <c r="E291" t="s">
        <v>1498</v>
      </c>
      <c r="F291">
        <v>3656040</v>
      </c>
      <c r="G291" t="s">
        <v>1491</v>
      </c>
      <c r="H291" t="s">
        <v>37</v>
      </c>
      <c r="I291">
        <v>101557</v>
      </c>
      <c r="J291" s="2">
        <v>41274</v>
      </c>
      <c r="K291" t="s">
        <v>1492</v>
      </c>
      <c r="L291" s="3">
        <v>268525.59000000003</v>
      </c>
      <c r="M291">
        <v>5</v>
      </c>
      <c r="N291" t="s">
        <v>22</v>
      </c>
      <c r="P291" t="s">
        <v>23</v>
      </c>
    </row>
    <row r="292" spans="1:16">
      <c r="A292" s="1" t="s">
        <v>16</v>
      </c>
      <c r="B292" s="1" t="s">
        <v>1137</v>
      </c>
      <c r="C292">
        <v>2468545</v>
      </c>
      <c r="D292">
        <v>0</v>
      </c>
      <c r="E292" t="s">
        <v>1499</v>
      </c>
      <c r="F292">
        <v>3656040</v>
      </c>
      <c r="G292" t="s">
        <v>1491</v>
      </c>
      <c r="H292" t="s">
        <v>20</v>
      </c>
      <c r="I292">
        <v>101556</v>
      </c>
      <c r="J292" s="2">
        <v>41274</v>
      </c>
      <c r="K292" t="s">
        <v>1492</v>
      </c>
      <c r="L292" s="3">
        <v>1315172.42</v>
      </c>
      <c r="M292">
        <v>30</v>
      </c>
      <c r="N292" t="s">
        <v>22</v>
      </c>
      <c r="P292" t="s">
        <v>23</v>
      </c>
    </row>
    <row r="293" spans="1:16">
      <c r="A293" s="1" t="s">
        <v>16</v>
      </c>
      <c r="B293" s="1" t="s">
        <v>1137</v>
      </c>
      <c r="C293">
        <v>2468546</v>
      </c>
      <c r="D293">
        <v>0</v>
      </c>
      <c r="E293" t="s">
        <v>1500</v>
      </c>
      <c r="F293">
        <v>3655030</v>
      </c>
      <c r="G293" t="s">
        <v>1488</v>
      </c>
      <c r="H293" t="s">
        <v>20</v>
      </c>
      <c r="I293">
        <v>101556</v>
      </c>
      <c r="J293" s="2">
        <v>41274</v>
      </c>
      <c r="K293" t="s">
        <v>1489</v>
      </c>
      <c r="L293" s="3">
        <v>160232.32000000001</v>
      </c>
      <c r="M293">
        <v>141</v>
      </c>
      <c r="N293" t="s">
        <v>22</v>
      </c>
      <c r="P293" t="s">
        <v>23</v>
      </c>
    </row>
    <row r="294" spans="1:16">
      <c r="A294" s="1" t="s">
        <v>16</v>
      </c>
      <c r="B294" s="1" t="s">
        <v>1137</v>
      </c>
      <c r="C294">
        <v>2468548</v>
      </c>
      <c r="D294">
        <v>0</v>
      </c>
      <c r="E294" t="s">
        <v>1501</v>
      </c>
      <c r="F294">
        <v>3655030</v>
      </c>
      <c r="G294" t="s">
        <v>1488</v>
      </c>
      <c r="H294" t="s">
        <v>37</v>
      </c>
      <c r="I294">
        <v>101652</v>
      </c>
      <c r="J294" s="2">
        <v>41274</v>
      </c>
      <c r="K294" t="s">
        <v>1489</v>
      </c>
      <c r="L294" s="3">
        <v>21558.05</v>
      </c>
      <c r="M294">
        <v>15</v>
      </c>
      <c r="N294" t="s">
        <v>22</v>
      </c>
      <c r="P294" t="s">
        <v>23</v>
      </c>
    </row>
    <row r="295" spans="1:16">
      <c r="A295" s="1" t="s">
        <v>16</v>
      </c>
      <c r="B295" s="1" t="s">
        <v>1137</v>
      </c>
      <c r="C295">
        <v>2590794</v>
      </c>
      <c r="D295">
        <v>0</v>
      </c>
      <c r="E295" t="s">
        <v>1502</v>
      </c>
      <c r="F295">
        <v>3656030</v>
      </c>
      <c r="G295" t="s">
        <v>1185</v>
      </c>
      <c r="H295" t="s">
        <v>39</v>
      </c>
      <c r="I295">
        <v>101458</v>
      </c>
      <c r="J295" s="2">
        <v>41639</v>
      </c>
      <c r="K295" t="s">
        <v>1503</v>
      </c>
      <c r="L295" s="3">
        <v>4935401.3</v>
      </c>
      <c r="M295">
        <v>426</v>
      </c>
      <c r="N295" t="s">
        <v>22</v>
      </c>
      <c r="P295" t="s">
        <v>23</v>
      </c>
    </row>
    <row r="296" spans="1:16">
      <c r="A296" s="1" t="s">
        <v>16</v>
      </c>
      <c r="B296" s="1" t="s">
        <v>1137</v>
      </c>
      <c r="C296">
        <v>2590796</v>
      </c>
      <c r="D296">
        <v>0</v>
      </c>
      <c r="E296" t="s">
        <v>1504</v>
      </c>
      <c r="F296">
        <v>3656040</v>
      </c>
      <c r="G296" t="s">
        <v>1491</v>
      </c>
      <c r="H296" t="s">
        <v>51</v>
      </c>
      <c r="I296">
        <v>101627</v>
      </c>
      <c r="J296" s="2">
        <v>41639</v>
      </c>
      <c r="K296" t="s">
        <v>1505</v>
      </c>
      <c r="L296" s="3">
        <v>332941.36</v>
      </c>
      <c r="M296">
        <v>9</v>
      </c>
      <c r="N296" t="s">
        <v>22</v>
      </c>
      <c r="P296" t="s">
        <v>23</v>
      </c>
    </row>
    <row r="297" spans="1:16">
      <c r="A297" s="1" t="s">
        <v>16</v>
      </c>
      <c r="B297" s="1" t="s">
        <v>1137</v>
      </c>
      <c r="C297">
        <v>2590804</v>
      </c>
      <c r="D297">
        <v>0</v>
      </c>
      <c r="E297" t="s">
        <v>1506</v>
      </c>
      <c r="F297">
        <v>3656045</v>
      </c>
      <c r="G297" t="s">
        <v>1507</v>
      </c>
      <c r="H297" t="s">
        <v>25</v>
      </c>
      <c r="I297">
        <v>101653</v>
      </c>
      <c r="J297" s="2">
        <v>41639</v>
      </c>
      <c r="K297" t="s">
        <v>1508</v>
      </c>
      <c r="L297" s="3">
        <v>56968.05</v>
      </c>
      <c r="M297">
        <v>6</v>
      </c>
      <c r="N297" t="s">
        <v>22</v>
      </c>
      <c r="P297" t="s">
        <v>23</v>
      </c>
    </row>
    <row r="298" spans="1:16">
      <c r="A298" s="1" t="s">
        <v>16</v>
      </c>
      <c r="B298" s="1" t="s">
        <v>1137</v>
      </c>
      <c r="C298">
        <v>2654725</v>
      </c>
      <c r="D298">
        <v>0</v>
      </c>
      <c r="E298" t="s">
        <v>1509</v>
      </c>
      <c r="F298">
        <v>3655030</v>
      </c>
      <c r="G298" t="s">
        <v>1488</v>
      </c>
      <c r="H298" t="s">
        <v>31</v>
      </c>
      <c r="I298">
        <v>101530</v>
      </c>
      <c r="J298" s="2">
        <v>41639</v>
      </c>
      <c r="K298" t="s">
        <v>1489</v>
      </c>
      <c r="L298" s="3">
        <v>205899.56</v>
      </c>
      <c r="M298">
        <v>162</v>
      </c>
      <c r="N298" t="s">
        <v>22</v>
      </c>
      <c r="P298" t="s">
        <v>23</v>
      </c>
    </row>
    <row r="299" spans="1:16">
      <c r="A299" s="1" t="s">
        <v>16</v>
      </c>
      <c r="B299" s="1" t="s">
        <v>1137</v>
      </c>
      <c r="C299">
        <v>2773490</v>
      </c>
      <c r="D299">
        <v>0</v>
      </c>
      <c r="E299" t="s">
        <v>1510</v>
      </c>
      <c r="F299">
        <v>3656040</v>
      </c>
      <c r="G299" t="s">
        <v>1491</v>
      </c>
      <c r="H299" t="s">
        <v>31</v>
      </c>
      <c r="I299">
        <v>101530</v>
      </c>
      <c r="J299" s="2">
        <v>41639</v>
      </c>
      <c r="K299" t="s">
        <v>1492</v>
      </c>
      <c r="L299" s="3">
        <v>2155992.44</v>
      </c>
      <c r="M299">
        <v>62</v>
      </c>
      <c r="N299" t="s">
        <v>22</v>
      </c>
      <c r="P299" t="s">
        <v>23</v>
      </c>
    </row>
    <row r="300" spans="1:16">
      <c r="A300" s="1" t="s">
        <v>16</v>
      </c>
      <c r="B300" s="1" t="s">
        <v>1137</v>
      </c>
      <c r="C300">
        <v>2865497</v>
      </c>
      <c r="D300">
        <v>0</v>
      </c>
      <c r="E300" t="s">
        <v>1511</v>
      </c>
      <c r="F300">
        <v>3656041</v>
      </c>
      <c r="G300" t="s">
        <v>1512</v>
      </c>
      <c r="H300" t="s">
        <v>31</v>
      </c>
      <c r="I300">
        <v>101530</v>
      </c>
      <c r="J300" s="2">
        <v>42004</v>
      </c>
      <c r="K300" t="s">
        <v>1513</v>
      </c>
      <c r="L300" s="3">
        <v>209758.22</v>
      </c>
      <c r="M300">
        <v>17</v>
      </c>
      <c r="N300" t="s">
        <v>22</v>
      </c>
      <c r="P300" t="s">
        <v>23</v>
      </c>
    </row>
    <row r="301" spans="1:16">
      <c r="A301" s="1" t="s">
        <v>16</v>
      </c>
      <c r="B301" s="1" t="s">
        <v>1137</v>
      </c>
      <c r="C301">
        <v>2865941</v>
      </c>
      <c r="D301">
        <v>0</v>
      </c>
      <c r="E301" t="s">
        <v>1514</v>
      </c>
      <c r="F301">
        <v>3656040</v>
      </c>
      <c r="G301" t="s">
        <v>1491</v>
      </c>
      <c r="H301" t="s">
        <v>33</v>
      </c>
      <c r="I301">
        <v>101575</v>
      </c>
      <c r="J301" s="2">
        <v>42004</v>
      </c>
      <c r="K301" t="s">
        <v>1492</v>
      </c>
      <c r="L301" s="3">
        <v>160668.13</v>
      </c>
      <c r="M301">
        <v>4</v>
      </c>
      <c r="N301" t="s">
        <v>22</v>
      </c>
      <c r="P301" t="s">
        <v>23</v>
      </c>
    </row>
    <row r="302" spans="1:16">
      <c r="A302" s="1" t="s">
        <v>16</v>
      </c>
      <c r="B302" s="1" t="s">
        <v>1137</v>
      </c>
      <c r="C302">
        <v>2865958</v>
      </c>
      <c r="D302">
        <v>0</v>
      </c>
      <c r="E302" t="s">
        <v>1515</v>
      </c>
      <c r="F302">
        <v>3655030</v>
      </c>
      <c r="G302" t="s">
        <v>1488</v>
      </c>
      <c r="H302" t="s">
        <v>39</v>
      </c>
      <c r="I302">
        <v>101458</v>
      </c>
      <c r="J302" s="2">
        <v>42004</v>
      </c>
      <c r="K302" t="s">
        <v>1489</v>
      </c>
      <c r="L302" s="3">
        <v>53507.51</v>
      </c>
      <c r="M302">
        <v>42</v>
      </c>
      <c r="N302" t="s">
        <v>22</v>
      </c>
      <c r="P302" t="s">
        <v>23</v>
      </c>
    </row>
    <row r="303" spans="1:16">
      <c r="A303" s="1" t="s">
        <v>16</v>
      </c>
      <c r="B303" s="1" t="s">
        <v>1137</v>
      </c>
      <c r="C303">
        <v>2865959</v>
      </c>
      <c r="D303">
        <v>0</v>
      </c>
      <c r="E303" t="s">
        <v>1516</v>
      </c>
      <c r="F303">
        <v>3656040</v>
      </c>
      <c r="G303" t="s">
        <v>1491</v>
      </c>
      <c r="H303" t="s">
        <v>39</v>
      </c>
      <c r="I303">
        <v>101458</v>
      </c>
      <c r="J303" s="2">
        <v>42004</v>
      </c>
      <c r="K303" t="s">
        <v>1492</v>
      </c>
      <c r="L303" s="3">
        <v>631150.09</v>
      </c>
      <c r="M303">
        <v>13</v>
      </c>
      <c r="N303" t="s">
        <v>22</v>
      </c>
      <c r="P303" t="s">
        <v>23</v>
      </c>
    </row>
    <row r="304" spans="1:16">
      <c r="A304" s="1" t="s">
        <v>16</v>
      </c>
      <c r="B304" s="1" t="s">
        <v>1137</v>
      </c>
      <c r="C304">
        <v>3076049</v>
      </c>
      <c r="D304">
        <v>0</v>
      </c>
      <c r="E304" t="s">
        <v>1517</v>
      </c>
      <c r="F304">
        <v>3656002</v>
      </c>
      <c r="G304" t="s">
        <v>1252</v>
      </c>
      <c r="H304" t="s">
        <v>45</v>
      </c>
      <c r="I304" t="s">
        <v>1518</v>
      </c>
      <c r="J304" s="2">
        <v>42369</v>
      </c>
      <c r="K304" t="s">
        <v>1519</v>
      </c>
      <c r="L304" s="3">
        <v>1537086.45</v>
      </c>
      <c r="M304">
        <v>276</v>
      </c>
      <c r="N304" t="s">
        <v>22</v>
      </c>
      <c r="P304" t="s">
        <v>23</v>
      </c>
    </row>
    <row r="305" spans="1:16">
      <c r="A305" s="1" t="s">
        <v>16</v>
      </c>
      <c r="B305" s="1" t="s">
        <v>1137</v>
      </c>
      <c r="C305">
        <v>3280050</v>
      </c>
      <c r="D305">
        <v>0</v>
      </c>
      <c r="E305" t="s">
        <v>1520</v>
      </c>
      <c r="F305">
        <v>3655030</v>
      </c>
      <c r="G305" t="s">
        <v>1488</v>
      </c>
      <c r="H305" t="s">
        <v>35</v>
      </c>
      <c r="I305" t="s">
        <v>1115</v>
      </c>
      <c r="J305" s="2">
        <v>42735</v>
      </c>
      <c r="K305" t="s">
        <v>1521</v>
      </c>
      <c r="L305" s="3">
        <v>84500.36</v>
      </c>
      <c r="M305">
        <v>45</v>
      </c>
      <c r="N305" t="s">
        <v>22</v>
      </c>
      <c r="P305" t="s">
        <v>23</v>
      </c>
    </row>
    <row r="306" spans="1:16">
      <c r="A306" s="1" t="s">
        <v>16</v>
      </c>
      <c r="B306" s="1" t="s">
        <v>1137</v>
      </c>
      <c r="C306">
        <v>3280051</v>
      </c>
      <c r="D306">
        <v>0</v>
      </c>
      <c r="E306" t="s">
        <v>1522</v>
      </c>
      <c r="F306">
        <v>3656040</v>
      </c>
      <c r="G306" t="s">
        <v>1491</v>
      </c>
      <c r="H306" t="s">
        <v>35</v>
      </c>
      <c r="I306" t="s">
        <v>1115</v>
      </c>
      <c r="J306" s="2">
        <v>42735</v>
      </c>
      <c r="K306" t="s">
        <v>1492</v>
      </c>
      <c r="L306" s="3">
        <v>683761.71</v>
      </c>
      <c r="M306">
        <v>11</v>
      </c>
      <c r="N306" t="s">
        <v>22</v>
      </c>
      <c r="P306" t="s">
        <v>23</v>
      </c>
    </row>
    <row r="307" spans="1:16">
      <c r="A307" s="1" t="s">
        <v>16</v>
      </c>
      <c r="B307" s="1" t="s">
        <v>1137</v>
      </c>
      <c r="C307">
        <v>3294012</v>
      </c>
      <c r="D307">
        <v>0</v>
      </c>
      <c r="E307" t="s">
        <v>1523</v>
      </c>
      <c r="F307">
        <v>3656080</v>
      </c>
      <c r="G307" t="s">
        <v>1457</v>
      </c>
      <c r="H307" t="s">
        <v>31</v>
      </c>
      <c r="I307">
        <v>101530</v>
      </c>
      <c r="J307" s="2">
        <v>43100</v>
      </c>
      <c r="K307" t="s">
        <v>1458</v>
      </c>
      <c r="L307" s="3">
        <v>62370.98</v>
      </c>
      <c r="M307">
        <v>4</v>
      </c>
      <c r="N307" t="s">
        <v>22</v>
      </c>
      <c r="P307" t="s">
        <v>23</v>
      </c>
    </row>
    <row r="308" spans="1:16">
      <c r="A308" s="1" t="s">
        <v>16</v>
      </c>
      <c r="B308" s="1" t="s">
        <v>1137</v>
      </c>
      <c r="C308">
        <v>3307073</v>
      </c>
      <c r="D308">
        <v>0</v>
      </c>
      <c r="E308" t="s">
        <v>1524</v>
      </c>
      <c r="F308">
        <v>3656002</v>
      </c>
      <c r="G308" t="s">
        <v>1252</v>
      </c>
      <c r="H308" t="s">
        <v>25</v>
      </c>
      <c r="I308" t="s">
        <v>221</v>
      </c>
      <c r="J308" s="2">
        <v>43465</v>
      </c>
      <c r="K308" t="s">
        <v>1519</v>
      </c>
      <c r="L308" s="3">
        <v>2161904.73</v>
      </c>
      <c r="M308">
        <v>430</v>
      </c>
      <c r="N308" t="s">
        <v>22</v>
      </c>
      <c r="P308" t="s">
        <v>23</v>
      </c>
    </row>
    <row r="309" spans="1:16">
      <c r="A309" s="1" t="s">
        <v>16</v>
      </c>
      <c r="B309" s="1" t="s">
        <v>1137</v>
      </c>
      <c r="C309">
        <v>3309297</v>
      </c>
      <c r="D309">
        <v>0</v>
      </c>
      <c r="E309" t="s">
        <v>1525</v>
      </c>
      <c r="F309">
        <v>3657000</v>
      </c>
      <c r="G309" t="s">
        <v>1526</v>
      </c>
      <c r="H309" t="s">
        <v>49</v>
      </c>
      <c r="I309">
        <v>101566</v>
      </c>
      <c r="J309" s="2">
        <v>43281</v>
      </c>
      <c r="K309" t="s">
        <v>1527</v>
      </c>
      <c r="L309" s="3">
        <v>18813.77</v>
      </c>
      <c r="M309">
        <v>4</v>
      </c>
      <c r="N309" t="s">
        <v>22</v>
      </c>
      <c r="P309" t="s">
        <v>23</v>
      </c>
    </row>
    <row r="310" spans="1:16">
      <c r="A310" s="1" t="s">
        <v>16</v>
      </c>
      <c r="B310" s="1" t="s">
        <v>1137</v>
      </c>
      <c r="C310">
        <v>3310378</v>
      </c>
      <c r="D310">
        <v>0</v>
      </c>
      <c r="E310" t="s">
        <v>1528</v>
      </c>
      <c r="F310">
        <v>3656041</v>
      </c>
      <c r="G310" t="s">
        <v>1512</v>
      </c>
      <c r="H310" t="s">
        <v>25</v>
      </c>
      <c r="I310" t="s">
        <v>796</v>
      </c>
      <c r="J310" s="2">
        <v>43465</v>
      </c>
      <c r="K310" t="s">
        <v>1529</v>
      </c>
      <c r="L310" s="3">
        <v>52691.21</v>
      </c>
      <c r="M310">
        <v>3</v>
      </c>
      <c r="N310" t="s">
        <v>22</v>
      </c>
      <c r="P310" t="s">
        <v>23</v>
      </c>
    </row>
    <row r="311" spans="1:16">
      <c r="A311" s="1" t="s">
        <v>16</v>
      </c>
      <c r="B311" s="1" t="s">
        <v>1137</v>
      </c>
      <c r="C311">
        <v>3311158</v>
      </c>
      <c r="D311">
        <v>0</v>
      </c>
      <c r="E311" t="s">
        <v>1530</v>
      </c>
      <c r="F311">
        <v>3656080</v>
      </c>
      <c r="G311" t="s">
        <v>1457</v>
      </c>
      <c r="H311" t="s">
        <v>45</v>
      </c>
      <c r="I311">
        <v>101574</v>
      </c>
      <c r="J311" s="2">
        <v>43465</v>
      </c>
      <c r="K311" t="s">
        <v>1458</v>
      </c>
      <c r="L311" s="3">
        <v>57632.09</v>
      </c>
      <c r="M311">
        <v>2</v>
      </c>
      <c r="N311" t="s">
        <v>22</v>
      </c>
      <c r="P311" t="s">
        <v>23</v>
      </c>
    </row>
    <row r="312" spans="1:16">
      <c r="A312" s="1" t="s">
        <v>16</v>
      </c>
      <c r="B312" s="1" t="s">
        <v>1137</v>
      </c>
      <c r="C312">
        <v>3311401</v>
      </c>
      <c r="D312">
        <v>0</v>
      </c>
      <c r="E312" t="s">
        <v>1531</v>
      </c>
      <c r="F312">
        <v>3656041</v>
      </c>
      <c r="G312" t="s">
        <v>1512</v>
      </c>
      <c r="H312" t="s">
        <v>20</v>
      </c>
      <c r="I312" t="s">
        <v>1532</v>
      </c>
      <c r="J312" s="2">
        <v>43465</v>
      </c>
      <c r="K312" t="s">
        <v>1529</v>
      </c>
      <c r="L312" s="3">
        <v>47040.49</v>
      </c>
      <c r="M312">
        <v>3</v>
      </c>
      <c r="N312" t="s">
        <v>22</v>
      </c>
      <c r="P312" t="s">
        <v>23</v>
      </c>
    </row>
    <row r="313" spans="1:16">
      <c r="A313" s="1" t="s">
        <v>16</v>
      </c>
      <c r="B313" s="1" t="s">
        <v>1137</v>
      </c>
      <c r="C313">
        <v>3311459</v>
      </c>
      <c r="D313">
        <v>0</v>
      </c>
      <c r="E313" t="s">
        <v>1533</v>
      </c>
      <c r="F313">
        <v>3652020</v>
      </c>
      <c r="G313" t="s">
        <v>1139</v>
      </c>
      <c r="H313" t="s">
        <v>53</v>
      </c>
      <c r="I313">
        <v>101652</v>
      </c>
      <c r="J313" s="2">
        <v>43465</v>
      </c>
      <c r="K313" t="s">
        <v>1140</v>
      </c>
      <c r="L313" s="3">
        <v>79677422.810000002</v>
      </c>
      <c r="M313" s="3">
        <v>9979057.2200000007</v>
      </c>
      <c r="N313" t="s">
        <v>1141</v>
      </c>
      <c r="P313" t="s">
        <v>23</v>
      </c>
    </row>
    <row r="314" spans="1:16">
      <c r="A314" s="1" t="s">
        <v>16</v>
      </c>
      <c r="B314" s="1" t="s">
        <v>1137</v>
      </c>
      <c r="C314">
        <v>3311460</v>
      </c>
      <c r="D314">
        <v>0</v>
      </c>
      <c r="E314" t="s">
        <v>1534</v>
      </c>
      <c r="F314">
        <v>3653010</v>
      </c>
      <c r="G314" t="s">
        <v>1143</v>
      </c>
      <c r="H314" t="s">
        <v>53</v>
      </c>
      <c r="I314">
        <v>101652</v>
      </c>
      <c r="J314" s="2">
        <v>43465</v>
      </c>
      <c r="K314" t="s">
        <v>1144</v>
      </c>
      <c r="L314" s="3">
        <v>1267040.08</v>
      </c>
      <c r="M314" s="3">
        <v>28310.115000000002</v>
      </c>
      <c r="N314" t="s">
        <v>1141</v>
      </c>
      <c r="P314" t="s">
        <v>23</v>
      </c>
    </row>
    <row r="315" spans="1:16">
      <c r="A315" s="1" t="s">
        <v>16</v>
      </c>
      <c r="B315" s="1" t="s">
        <v>1137</v>
      </c>
      <c r="C315">
        <v>3311461</v>
      </c>
      <c r="D315">
        <v>0</v>
      </c>
      <c r="E315" t="s">
        <v>1535</v>
      </c>
      <c r="F315">
        <v>3653080</v>
      </c>
      <c r="G315" t="s">
        <v>1434</v>
      </c>
      <c r="H315" t="s">
        <v>53</v>
      </c>
      <c r="I315">
        <v>101652</v>
      </c>
      <c r="J315" s="2">
        <v>43465</v>
      </c>
      <c r="K315" t="s">
        <v>1435</v>
      </c>
      <c r="L315" s="3">
        <v>227521.1</v>
      </c>
      <c r="M315">
        <v>19</v>
      </c>
      <c r="N315" t="s">
        <v>22</v>
      </c>
      <c r="P315" t="s">
        <v>23</v>
      </c>
    </row>
    <row r="316" spans="1:16">
      <c r="A316" s="1" t="s">
        <v>16</v>
      </c>
      <c r="B316" s="1" t="s">
        <v>1137</v>
      </c>
      <c r="C316">
        <v>3311462</v>
      </c>
      <c r="D316">
        <v>0</v>
      </c>
      <c r="E316" t="s">
        <v>1536</v>
      </c>
      <c r="F316">
        <v>3654010</v>
      </c>
      <c r="G316" t="s">
        <v>1146</v>
      </c>
      <c r="H316" t="s">
        <v>53</v>
      </c>
      <c r="I316">
        <v>101652</v>
      </c>
      <c r="J316" s="2">
        <v>43465</v>
      </c>
      <c r="K316" t="s">
        <v>1147</v>
      </c>
      <c r="L316" s="3">
        <v>8046705.3499999996</v>
      </c>
      <c r="M316" s="3">
        <v>1892990.3870000001</v>
      </c>
      <c r="N316" t="s">
        <v>1141</v>
      </c>
      <c r="P316" t="s">
        <v>23</v>
      </c>
    </row>
    <row r="317" spans="1:16">
      <c r="A317" s="1" t="s">
        <v>16</v>
      </c>
      <c r="B317" s="1" t="s">
        <v>1137</v>
      </c>
      <c r="C317">
        <v>3311465</v>
      </c>
      <c r="D317">
        <v>0</v>
      </c>
      <c r="E317" t="s">
        <v>1537</v>
      </c>
      <c r="F317">
        <v>3655005</v>
      </c>
      <c r="G317" t="s">
        <v>1191</v>
      </c>
      <c r="H317" t="s">
        <v>53</v>
      </c>
      <c r="I317">
        <v>101652</v>
      </c>
      <c r="J317" s="2">
        <v>43465</v>
      </c>
      <c r="K317" t="s">
        <v>1192</v>
      </c>
      <c r="L317" s="3">
        <v>474717.96</v>
      </c>
      <c r="M317">
        <v>290</v>
      </c>
      <c r="N317" t="s">
        <v>22</v>
      </c>
      <c r="P317" t="s">
        <v>23</v>
      </c>
    </row>
    <row r="318" spans="1:16">
      <c r="A318" s="1" t="s">
        <v>16</v>
      </c>
      <c r="B318" s="1" t="s">
        <v>1137</v>
      </c>
      <c r="C318">
        <v>3311466</v>
      </c>
      <c r="D318">
        <v>0</v>
      </c>
      <c r="E318" t="s">
        <v>1538</v>
      </c>
      <c r="F318">
        <v>3655010</v>
      </c>
      <c r="G318" t="s">
        <v>1194</v>
      </c>
      <c r="H318" t="s">
        <v>53</v>
      </c>
      <c r="I318">
        <v>101652</v>
      </c>
      <c r="J318" s="2">
        <v>43465</v>
      </c>
      <c r="K318" t="s">
        <v>1195</v>
      </c>
      <c r="L318" s="3">
        <v>2707413.17</v>
      </c>
      <c r="M318">
        <v>426</v>
      </c>
      <c r="N318" t="s">
        <v>22</v>
      </c>
      <c r="P318" t="s">
        <v>23</v>
      </c>
    </row>
    <row r="319" spans="1:16">
      <c r="A319" s="1" t="s">
        <v>16</v>
      </c>
      <c r="B319" s="1" t="s">
        <v>1137</v>
      </c>
      <c r="C319">
        <v>3311467</v>
      </c>
      <c r="D319">
        <v>0</v>
      </c>
      <c r="E319" t="s">
        <v>1539</v>
      </c>
      <c r="F319">
        <v>3655012</v>
      </c>
      <c r="G319" t="s">
        <v>1155</v>
      </c>
      <c r="H319" t="s">
        <v>53</v>
      </c>
      <c r="I319">
        <v>101652</v>
      </c>
      <c r="J319" s="2">
        <v>43465</v>
      </c>
      <c r="K319" t="s">
        <v>1156</v>
      </c>
      <c r="L319" s="3">
        <v>3455823.64</v>
      </c>
      <c r="M319">
        <v>469</v>
      </c>
      <c r="N319" t="s">
        <v>22</v>
      </c>
      <c r="P319" t="s">
        <v>23</v>
      </c>
    </row>
    <row r="320" spans="1:16">
      <c r="A320" s="1" t="s">
        <v>16</v>
      </c>
      <c r="B320" s="1" t="s">
        <v>1137</v>
      </c>
      <c r="C320">
        <v>3311468</v>
      </c>
      <c r="D320">
        <v>0</v>
      </c>
      <c r="E320" t="s">
        <v>1540</v>
      </c>
      <c r="F320">
        <v>3655016</v>
      </c>
      <c r="G320" t="s">
        <v>1158</v>
      </c>
      <c r="H320" t="s">
        <v>53</v>
      </c>
      <c r="I320">
        <v>101652</v>
      </c>
      <c r="J320" s="2">
        <v>43465</v>
      </c>
      <c r="K320" t="s">
        <v>1159</v>
      </c>
      <c r="L320" s="3">
        <v>7193.49</v>
      </c>
      <c r="M320">
        <v>6</v>
      </c>
      <c r="N320" t="s">
        <v>22</v>
      </c>
      <c r="P320" t="s">
        <v>23</v>
      </c>
    </row>
    <row r="321" spans="1:16">
      <c r="A321" s="1" t="s">
        <v>16</v>
      </c>
      <c r="B321" s="1" t="s">
        <v>1137</v>
      </c>
      <c r="C321">
        <v>3311469</v>
      </c>
      <c r="D321">
        <v>0</v>
      </c>
      <c r="E321" t="s">
        <v>1541</v>
      </c>
      <c r="F321">
        <v>3655018</v>
      </c>
      <c r="G321" t="s">
        <v>1161</v>
      </c>
      <c r="H321" t="s">
        <v>53</v>
      </c>
      <c r="I321">
        <v>101652</v>
      </c>
      <c r="J321" s="2">
        <v>43465</v>
      </c>
      <c r="K321" t="s">
        <v>1162</v>
      </c>
      <c r="L321" s="3">
        <v>109168.4</v>
      </c>
      <c r="M321">
        <v>60</v>
      </c>
      <c r="N321" t="s">
        <v>22</v>
      </c>
      <c r="P321" t="s">
        <v>23</v>
      </c>
    </row>
    <row r="322" spans="1:16">
      <c r="A322" s="1" t="s">
        <v>16</v>
      </c>
      <c r="B322" s="1" t="s">
        <v>1137</v>
      </c>
      <c r="C322">
        <v>3311470</v>
      </c>
      <c r="D322">
        <v>0</v>
      </c>
      <c r="E322" t="s">
        <v>1542</v>
      </c>
      <c r="F322">
        <v>3655020</v>
      </c>
      <c r="G322" t="s">
        <v>1164</v>
      </c>
      <c r="H322" t="s">
        <v>53</v>
      </c>
      <c r="I322">
        <v>101652</v>
      </c>
      <c r="J322" s="2">
        <v>43465</v>
      </c>
      <c r="K322" t="s">
        <v>1165</v>
      </c>
      <c r="L322" s="3">
        <v>74923.759999999995</v>
      </c>
      <c r="M322">
        <v>185</v>
      </c>
      <c r="N322" t="s">
        <v>22</v>
      </c>
      <c r="P322" t="s">
        <v>23</v>
      </c>
    </row>
    <row r="323" spans="1:16">
      <c r="A323" s="1" t="s">
        <v>16</v>
      </c>
      <c r="B323" s="1" t="s">
        <v>1137</v>
      </c>
      <c r="C323">
        <v>3311471</v>
      </c>
      <c r="D323">
        <v>0</v>
      </c>
      <c r="E323" t="s">
        <v>1543</v>
      </c>
      <c r="F323">
        <v>3655025</v>
      </c>
      <c r="G323" t="s">
        <v>1167</v>
      </c>
      <c r="H323" t="s">
        <v>53</v>
      </c>
      <c r="I323">
        <v>101652</v>
      </c>
      <c r="J323" s="2">
        <v>43465</v>
      </c>
      <c r="K323" t="s">
        <v>1168</v>
      </c>
      <c r="L323" s="3">
        <v>1013852.23</v>
      </c>
      <c r="M323" s="4">
        <v>1754</v>
      </c>
      <c r="N323" t="s">
        <v>22</v>
      </c>
      <c r="P323" t="s">
        <v>23</v>
      </c>
    </row>
    <row r="324" spans="1:16">
      <c r="A324" s="1" t="s">
        <v>16</v>
      </c>
      <c r="B324" s="1" t="s">
        <v>1137</v>
      </c>
      <c r="C324">
        <v>3311472</v>
      </c>
      <c r="D324">
        <v>0</v>
      </c>
      <c r="E324" t="s">
        <v>1544</v>
      </c>
      <c r="F324">
        <v>3655030</v>
      </c>
      <c r="G324" t="s">
        <v>1488</v>
      </c>
      <c r="H324" t="s">
        <v>53</v>
      </c>
      <c r="I324">
        <v>101652</v>
      </c>
      <c r="J324" s="2">
        <v>43465</v>
      </c>
      <c r="K324" t="s">
        <v>1489</v>
      </c>
      <c r="L324" s="3">
        <v>151912.28</v>
      </c>
      <c r="M324">
        <v>100</v>
      </c>
      <c r="N324" t="s">
        <v>22</v>
      </c>
      <c r="P324" t="s">
        <v>23</v>
      </c>
    </row>
    <row r="325" spans="1:16">
      <c r="A325" s="1" t="s">
        <v>16</v>
      </c>
      <c r="B325" s="1" t="s">
        <v>1137</v>
      </c>
      <c r="C325">
        <v>3311474</v>
      </c>
      <c r="D325">
        <v>0</v>
      </c>
      <c r="E325" t="s">
        <v>1545</v>
      </c>
      <c r="F325">
        <v>3655050</v>
      </c>
      <c r="G325" t="s">
        <v>1170</v>
      </c>
      <c r="H325" t="s">
        <v>53</v>
      </c>
      <c r="I325">
        <v>101652</v>
      </c>
      <c r="J325" s="2">
        <v>43465</v>
      </c>
      <c r="K325" t="s">
        <v>1171</v>
      </c>
      <c r="L325" s="3">
        <v>1590494.65</v>
      </c>
      <c r="M325" s="4">
        <v>5656</v>
      </c>
      <c r="N325" t="s">
        <v>22</v>
      </c>
      <c r="P325" t="s">
        <v>23</v>
      </c>
    </row>
    <row r="326" spans="1:16">
      <c r="A326" s="1" t="s">
        <v>16</v>
      </c>
      <c r="B326" s="1" t="s">
        <v>1137</v>
      </c>
      <c r="C326">
        <v>3311475</v>
      </c>
      <c r="D326">
        <v>0</v>
      </c>
      <c r="E326" t="s">
        <v>1546</v>
      </c>
      <c r="F326">
        <v>3655060</v>
      </c>
      <c r="G326" t="s">
        <v>1201</v>
      </c>
      <c r="H326" t="s">
        <v>53</v>
      </c>
      <c r="I326">
        <v>101652</v>
      </c>
      <c r="J326" s="2">
        <v>43465</v>
      </c>
      <c r="K326" t="s">
        <v>1202</v>
      </c>
      <c r="L326" s="3">
        <v>2595928.8199999998</v>
      </c>
      <c r="M326" s="4">
        <v>2975</v>
      </c>
      <c r="N326" t="s">
        <v>22</v>
      </c>
      <c r="P326" t="s">
        <v>23</v>
      </c>
    </row>
    <row r="327" spans="1:16">
      <c r="A327" s="1" t="s">
        <v>16</v>
      </c>
      <c r="B327" s="1" t="s">
        <v>1137</v>
      </c>
      <c r="C327">
        <v>3311476</v>
      </c>
      <c r="D327">
        <v>0</v>
      </c>
      <c r="E327" t="s">
        <v>1547</v>
      </c>
      <c r="F327">
        <v>3656001</v>
      </c>
      <c r="G327" t="s">
        <v>1173</v>
      </c>
      <c r="H327" t="s">
        <v>53</v>
      </c>
      <c r="I327">
        <v>101652</v>
      </c>
      <c r="J327" s="2">
        <v>43465</v>
      </c>
      <c r="K327" t="s">
        <v>1174</v>
      </c>
      <c r="L327" s="3">
        <v>68808.800000000003</v>
      </c>
      <c r="M327">
        <v>12</v>
      </c>
      <c r="N327" t="s">
        <v>22</v>
      </c>
      <c r="P327" t="s">
        <v>23</v>
      </c>
    </row>
    <row r="328" spans="1:16">
      <c r="A328" s="1" t="s">
        <v>16</v>
      </c>
      <c r="B328" s="1" t="s">
        <v>1137</v>
      </c>
      <c r="C328">
        <v>3311477</v>
      </c>
      <c r="D328">
        <v>0</v>
      </c>
      <c r="E328" t="s">
        <v>1548</v>
      </c>
      <c r="F328">
        <v>3656002</v>
      </c>
      <c r="G328" t="s">
        <v>1252</v>
      </c>
      <c r="H328" t="s">
        <v>53</v>
      </c>
      <c r="I328">
        <v>101652</v>
      </c>
      <c r="J328" s="2">
        <v>43465</v>
      </c>
      <c r="K328" t="s">
        <v>1253</v>
      </c>
      <c r="L328" s="3">
        <v>1221393.1399999999</v>
      </c>
      <c r="M328">
        <v>213</v>
      </c>
      <c r="N328" t="s">
        <v>22</v>
      </c>
      <c r="P328" t="s">
        <v>23</v>
      </c>
    </row>
    <row r="329" spans="1:16">
      <c r="A329" s="1" t="s">
        <v>16</v>
      </c>
      <c r="B329" s="1" t="s">
        <v>1137</v>
      </c>
      <c r="C329">
        <v>3311478</v>
      </c>
      <c r="D329">
        <v>0</v>
      </c>
      <c r="E329" t="s">
        <v>1549</v>
      </c>
      <c r="F329">
        <v>3656020</v>
      </c>
      <c r="G329" t="s">
        <v>1222</v>
      </c>
      <c r="H329" t="s">
        <v>53</v>
      </c>
      <c r="I329">
        <v>101652</v>
      </c>
      <c r="J329" s="2">
        <v>43465</v>
      </c>
      <c r="K329" t="s">
        <v>1223</v>
      </c>
      <c r="L329" s="3">
        <v>23663.51</v>
      </c>
      <c r="M329">
        <v>6</v>
      </c>
      <c r="N329" t="s">
        <v>22</v>
      </c>
      <c r="P329" t="s">
        <v>23</v>
      </c>
    </row>
    <row r="330" spans="1:16">
      <c r="A330" s="1" t="s">
        <v>16</v>
      </c>
      <c r="B330" s="1" t="s">
        <v>1137</v>
      </c>
      <c r="C330">
        <v>3311479</v>
      </c>
      <c r="D330">
        <v>0</v>
      </c>
      <c r="E330" t="s">
        <v>1550</v>
      </c>
      <c r="F330">
        <v>3656023</v>
      </c>
      <c r="G330" t="s">
        <v>1176</v>
      </c>
      <c r="H330" t="s">
        <v>53</v>
      </c>
      <c r="I330">
        <v>101652</v>
      </c>
      <c r="J330" s="2">
        <v>43465</v>
      </c>
      <c r="K330" t="s">
        <v>1177</v>
      </c>
      <c r="L330" s="3">
        <v>81433.19</v>
      </c>
      <c r="M330">
        <v>6</v>
      </c>
      <c r="N330" t="s">
        <v>22</v>
      </c>
      <c r="P330" t="s">
        <v>23</v>
      </c>
    </row>
    <row r="331" spans="1:16">
      <c r="A331" s="1" t="s">
        <v>16</v>
      </c>
      <c r="B331" s="1" t="s">
        <v>1137</v>
      </c>
      <c r="C331">
        <v>3311480</v>
      </c>
      <c r="D331">
        <v>0</v>
      </c>
      <c r="E331" t="s">
        <v>1551</v>
      </c>
      <c r="F331">
        <v>3656026</v>
      </c>
      <c r="G331" t="s">
        <v>1179</v>
      </c>
      <c r="H331" t="s">
        <v>53</v>
      </c>
      <c r="I331">
        <v>101652</v>
      </c>
      <c r="J331" s="2">
        <v>43465</v>
      </c>
      <c r="K331" t="s">
        <v>1180</v>
      </c>
      <c r="L331" s="3">
        <v>218065.33</v>
      </c>
      <c r="M331">
        <v>11</v>
      </c>
      <c r="N331" t="s">
        <v>22</v>
      </c>
      <c r="P331" t="s">
        <v>23</v>
      </c>
    </row>
    <row r="332" spans="1:16">
      <c r="A332" s="1" t="s">
        <v>16</v>
      </c>
      <c r="B332" s="1" t="s">
        <v>1137</v>
      </c>
      <c r="C332">
        <v>3311481</v>
      </c>
      <c r="D332">
        <v>0</v>
      </c>
      <c r="E332" t="s">
        <v>1552</v>
      </c>
      <c r="F332">
        <v>3656028</v>
      </c>
      <c r="G332" t="s">
        <v>1182</v>
      </c>
      <c r="H332" t="s">
        <v>53</v>
      </c>
      <c r="I332">
        <v>101652</v>
      </c>
      <c r="J332" s="2">
        <v>43465</v>
      </c>
      <c r="K332" t="s">
        <v>1183</v>
      </c>
      <c r="L332" s="3">
        <v>177359.29</v>
      </c>
      <c r="M332">
        <v>6</v>
      </c>
      <c r="N332" t="s">
        <v>22</v>
      </c>
      <c r="P332" t="s">
        <v>23</v>
      </c>
    </row>
    <row r="333" spans="1:16">
      <c r="A333" s="1" t="s">
        <v>16</v>
      </c>
      <c r="B333" s="1" t="s">
        <v>1137</v>
      </c>
      <c r="C333">
        <v>3311482</v>
      </c>
      <c r="D333">
        <v>0</v>
      </c>
      <c r="E333" t="s">
        <v>1553</v>
      </c>
      <c r="F333">
        <v>3656030</v>
      </c>
      <c r="G333" t="s">
        <v>1185</v>
      </c>
      <c r="H333" t="s">
        <v>53</v>
      </c>
      <c r="I333">
        <v>101652</v>
      </c>
      <c r="J333" s="2">
        <v>43465</v>
      </c>
      <c r="K333" t="s">
        <v>1418</v>
      </c>
      <c r="L333" s="3">
        <v>1595215.57</v>
      </c>
      <c r="M333">
        <v>33</v>
      </c>
      <c r="N333" t="s">
        <v>22</v>
      </c>
      <c r="P333" t="s">
        <v>23</v>
      </c>
    </row>
    <row r="334" spans="1:16">
      <c r="A334" s="1" t="s">
        <v>16</v>
      </c>
      <c r="B334" s="1" t="s">
        <v>1137</v>
      </c>
      <c r="C334">
        <v>3311483</v>
      </c>
      <c r="D334">
        <v>0</v>
      </c>
      <c r="E334" t="s">
        <v>1554</v>
      </c>
      <c r="F334">
        <v>3656040</v>
      </c>
      <c r="G334" t="s">
        <v>1491</v>
      </c>
      <c r="H334" t="s">
        <v>53</v>
      </c>
      <c r="I334">
        <v>101652</v>
      </c>
      <c r="J334" s="2">
        <v>43465</v>
      </c>
      <c r="K334" t="s">
        <v>1492</v>
      </c>
      <c r="L334" s="3">
        <v>1126229.1499999999</v>
      </c>
      <c r="M334">
        <v>26</v>
      </c>
      <c r="N334" t="s">
        <v>22</v>
      </c>
      <c r="P334" t="s">
        <v>23</v>
      </c>
    </row>
    <row r="335" spans="1:16">
      <c r="A335" s="1" t="s">
        <v>16</v>
      </c>
      <c r="B335" s="1" t="s">
        <v>1137</v>
      </c>
      <c r="C335">
        <v>3311484</v>
      </c>
      <c r="D335">
        <v>0</v>
      </c>
      <c r="E335" t="s">
        <v>1555</v>
      </c>
      <c r="F335">
        <v>3656041</v>
      </c>
      <c r="G335" t="s">
        <v>1512</v>
      </c>
      <c r="H335" t="s">
        <v>53</v>
      </c>
      <c r="I335">
        <v>101652</v>
      </c>
      <c r="J335" s="2">
        <v>43465</v>
      </c>
      <c r="K335" t="s">
        <v>1529</v>
      </c>
      <c r="L335" s="3">
        <v>70564.55</v>
      </c>
      <c r="M335">
        <v>4</v>
      </c>
      <c r="N335" t="s">
        <v>22</v>
      </c>
      <c r="P335" t="s">
        <v>23</v>
      </c>
    </row>
    <row r="336" spans="1:16">
      <c r="A336" s="1" t="s">
        <v>16</v>
      </c>
      <c r="B336" s="1" t="s">
        <v>1137</v>
      </c>
      <c r="C336">
        <v>3311485</v>
      </c>
      <c r="D336">
        <v>0</v>
      </c>
      <c r="E336" t="s">
        <v>1556</v>
      </c>
      <c r="F336">
        <v>3656045</v>
      </c>
      <c r="G336" t="s">
        <v>1507</v>
      </c>
      <c r="H336" t="s">
        <v>53</v>
      </c>
      <c r="I336">
        <v>101652</v>
      </c>
      <c r="J336" s="2">
        <v>43465</v>
      </c>
      <c r="K336" t="s">
        <v>1508</v>
      </c>
      <c r="L336" s="3">
        <v>9909.77</v>
      </c>
      <c r="M336">
        <v>1</v>
      </c>
      <c r="N336" t="s">
        <v>22</v>
      </c>
      <c r="P336" t="s">
        <v>23</v>
      </c>
    </row>
    <row r="337" spans="1:16">
      <c r="A337" s="1" t="s">
        <v>16</v>
      </c>
      <c r="B337" s="1" t="s">
        <v>1137</v>
      </c>
      <c r="C337">
        <v>3311486</v>
      </c>
      <c r="D337">
        <v>0</v>
      </c>
      <c r="E337" t="s">
        <v>1557</v>
      </c>
      <c r="F337">
        <v>3656080</v>
      </c>
      <c r="G337" t="s">
        <v>1457</v>
      </c>
      <c r="H337" t="s">
        <v>53</v>
      </c>
      <c r="I337">
        <v>101652</v>
      </c>
      <c r="J337" s="2">
        <v>43465</v>
      </c>
      <c r="K337" t="s">
        <v>1458</v>
      </c>
      <c r="L337" s="3">
        <v>17970.419999999998</v>
      </c>
      <c r="M337">
        <v>2</v>
      </c>
      <c r="N337" t="s">
        <v>22</v>
      </c>
      <c r="P337" t="s">
        <v>23</v>
      </c>
    </row>
    <row r="338" spans="1:16">
      <c r="A338" s="1" t="s">
        <v>16</v>
      </c>
      <c r="B338" s="1" t="s">
        <v>1137</v>
      </c>
      <c r="C338">
        <v>3311968</v>
      </c>
      <c r="D338">
        <v>0</v>
      </c>
      <c r="E338" t="s">
        <v>1558</v>
      </c>
      <c r="F338">
        <v>3656040</v>
      </c>
      <c r="G338" t="s">
        <v>1491</v>
      </c>
      <c r="H338" t="s">
        <v>49</v>
      </c>
      <c r="I338">
        <v>101566</v>
      </c>
      <c r="J338" s="2">
        <v>43465</v>
      </c>
      <c r="K338" t="s">
        <v>1492</v>
      </c>
      <c r="L338" s="3">
        <v>765065.78</v>
      </c>
      <c r="M338">
        <v>15</v>
      </c>
      <c r="N338" t="s">
        <v>22</v>
      </c>
      <c r="P338" t="s">
        <v>23</v>
      </c>
    </row>
    <row r="339" spans="1:16">
      <c r="A339" s="1" t="s">
        <v>16</v>
      </c>
      <c r="B339" s="1" t="s">
        <v>1137</v>
      </c>
      <c r="C339">
        <v>3311969</v>
      </c>
      <c r="D339">
        <v>0</v>
      </c>
      <c r="E339" t="s">
        <v>1559</v>
      </c>
      <c r="F339">
        <v>3655030</v>
      </c>
      <c r="G339" t="s">
        <v>1488</v>
      </c>
      <c r="H339" t="s">
        <v>49</v>
      </c>
      <c r="I339">
        <v>101566</v>
      </c>
      <c r="J339" s="2">
        <v>43465</v>
      </c>
      <c r="K339" t="s">
        <v>1489</v>
      </c>
      <c r="L339" s="3">
        <v>77268.27</v>
      </c>
      <c r="M339">
        <v>54</v>
      </c>
      <c r="N339" t="s">
        <v>22</v>
      </c>
      <c r="P339" t="s">
        <v>23</v>
      </c>
    </row>
    <row r="340" spans="1:16">
      <c r="A340" s="1" t="s">
        <v>16</v>
      </c>
      <c r="B340" s="1" t="s">
        <v>1137</v>
      </c>
      <c r="C340">
        <v>3312223</v>
      </c>
      <c r="D340">
        <v>0</v>
      </c>
      <c r="E340" t="s">
        <v>1560</v>
      </c>
      <c r="F340">
        <v>3657000</v>
      </c>
      <c r="G340" t="s">
        <v>1526</v>
      </c>
      <c r="H340" t="s">
        <v>37</v>
      </c>
      <c r="I340" t="s">
        <v>1561</v>
      </c>
      <c r="J340" s="2">
        <v>43830</v>
      </c>
      <c r="K340" t="s">
        <v>1527</v>
      </c>
      <c r="L340" s="3">
        <v>17974.66</v>
      </c>
      <c r="M340">
        <v>6</v>
      </c>
      <c r="N340" t="s">
        <v>22</v>
      </c>
      <c r="P340" t="s">
        <v>23</v>
      </c>
    </row>
    <row r="341" spans="1:16">
      <c r="A341" s="1" t="s">
        <v>16</v>
      </c>
      <c r="B341" s="1" t="s">
        <v>1137</v>
      </c>
      <c r="C341">
        <v>3312350</v>
      </c>
      <c r="D341">
        <v>0</v>
      </c>
      <c r="E341" t="s">
        <v>1562</v>
      </c>
      <c r="F341">
        <v>3657000</v>
      </c>
      <c r="G341" t="s">
        <v>1526</v>
      </c>
      <c r="H341" t="s">
        <v>31</v>
      </c>
      <c r="I341" t="s">
        <v>746</v>
      </c>
      <c r="J341" s="2">
        <v>43830</v>
      </c>
      <c r="K341" t="s">
        <v>1527</v>
      </c>
      <c r="L341" s="3">
        <v>56912.35</v>
      </c>
      <c r="M341">
        <v>18</v>
      </c>
      <c r="N341" t="s">
        <v>22</v>
      </c>
      <c r="P341" t="s">
        <v>23</v>
      </c>
    </row>
    <row r="342" spans="1:16">
      <c r="A342" s="1" t="s">
        <v>16</v>
      </c>
      <c r="B342" s="1" t="s">
        <v>1137</v>
      </c>
      <c r="C342">
        <v>3314240</v>
      </c>
      <c r="D342">
        <v>0</v>
      </c>
      <c r="E342" t="s">
        <v>1563</v>
      </c>
      <c r="F342">
        <v>3657000</v>
      </c>
      <c r="G342" t="s">
        <v>1526</v>
      </c>
      <c r="H342" t="s">
        <v>45</v>
      </c>
      <c r="I342">
        <v>101574</v>
      </c>
      <c r="J342" s="2">
        <v>43830</v>
      </c>
      <c r="K342" t="s">
        <v>1527</v>
      </c>
      <c r="L342" s="3">
        <v>20169.52</v>
      </c>
      <c r="M342">
        <v>4</v>
      </c>
      <c r="N342" t="s">
        <v>22</v>
      </c>
      <c r="P342" t="s">
        <v>23</v>
      </c>
    </row>
    <row r="343" spans="1:16">
      <c r="A343" s="1" t="s">
        <v>16</v>
      </c>
      <c r="B343" s="1" t="s">
        <v>1137</v>
      </c>
      <c r="C343">
        <v>3315204</v>
      </c>
      <c r="D343">
        <v>0</v>
      </c>
      <c r="E343" t="s">
        <v>1564</v>
      </c>
      <c r="F343">
        <v>3657000</v>
      </c>
      <c r="G343" t="s">
        <v>1526</v>
      </c>
      <c r="H343" t="s">
        <v>35</v>
      </c>
      <c r="I343" t="s">
        <v>1115</v>
      </c>
      <c r="J343" s="2">
        <v>43830</v>
      </c>
      <c r="K343" t="s">
        <v>1527</v>
      </c>
      <c r="L343" s="3">
        <v>17466.2</v>
      </c>
      <c r="M343">
        <v>6</v>
      </c>
      <c r="N343" t="s">
        <v>22</v>
      </c>
      <c r="P343" t="s">
        <v>23</v>
      </c>
    </row>
    <row r="344" spans="1:16">
      <c r="A344" s="1" t="s">
        <v>16</v>
      </c>
      <c r="B344" s="1" t="s">
        <v>1137</v>
      </c>
      <c r="C344">
        <v>3333436</v>
      </c>
      <c r="D344">
        <v>0</v>
      </c>
      <c r="E344" t="s">
        <v>1565</v>
      </c>
      <c r="F344">
        <v>3656080</v>
      </c>
      <c r="G344" t="s">
        <v>1457</v>
      </c>
      <c r="H344" t="s">
        <v>25</v>
      </c>
      <c r="I344" t="s">
        <v>1566</v>
      </c>
      <c r="J344" s="2">
        <v>44561</v>
      </c>
      <c r="K344" t="s">
        <v>1458</v>
      </c>
      <c r="L344" s="3">
        <v>418816.56</v>
      </c>
      <c r="M344">
        <v>14</v>
      </c>
      <c r="N344" t="s">
        <v>22</v>
      </c>
      <c r="P344" t="s">
        <v>23</v>
      </c>
    </row>
    <row r="345" spans="1:16">
      <c r="A345" s="1" t="s">
        <v>16</v>
      </c>
      <c r="B345" s="1" t="s">
        <v>1137</v>
      </c>
      <c r="C345">
        <v>3347863</v>
      </c>
      <c r="D345">
        <v>0</v>
      </c>
      <c r="E345" t="s">
        <v>1567</v>
      </c>
      <c r="F345">
        <v>3656041</v>
      </c>
      <c r="G345" t="s">
        <v>1512</v>
      </c>
      <c r="H345" t="s">
        <v>29</v>
      </c>
      <c r="I345" t="s">
        <v>1568</v>
      </c>
      <c r="J345" s="2">
        <v>44926</v>
      </c>
      <c r="K345" t="s">
        <v>1512</v>
      </c>
      <c r="L345" s="3">
        <v>60324.1</v>
      </c>
      <c r="M345">
        <v>3</v>
      </c>
      <c r="N345" t="s">
        <v>22</v>
      </c>
      <c r="P345" t="s">
        <v>23</v>
      </c>
    </row>
    <row r="346" spans="1:16">
      <c r="A346" s="1" t="s">
        <v>16</v>
      </c>
      <c r="B346" s="1" t="s">
        <v>1137</v>
      </c>
      <c r="C346">
        <v>3355791</v>
      </c>
      <c r="D346">
        <v>0</v>
      </c>
      <c r="E346" t="s">
        <v>1569</v>
      </c>
      <c r="F346">
        <v>3655030</v>
      </c>
      <c r="G346" t="s">
        <v>1488</v>
      </c>
      <c r="H346" t="s">
        <v>29</v>
      </c>
      <c r="I346" t="s">
        <v>731</v>
      </c>
      <c r="J346" s="2">
        <v>44926</v>
      </c>
      <c r="K346" t="s">
        <v>1488</v>
      </c>
      <c r="L346" s="3">
        <v>9224.42</v>
      </c>
      <c r="M346">
        <v>6</v>
      </c>
      <c r="N346" t="s">
        <v>22</v>
      </c>
      <c r="P346" t="s">
        <v>23</v>
      </c>
    </row>
    <row r="347" spans="1:16">
      <c r="A347" s="1" t="s">
        <v>16</v>
      </c>
      <c r="B347" s="1" t="s">
        <v>1137</v>
      </c>
      <c r="C347">
        <v>3355792</v>
      </c>
      <c r="D347">
        <v>0</v>
      </c>
      <c r="E347" t="s">
        <v>1570</v>
      </c>
      <c r="F347">
        <v>3656040</v>
      </c>
      <c r="G347" t="s">
        <v>1491</v>
      </c>
      <c r="H347" t="s">
        <v>29</v>
      </c>
      <c r="I347" t="s">
        <v>731</v>
      </c>
      <c r="J347" s="2">
        <v>44926</v>
      </c>
      <c r="K347" t="s">
        <v>1491</v>
      </c>
      <c r="L347" s="3">
        <v>116087.09</v>
      </c>
      <c r="M347">
        <v>2</v>
      </c>
      <c r="N347" t="s">
        <v>22</v>
      </c>
      <c r="P347" t="s">
        <v>23</v>
      </c>
    </row>
    <row r="348" spans="1:16">
      <c r="A348" s="1" t="s">
        <v>16</v>
      </c>
      <c r="B348" s="1" t="s">
        <v>1137</v>
      </c>
      <c r="C348">
        <v>3355868</v>
      </c>
      <c r="D348">
        <v>0</v>
      </c>
      <c r="E348" t="s">
        <v>1571</v>
      </c>
      <c r="F348">
        <v>3656002</v>
      </c>
      <c r="G348" t="s">
        <v>1252</v>
      </c>
      <c r="H348" t="s">
        <v>35</v>
      </c>
      <c r="I348" t="s">
        <v>851</v>
      </c>
      <c r="J348" s="2">
        <v>44926</v>
      </c>
      <c r="K348" t="s">
        <v>1252</v>
      </c>
      <c r="L348" s="3">
        <v>2389638.9500000002</v>
      </c>
      <c r="M348">
        <v>414</v>
      </c>
      <c r="N348" t="s">
        <v>22</v>
      </c>
      <c r="P348" t="s">
        <v>23</v>
      </c>
    </row>
    <row r="349" spans="1:16">
      <c r="A349" s="1" t="s">
        <v>16</v>
      </c>
      <c r="B349" s="1" t="s">
        <v>1137</v>
      </c>
      <c r="C349">
        <v>3355996</v>
      </c>
      <c r="D349">
        <v>0</v>
      </c>
      <c r="E349" t="s">
        <v>1572</v>
      </c>
      <c r="F349">
        <v>3656002</v>
      </c>
      <c r="G349" t="s">
        <v>1252</v>
      </c>
      <c r="H349" t="s">
        <v>39</v>
      </c>
      <c r="I349" t="s">
        <v>1573</v>
      </c>
      <c r="J349" s="2">
        <v>44926</v>
      </c>
      <c r="K349" t="s">
        <v>1252</v>
      </c>
      <c r="L349" s="3">
        <v>1120905.73</v>
      </c>
      <c r="M349">
        <v>203</v>
      </c>
      <c r="N349" t="s">
        <v>22</v>
      </c>
      <c r="P349" t="s">
        <v>23</v>
      </c>
    </row>
    <row r="350" spans="1:16">
      <c r="A350" s="1" t="s">
        <v>16</v>
      </c>
      <c r="B350" s="1" t="s">
        <v>1137</v>
      </c>
      <c r="C350">
        <v>3356045</v>
      </c>
      <c r="D350">
        <v>0</v>
      </c>
      <c r="E350" t="s">
        <v>1574</v>
      </c>
      <c r="F350">
        <v>3656002</v>
      </c>
      <c r="G350" t="s">
        <v>1252</v>
      </c>
      <c r="H350" t="s">
        <v>20</v>
      </c>
      <c r="I350" t="s">
        <v>815</v>
      </c>
      <c r="J350" s="2">
        <v>44926</v>
      </c>
      <c r="K350" t="s">
        <v>1252</v>
      </c>
      <c r="L350" s="3">
        <v>703548.36</v>
      </c>
      <c r="M350">
        <v>167</v>
      </c>
      <c r="N350" t="s">
        <v>22</v>
      </c>
      <c r="P350" t="s">
        <v>23</v>
      </c>
    </row>
    <row r="351" spans="1:16">
      <c r="A351" s="1" t="s">
        <v>16</v>
      </c>
      <c r="B351" s="1" t="s">
        <v>1137</v>
      </c>
      <c r="C351">
        <v>3356941</v>
      </c>
      <c r="D351">
        <v>0</v>
      </c>
      <c r="E351" t="s">
        <v>1575</v>
      </c>
      <c r="F351">
        <v>3657020</v>
      </c>
      <c r="G351" t="s">
        <v>1576</v>
      </c>
      <c r="H351" t="s">
        <v>33</v>
      </c>
      <c r="I351" t="s">
        <v>735</v>
      </c>
      <c r="J351" s="2">
        <v>44926</v>
      </c>
      <c r="K351" t="s">
        <v>1576</v>
      </c>
      <c r="L351" s="3">
        <v>626174.07999999996</v>
      </c>
      <c r="M351" s="4">
        <v>1639</v>
      </c>
      <c r="N351" t="s">
        <v>22</v>
      </c>
      <c r="P351" t="s">
        <v>23</v>
      </c>
    </row>
    <row r="352" spans="1:16">
      <c r="A352" s="1" t="s">
        <v>16</v>
      </c>
      <c r="B352" s="1" t="s">
        <v>1137</v>
      </c>
      <c r="C352">
        <v>3356944</v>
      </c>
      <c r="D352">
        <v>0</v>
      </c>
      <c r="E352" t="s">
        <v>1577</v>
      </c>
      <c r="F352">
        <v>3657020</v>
      </c>
      <c r="G352" t="s">
        <v>1576</v>
      </c>
      <c r="H352" t="s">
        <v>25</v>
      </c>
      <c r="I352" t="s">
        <v>759</v>
      </c>
      <c r="J352" s="2">
        <v>44926</v>
      </c>
      <c r="K352" t="s">
        <v>1576</v>
      </c>
      <c r="L352" s="3">
        <v>637714.07999999996</v>
      </c>
      <c r="M352" s="4">
        <v>1176</v>
      </c>
      <c r="N352" t="s">
        <v>22</v>
      </c>
      <c r="P352" t="s">
        <v>23</v>
      </c>
    </row>
    <row r="353" spans="1:16">
      <c r="A353" s="1" t="s">
        <v>16</v>
      </c>
      <c r="B353" s="1" t="s">
        <v>1137</v>
      </c>
      <c r="C353">
        <v>3356947</v>
      </c>
      <c r="D353">
        <v>0</v>
      </c>
      <c r="E353" t="s">
        <v>1578</v>
      </c>
      <c r="F353">
        <v>3657020</v>
      </c>
      <c r="G353" t="s">
        <v>1576</v>
      </c>
      <c r="H353" t="s">
        <v>45</v>
      </c>
      <c r="I353" t="s">
        <v>761</v>
      </c>
      <c r="J353" s="2">
        <v>44926</v>
      </c>
      <c r="K353" t="s">
        <v>1576</v>
      </c>
      <c r="L353" s="3">
        <v>191847.43</v>
      </c>
      <c r="M353">
        <v>559</v>
      </c>
      <c r="N353" t="s">
        <v>22</v>
      </c>
      <c r="P353" t="s">
        <v>23</v>
      </c>
    </row>
    <row r="354" spans="1:16">
      <c r="A354" s="1" t="s">
        <v>16</v>
      </c>
      <c r="B354" s="1" t="s">
        <v>1137</v>
      </c>
      <c r="C354">
        <v>3356978</v>
      </c>
      <c r="D354">
        <v>0</v>
      </c>
      <c r="E354" t="s">
        <v>1579</v>
      </c>
      <c r="F354">
        <v>3656002</v>
      </c>
      <c r="G354" t="s">
        <v>1252</v>
      </c>
      <c r="H354" t="s">
        <v>51</v>
      </c>
      <c r="I354" t="s">
        <v>1580</v>
      </c>
      <c r="J354" s="2">
        <v>44926</v>
      </c>
      <c r="K354" t="s">
        <v>1252</v>
      </c>
      <c r="L354" s="3">
        <v>1523616.59</v>
      </c>
      <c r="M354">
        <v>248</v>
      </c>
      <c r="N354" t="s">
        <v>22</v>
      </c>
      <c r="P354" t="s">
        <v>23</v>
      </c>
    </row>
    <row r="355" spans="1:16">
      <c r="A355" s="1" t="s">
        <v>16</v>
      </c>
      <c r="B355" s="1" t="s">
        <v>1137</v>
      </c>
      <c r="C355">
        <v>3356997</v>
      </c>
      <c r="D355">
        <v>0</v>
      </c>
      <c r="E355" t="s">
        <v>1581</v>
      </c>
      <c r="F355">
        <v>3657020</v>
      </c>
      <c r="G355" t="s">
        <v>1576</v>
      </c>
      <c r="H355" t="s">
        <v>53</v>
      </c>
      <c r="I355" t="s">
        <v>1561</v>
      </c>
      <c r="J355" s="2">
        <v>44926</v>
      </c>
      <c r="K355" t="s">
        <v>1576</v>
      </c>
      <c r="L355" s="3">
        <v>976121.83</v>
      </c>
      <c r="M355" s="4">
        <v>3655</v>
      </c>
      <c r="N355" t="s">
        <v>22</v>
      </c>
      <c r="P355" t="s">
        <v>23</v>
      </c>
    </row>
    <row r="356" spans="1:16">
      <c r="A356" s="1" t="s">
        <v>16</v>
      </c>
      <c r="B356" s="1" t="s">
        <v>1137</v>
      </c>
      <c r="C356">
        <v>3356998</v>
      </c>
      <c r="D356">
        <v>0</v>
      </c>
      <c r="E356" t="s">
        <v>1582</v>
      </c>
      <c r="F356">
        <v>3657020</v>
      </c>
      <c r="G356" t="s">
        <v>1576</v>
      </c>
      <c r="H356" t="s">
        <v>20</v>
      </c>
      <c r="I356" t="s">
        <v>737</v>
      </c>
      <c r="J356" s="2">
        <v>44926</v>
      </c>
      <c r="K356" t="s">
        <v>1576</v>
      </c>
      <c r="L356" s="3">
        <v>600305.62</v>
      </c>
      <c r="M356" s="4">
        <v>2300</v>
      </c>
      <c r="N356" t="s">
        <v>22</v>
      </c>
      <c r="P356" t="s">
        <v>23</v>
      </c>
    </row>
    <row r="357" spans="1:16">
      <c r="A357" s="1" t="s">
        <v>16</v>
      </c>
      <c r="B357" s="1" t="s">
        <v>1137</v>
      </c>
      <c r="C357">
        <v>3357043</v>
      </c>
      <c r="D357">
        <v>0</v>
      </c>
      <c r="E357" t="s">
        <v>1583</v>
      </c>
      <c r="F357">
        <v>3657020</v>
      </c>
      <c r="G357" t="s">
        <v>1576</v>
      </c>
      <c r="H357" t="s">
        <v>31</v>
      </c>
      <c r="I357" t="s">
        <v>765</v>
      </c>
      <c r="J357" s="2">
        <v>44926</v>
      </c>
      <c r="K357" t="s">
        <v>1576</v>
      </c>
      <c r="L357" s="3">
        <v>187391.53</v>
      </c>
      <c r="M357">
        <v>782</v>
      </c>
      <c r="N357" t="s">
        <v>22</v>
      </c>
      <c r="P357" t="s">
        <v>23</v>
      </c>
    </row>
    <row r="358" spans="1:16">
      <c r="A358" s="1" t="s">
        <v>16</v>
      </c>
      <c r="B358" s="1" t="s">
        <v>1137</v>
      </c>
      <c r="C358">
        <v>3357070</v>
      </c>
      <c r="D358">
        <v>0</v>
      </c>
      <c r="E358" t="s">
        <v>1584</v>
      </c>
      <c r="F358">
        <v>3657020</v>
      </c>
      <c r="G358" t="s">
        <v>1576</v>
      </c>
      <c r="H358" t="s">
        <v>39</v>
      </c>
      <c r="I358" t="s">
        <v>775</v>
      </c>
      <c r="J358" s="2">
        <v>44926</v>
      </c>
      <c r="K358" t="s">
        <v>1576</v>
      </c>
      <c r="L358" s="3">
        <v>531618.56999999995</v>
      </c>
      <c r="M358">
        <v>284</v>
      </c>
      <c r="N358" t="s">
        <v>22</v>
      </c>
      <c r="P358" t="s">
        <v>23</v>
      </c>
    </row>
    <row r="359" spans="1:16">
      <c r="A359" s="1" t="s">
        <v>16</v>
      </c>
      <c r="B359" s="1" t="s">
        <v>1137</v>
      </c>
      <c r="C359">
        <v>3357086</v>
      </c>
      <c r="D359">
        <v>0</v>
      </c>
      <c r="E359" t="s">
        <v>1585</v>
      </c>
      <c r="F359">
        <v>3657020</v>
      </c>
      <c r="G359" t="s">
        <v>1576</v>
      </c>
      <c r="H359" t="s">
        <v>51</v>
      </c>
      <c r="I359" t="s">
        <v>862</v>
      </c>
      <c r="J359" s="2">
        <v>44926</v>
      </c>
      <c r="K359" t="s">
        <v>1576</v>
      </c>
      <c r="L359" s="3">
        <v>14532.12</v>
      </c>
      <c r="M359">
        <v>69</v>
      </c>
      <c r="N359" t="s">
        <v>22</v>
      </c>
      <c r="P359" t="s">
        <v>23</v>
      </c>
    </row>
    <row r="360" spans="1:16">
      <c r="A360" s="1" t="s">
        <v>16</v>
      </c>
      <c r="B360" s="1" t="s">
        <v>1137</v>
      </c>
      <c r="C360">
        <v>3357246</v>
      </c>
      <c r="D360">
        <v>0</v>
      </c>
      <c r="E360" t="s">
        <v>1586</v>
      </c>
      <c r="F360">
        <v>3657020</v>
      </c>
      <c r="G360" t="s">
        <v>1576</v>
      </c>
      <c r="H360" t="s">
        <v>49</v>
      </c>
      <c r="I360" t="s">
        <v>941</v>
      </c>
      <c r="J360" s="2">
        <v>44926</v>
      </c>
      <c r="K360" t="s">
        <v>1576</v>
      </c>
      <c r="L360" s="3">
        <v>180726.48</v>
      </c>
      <c r="M360">
        <v>511</v>
      </c>
      <c r="N360" t="s">
        <v>22</v>
      </c>
      <c r="P360" t="s">
        <v>23</v>
      </c>
    </row>
    <row r="361" spans="1:16">
      <c r="A361" s="1" t="s">
        <v>16</v>
      </c>
      <c r="B361" s="1" t="s">
        <v>1137</v>
      </c>
      <c r="C361">
        <v>3357254</v>
      </c>
      <c r="D361">
        <v>0</v>
      </c>
      <c r="E361" t="s">
        <v>1587</v>
      </c>
      <c r="F361">
        <v>3657020</v>
      </c>
      <c r="G361" t="s">
        <v>1576</v>
      </c>
      <c r="H361" t="s">
        <v>29</v>
      </c>
      <c r="I361" t="s">
        <v>560</v>
      </c>
      <c r="J361" s="2">
        <v>44926</v>
      </c>
      <c r="K361" t="s">
        <v>1576</v>
      </c>
      <c r="L361" s="3">
        <v>99413.91</v>
      </c>
      <c r="M361">
        <v>276</v>
      </c>
      <c r="N361" t="s">
        <v>22</v>
      </c>
      <c r="P361" t="s">
        <v>23</v>
      </c>
    </row>
    <row r="362" spans="1:16">
      <c r="A362" s="1" t="s">
        <v>16</v>
      </c>
      <c r="B362" s="1" t="s">
        <v>1137</v>
      </c>
      <c r="C362">
        <v>3357262</v>
      </c>
      <c r="D362">
        <v>0</v>
      </c>
      <c r="E362" t="s">
        <v>1588</v>
      </c>
      <c r="F362">
        <v>3657020</v>
      </c>
      <c r="G362" t="s">
        <v>1576</v>
      </c>
      <c r="H362" t="s">
        <v>35</v>
      </c>
      <c r="I362" t="s">
        <v>739</v>
      </c>
      <c r="J362" s="2">
        <v>44926</v>
      </c>
      <c r="K362" t="s">
        <v>1576</v>
      </c>
      <c r="L362" s="3">
        <v>228677.69</v>
      </c>
      <c r="M362">
        <v>473</v>
      </c>
      <c r="N362" t="s">
        <v>22</v>
      </c>
      <c r="P362" t="s">
        <v>23</v>
      </c>
    </row>
    <row r="363" spans="1:16">
      <c r="A363" s="1" t="s">
        <v>16</v>
      </c>
      <c r="B363" s="1" t="s">
        <v>1137</v>
      </c>
      <c r="C363">
        <v>3357594</v>
      </c>
      <c r="D363">
        <v>0</v>
      </c>
      <c r="E363" t="s">
        <v>1589</v>
      </c>
      <c r="F363">
        <v>3657020</v>
      </c>
      <c r="G363" t="s">
        <v>1576</v>
      </c>
      <c r="H363" t="s">
        <v>37</v>
      </c>
      <c r="I363" t="s">
        <v>558</v>
      </c>
      <c r="J363" s="2">
        <v>44926</v>
      </c>
      <c r="K363" t="s">
        <v>1576</v>
      </c>
      <c r="L363" s="3">
        <v>72877.210000000006</v>
      </c>
      <c r="M363">
        <v>472</v>
      </c>
      <c r="N363" t="s">
        <v>22</v>
      </c>
      <c r="P363" t="s">
        <v>23</v>
      </c>
    </row>
    <row r="364" spans="1:16">
      <c r="A364" s="1" t="s">
        <v>16</v>
      </c>
      <c r="B364" s="1" t="s">
        <v>1137</v>
      </c>
      <c r="C364">
        <v>3358158</v>
      </c>
      <c r="D364">
        <v>0</v>
      </c>
      <c r="E364" t="s">
        <v>1590</v>
      </c>
      <c r="F364">
        <v>3657020</v>
      </c>
      <c r="G364" t="s">
        <v>1576</v>
      </c>
      <c r="H364" t="s">
        <v>41</v>
      </c>
      <c r="I364" t="s">
        <v>765</v>
      </c>
      <c r="J364" s="2">
        <v>44926</v>
      </c>
      <c r="K364" t="s">
        <v>1576</v>
      </c>
      <c r="L364" s="3">
        <v>189444.37</v>
      </c>
      <c r="M364">
        <v>955</v>
      </c>
      <c r="N364" t="s">
        <v>22</v>
      </c>
      <c r="P364" t="s">
        <v>23</v>
      </c>
    </row>
    <row r="365" spans="1:16">
      <c r="A365" s="1" t="s">
        <v>16</v>
      </c>
      <c r="B365" s="1" t="s">
        <v>1137</v>
      </c>
      <c r="C365">
        <v>3360451</v>
      </c>
      <c r="D365">
        <v>0</v>
      </c>
      <c r="E365" t="s">
        <v>1591</v>
      </c>
      <c r="F365">
        <v>3657010</v>
      </c>
      <c r="G365" t="s">
        <v>1592</v>
      </c>
      <c r="H365" t="s">
        <v>39</v>
      </c>
      <c r="I365" t="s">
        <v>1593</v>
      </c>
      <c r="J365" s="2">
        <v>45291</v>
      </c>
      <c r="K365" t="s">
        <v>1592</v>
      </c>
      <c r="L365" s="3">
        <v>18409.939999999999</v>
      </c>
      <c r="M365">
        <v>32</v>
      </c>
      <c r="N365" t="s">
        <v>22</v>
      </c>
      <c r="P365" t="s">
        <v>23</v>
      </c>
    </row>
    <row r="366" spans="1:16">
      <c r="A366" s="1" t="s">
        <v>16</v>
      </c>
      <c r="B366" s="1" t="s">
        <v>1137</v>
      </c>
      <c r="C366">
        <v>3360465</v>
      </c>
      <c r="D366">
        <v>0</v>
      </c>
      <c r="E366" t="s">
        <v>1594</v>
      </c>
      <c r="F366">
        <v>3657010</v>
      </c>
      <c r="G366" t="s">
        <v>1592</v>
      </c>
      <c r="H366" t="s">
        <v>49</v>
      </c>
      <c r="I366" t="s">
        <v>1595</v>
      </c>
      <c r="J366" s="2">
        <v>45291</v>
      </c>
      <c r="K366" t="s">
        <v>1592</v>
      </c>
      <c r="L366" s="3">
        <v>26229.53</v>
      </c>
      <c r="M366">
        <v>20</v>
      </c>
      <c r="N366" t="s">
        <v>22</v>
      </c>
      <c r="P366" t="s">
        <v>23</v>
      </c>
    </row>
    <row r="367" spans="1:16">
      <c r="A367" s="1" t="s">
        <v>16</v>
      </c>
      <c r="B367" s="1" t="s">
        <v>1137</v>
      </c>
      <c r="C367">
        <v>3360466</v>
      </c>
      <c r="D367">
        <v>0</v>
      </c>
      <c r="E367" t="s">
        <v>1596</v>
      </c>
      <c r="F367">
        <v>3657010</v>
      </c>
      <c r="G367" t="s">
        <v>1592</v>
      </c>
      <c r="H367" t="s">
        <v>53</v>
      </c>
      <c r="I367" t="s">
        <v>1595</v>
      </c>
      <c r="J367" s="2">
        <v>45291</v>
      </c>
      <c r="K367" t="s">
        <v>1592</v>
      </c>
      <c r="L367" s="3">
        <v>15896.81</v>
      </c>
      <c r="M367">
        <v>16</v>
      </c>
      <c r="N367" t="s">
        <v>22</v>
      </c>
      <c r="P367" t="s">
        <v>23</v>
      </c>
    </row>
    <row r="368" spans="1:16">
      <c r="A368" s="1" t="s">
        <v>16</v>
      </c>
      <c r="B368" s="1" t="s">
        <v>1137</v>
      </c>
      <c r="C368">
        <v>3360467</v>
      </c>
      <c r="D368">
        <v>0</v>
      </c>
      <c r="E368" t="s">
        <v>1597</v>
      </c>
      <c r="F368">
        <v>3657010</v>
      </c>
      <c r="G368" t="s">
        <v>1592</v>
      </c>
      <c r="H368" t="s">
        <v>29</v>
      </c>
      <c r="I368" t="s">
        <v>1598</v>
      </c>
      <c r="J368" s="2">
        <v>45291</v>
      </c>
      <c r="K368" t="s">
        <v>1592</v>
      </c>
      <c r="L368" s="3">
        <v>50040.21</v>
      </c>
      <c r="M368">
        <v>99</v>
      </c>
      <c r="N368" t="s">
        <v>22</v>
      </c>
      <c r="P368" t="s">
        <v>23</v>
      </c>
    </row>
    <row r="369" spans="1:16">
      <c r="A369" s="1" t="s">
        <v>16</v>
      </c>
      <c r="B369" s="1" t="s">
        <v>1137</v>
      </c>
      <c r="C369">
        <v>3360538</v>
      </c>
      <c r="D369">
        <v>0</v>
      </c>
      <c r="E369" t="s">
        <v>1599</v>
      </c>
      <c r="F369">
        <v>3657010</v>
      </c>
      <c r="G369" t="s">
        <v>1592</v>
      </c>
      <c r="H369" t="s">
        <v>35</v>
      </c>
      <c r="I369" t="s">
        <v>1600</v>
      </c>
      <c r="J369" s="2">
        <v>45291</v>
      </c>
      <c r="K369" t="s">
        <v>1592</v>
      </c>
      <c r="L369" s="3">
        <v>47401.57</v>
      </c>
      <c r="M369">
        <v>114</v>
      </c>
      <c r="N369" t="s">
        <v>22</v>
      </c>
      <c r="P369" t="s">
        <v>23</v>
      </c>
    </row>
    <row r="370" spans="1:16" s="7" customFormat="1" ht="15.75">
      <c r="K370" s="7" t="s">
        <v>961</v>
      </c>
      <c r="L370" s="9">
        <f>SUM(L5:L369)</f>
        <v>1304352065.4199979</v>
      </c>
    </row>
    <row r="371" spans="1:16">
      <c r="A371" s="1" t="s">
        <v>16</v>
      </c>
      <c r="B371" s="1" t="s">
        <v>1137</v>
      </c>
      <c r="C371">
        <v>59497</v>
      </c>
      <c r="D371">
        <v>0</v>
      </c>
      <c r="E371" t="s">
        <v>1601</v>
      </c>
      <c r="F371">
        <v>3651010</v>
      </c>
      <c r="G371" t="s">
        <v>1602</v>
      </c>
      <c r="H371" t="s">
        <v>20</v>
      </c>
      <c r="I371">
        <v>101556</v>
      </c>
      <c r="J371" s="2">
        <v>36160</v>
      </c>
      <c r="K371" t="s">
        <v>1603</v>
      </c>
      <c r="L371" s="3">
        <v>7435202.5899999999</v>
      </c>
      <c r="M371" s="3">
        <v>989274.71799999999</v>
      </c>
      <c r="N371" t="s">
        <v>1141</v>
      </c>
      <c r="P371" t="s">
        <v>965</v>
      </c>
    </row>
    <row r="372" spans="1:16">
      <c r="A372" s="1" t="s">
        <v>16</v>
      </c>
      <c r="B372" s="1" t="s">
        <v>1137</v>
      </c>
      <c r="C372">
        <v>59498</v>
      </c>
      <c r="D372">
        <v>0</v>
      </c>
      <c r="E372" t="s">
        <v>1604</v>
      </c>
      <c r="F372">
        <v>3651020</v>
      </c>
      <c r="G372" t="s">
        <v>1605</v>
      </c>
      <c r="H372" t="s">
        <v>20</v>
      </c>
      <c r="I372">
        <v>101556</v>
      </c>
      <c r="J372" s="2">
        <v>36160</v>
      </c>
      <c r="K372" t="s">
        <v>1606</v>
      </c>
      <c r="L372" s="3">
        <v>3924524.15</v>
      </c>
      <c r="M372" s="3">
        <v>1066946.69</v>
      </c>
      <c r="N372" t="s">
        <v>1141</v>
      </c>
      <c r="P372" t="s">
        <v>965</v>
      </c>
    </row>
    <row r="373" spans="1:16">
      <c r="A373" s="1" t="s">
        <v>16</v>
      </c>
      <c r="B373" s="1" t="s">
        <v>1137</v>
      </c>
      <c r="C373">
        <v>59499</v>
      </c>
      <c r="D373">
        <v>0</v>
      </c>
      <c r="E373" t="s">
        <v>1607</v>
      </c>
      <c r="F373">
        <v>3652010</v>
      </c>
      <c r="G373" t="s">
        <v>1608</v>
      </c>
      <c r="H373" t="s">
        <v>20</v>
      </c>
      <c r="I373">
        <v>101556</v>
      </c>
      <c r="J373" s="2">
        <v>36160</v>
      </c>
      <c r="K373" t="s">
        <v>1609</v>
      </c>
      <c r="L373" s="3">
        <v>2468914.79</v>
      </c>
      <c r="M373" s="3">
        <v>201661.27600000001</v>
      </c>
      <c r="N373" t="s">
        <v>1141</v>
      </c>
      <c r="P373" t="s">
        <v>965</v>
      </c>
    </row>
    <row r="374" spans="1:16">
      <c r="A374" s="1" t="s">
        <v>16</v>
      </c>
      <c r="B374" s="1" t="s">
        <v>1137</v>
      </c>
      <c r="C374">
        <v>59521</v>
      </c>
      <c r="D374">
        <v>0</v>
      </c>
      <c r="E374" t="s">
        <v>1610</v>
      </c>
      <c r="F374">
        <v>3651010</v>
      </c>
      <c r="G374" t="s">
        <v>1602</v>
      </c>
      <c r="H374" t="s">
        <v>25</v>
      </c>
      <c r="I374">
        <v>101557</v>
      </c>
      <c r="J374" s="2">
        <v>36160</v>
      </c>
      <c r="K374" t="s">
        <v>1603</v>
      </c>
      <c r="L374" s="3">
        <v>7814843.2000000002</v>
      </c>
      <c r="M374" s="3">
        <v>667441.58100000001</v>
      </c>
      <c r="N374" t="s">
        <v>1141</v>
      </c>
      <c r="P374" t="s">
        <v>965</v>
      </c>
    </row>
    <row r="375" spans="1:16">
      <c r="A375" s="1" t="s">
        <v>16</v>
      </c>
      <c r="B375" s="1" t="s">
        <v>1137</v>
      </c>
      <c r="C375">
        <v>59522</v>
      </c>
      <c r="D375">
        <v>0</v>
      </c>
      <c r="E375" t="s">
        <v>1611</v>
      </c>
      <c r="F375">
        <v>3651020</v>
      </c>
      <c r="G375" t="s">
        <v>1605</v>
      </c>
      <c r="H375" t="s">
        <v>25</v>
      </c>
      <c r="I375">
        <v>101557</v>
      </c>
      <c r="J375" s="2">
        <v>36160</v>
      </c>
      <c r="K375" t="s">
        <v>1606</v>
      </c>
      <c r="L375" s="3">
        <v>1718736.59</v>
      </c>
      <c r="M375" s="3">
        <v>155226.67300000001</v>
      </c>
      <c r="N375" t="s">
        <v>1141</v>
      </c>
      <c r="P375" t="s">
        <v>965</v>
      </c>
    </row>
    <row r="376" spans="1:16">
      <c r="A376" s="1" t="s">
        <v>16</v>
      </c>
      <c r="B376" s="1" t="s">
        <v>1137</v>
      </c>
      <c r="C376">
        <v>59523</v>
      </c>
      <c r="D376">
        <v>0</v>
      </c>
      <c r="E376" t="s">
        <v>1612</v>
      </c>
      <c r="F376">
        <v>3652010</v>
      </c>
      <c r="G376" t="s">
        <v>1608</v>
      </c>
      <c r="H376" t="s">
        <v>25</v>
      </c>
      <c r="I376">
        <v>101557</v>
      </c>
      <c r="J376" s="2">
        <v>36160</v>
      </c>
      <c r="K376" t="s">
        <v>1609</v>
      </c>
      <c r="L376" s="3">
        <v>2637542.4300000002</v>
      </c>
      <c r="M376" s="3">
        <v>128584.41899999999</v>
      </c>
      <c r="N376" t="s">
        <v>1141</v>
      </c>
      <c r="P376" t="s">
        <v>965</v>
      </c>
    </row>
    <row r="377" spans="1:16">
      <c r="A377" s="1" t="s">
        <v>16</v>
      </c>
      <c r="B377" s="1" t="s">
        <v>1137</v>
      </c>
      <c r="C377">
        <v>59543</v>
      </c>
      <c r="D377">
        <v>0</v>
      </c>
      <c r="E377" t="s">
        <v>1613</v>
      </c>
      <c r="F377">
        <v>3651010</v>
      </c>
      <c r="G377" t="s">
        <v>1602</v>
      </c>
      <c r="H377" t="s">
        <v>59</v>
      </c>
      <c r="I377">
        <v>101576</v>
      </c>
      <c r="J377" s="2">
        <v>36160</v>
      </c>
      <c r="K377" t="s">
        <v>1603</v>
      </c>
      <c r="L377" s="3">
        <v>8963.5499999999993</v>
      </c>
      <c r="M377">
        <v>733</v>
      </c>
      <c r="N377" t="s">
        <v>1141</v>
      </c>
      <c r="P377" t="s">
        <v>965</v>
      </c>
    </row>
    <row r="378" spans="1:16">
      <c r="A378" s="1" t="s">
        <v>16</v>
      </c>
      <c r="B378" s="1" t="s">
        <v>1137</v>
      </c>
      <c r="C378">
        <v>59565</v>
      </c>
      <c r="D378">
        <v>0</v>
      </c>
      <c r="E378" t="s">
        <v>1614</v>
      </c>
      <c r="F378">
        <v>3651010</v>
      </c>
      <c r="G378" t="s">
        <v>1602</v>
      </c>
      <c r="H378" t="s">
        <v>27</v>
      </c>
      <c r="I378">
        <v>101677</v>
      </c>
      <c r="J378" s="2">
        <v>36160</v>
      </c>
      <c r="K378" t="s">
        <v>1603</v>
      </c>
      <c r="L378" s="3">
        <v>2094900.74</v>
      </c>
      <c r="M378" s="4">
        <v>560779</v>
      </c>
      <c r="N378" t="s">
        <v>1141</v>
      </c>
      <c r="P378" t="s">
        <v>965</v>
      </c>
    </row>
    <row r="379" spans="1:16">
      <c r="A379" s="1" t="s">
        <v>16</v>
      </c>
      <c r="B379" s="1" t="s">
        <v>1137</v>
      </c>
      <c r="C379">
        <v>59566</v>
      </c>
      <c r="D379">
        <v>0</v>
      </c>
      <c r="E379" t="s">
        <v>1615</v>
      </c>
      <c r="F379">
        <v>3651020</v>
      </c>
      <c r="G379" t="s">
        <v>1605</v>
      </c>
      <c r="H379" t="s">
        <v>27</v>
      </c>
      <c r="I379">
        <v>101677</v>
      </c>
      <c r="J379" s="2">
        <v>36160</v>
      </c>
      <c r="K379" t="s">
        <v>1606</v>
      </c>
      <c r="L379" s="3">
        <v>1617121.85</v>
      </c>
      <c r="M379" s="4">
        <v>731555</v>
      </c>
      <c r="N379" t="s">
        <v>1141</v>
      </c>
      <c r="P379" t="s">
        <v>965</v>
      </c>
    </row>
    <row r="380" spans="1:16">
      <c r="A380" s="1" t="s">
        <v>16</v>
      </c>
      <c r="B380" s="1" t="s">
        <v>1137</v>
      </c>
      <c r="C380">
        <v>59567</v>
      </c>
      <c r="D380">
        <v>0</v>
      </c>
      <c r="E380" t="s">
        <v>1616</v>
      </c>
      <c r="F380">
        <v>3652010</v>
      </c>
      <c r="G380" t="s">
        <v>1608</v>
      </c>
      <c r="H380" t="s">
        <v>27</v>
      </c>
      <c r="I380">
        <v>101677</v>
      </c>
      <c r="J380" s="2">
        <v>36160</v>
      </c>
      <c r="K380" t="s">
        <v>1609</v>
      </c>
      <c r="L380" s="3">
        <v>657477.38</v>
      </c>
      <c r="M380" s="4">
        <v>68239</v>
      </c>
      <c r="N380" t="s">
        <v>1141</v>
      </c>
      <c r="P380" t="s">
        <v>965</v>
      </c>
    </row>
    <row r="381" spans="1:16">
      <c r="A381" s="1" t="s">
        <v>16</v>
      </c>
      <c r="B381" s="1" t="s">
        <v>1137</v>
      </c>
      <c r="C381">
        <v>59587</v>
      </c>
      <c r="D381">
        <v>0</v>
      </c>
      <c r="E381" t="s">
        <v>1617</v>
      </c>
      <c r="F381">
        <v>3651010</v>
      </c>
      <c r="G381" t="s">
        <v>1602</v>
      </c>
      <c r="H381" t="s">
        <v>29</v>
      </c>
      <c r="I381">
        <v>101678</v>
      </c>
      <c r="J381" s="2">
        <v>36160</v>
      </c>
      <c r="K381" t="s">
        <v>1603</v>
      </c>
      <c r="L381" s="3">
        <v>4966697.03</v>
      </c>
      <c r="M381" s="3">
        <v>615740.21100000001</v>
      </c>
      <c r="N381" t="s">
        <v>1141</v>
      </c>
      <c r="P381" t="s">
        <v>965</v>
      </c>
    </row>
    <row r="382" spans="1:16">
      <c r="A382" s="1" t="s">
        <v>16</v>
      </c>
      <c r="B382" s="1" t="s">
        <v>1137</v>
      </c>
      <c r="C382">
        <v>59588</v>
      </c>
      <c r="D382">
        <v>0</v>
      </c>
      <c r="E382" t="s">
        <v>1618</v>
      </c>
      <c r="F382">
        <v>3651020</v>
      </c>
      <c r="G382" t="s">
        <v>1605</v>
      </c>
      <c r="H382" t="s">
        <v>29</v>
      </c>
      <c r="I382">
        <v>101678</v>
      </c>
      <c r="J382" s="2">
        <v>36160</v>
      </c>
      <c r="K382" t="s">
        <v>1606</v>
      </c>
      <c r="L382" s="3">
        <v>1506760.17</v>
      </c>
      <c r="M382" s="3">
        <v>551701.39800000004</v>
      </c>
      <c r="N382" t="s">
        <v>1141</v>
      </c>
      <c r="P382" t="s">
        <v>965</v>
      </c>
    </row>
    <row r="383" spans="1:16">
      <c r="A383" s="1" t="s">
        <v>16</v>
      </c>
      <c r="B383" s="1" t="s">
        <v>1137</v>
      </c>
      <c r="C383">
        <v>59589</v>
      </c>
      <c r="D383">
        <v>0</v>
      </c>
      <c r="E383" t="s">
        <v>1619</v>
      </c>
      <c r="F383">
        <v>3652010</v>
      </c>
      <c r="G383" t="s">
        <v>1608</v>
      </c>
      <c r="H383" t="s">
        <v>29</v>
      </c>
      <c r="I383">
        <v>101678</v>
      </c>
      <c r="J383" s="2">
        <v>36160</v>
      </c>
      <c r="K383" t="s">
        <v>1609</v>
      </c>
      <c r="L383" s="3">
        <v>2676613.7400000002</v>
      </c>
      <c r="M383" s="3">
        <v>235668.20499999999</v>
      </c>
      <c r="N383" t="s">
        <v>1141</v>
      </c>
      <c r="P383" t="s">
        <v>965</v>
      </c>
    </row>
    <row r="384" spans="1:16">
      <c r="A384" s="1" t="s">
        <v>16</v>
      </c>
      <c r="B384" s="1" t="s">
        <v>1137</v>
      </c>
      <c r="C384">
        <v>59608</v>
      </c>
      <c r="D384">
        <v>0</v>
      </c>
      <c r="E384" t="s">
        <v>1620</v>
      </c>
      <c r="F384">
        <v>3651010</v>
      </c>
      <c r="G384" t="s">
        <v>1602</v>
      </c>
      <c r="H384" t="s">
        <v>31</v>
      </c>
      <c r="I384">
        <v>101530</v>
      </c>
      <c r="J384" s="2">
        <v>36160</v>
      </c>
      <c r="K384" t="s">
        <v>1603</v>
      </c>
      <c r="L384" s="3">
        <v>4289956.99</v>
      </c>
      <c r="M384" s="3">
        <v>728945.55900000001</v>
      </c>
      <c r="N384" t="s">
        <v>1141</v>
      </c>
      <c r="P384" t="s">
        <v>965</v>
      </c>
    </row>
    <row r="385" spans="1:16">
      <c r="A385" s="1" t="s">
        <v>16</v>
      </c>
      <c r="B385" s="1" t="s">
        <v>1137</v>
      </c>
      <c r="C385">
        <v>59609</v>
      </c>
      <c r="D385">
        <v>0</v>
      </c>
      <c r="E385" t="s">
        <v>1621</v>
      </c>
      <c r="F385">
        <v>3651020</v>
      </c>
      <c r="G385" t="s">
        <v>1605</v>
      </c>
      <c r="H385" t="s">
        <v>31</v>
      </c>
      <c r="I385">
        <v>101530</v>
      </c>
      <c r="J385" s="2">
        <v>36160</v>
      </c>
      <c r="K385" t="s">
        <v>1606</v>
      </c>
      <c r="L385" s="3">
        <v>1831762.5</v>
      </c>
      <c r="M385" s="3">
        <v>773848.29500000004</v>
      </c>
      <c r="N385" t="s">
        <v>1141</v>
      </c>
      <c r="P385" t="s">
        <v>965</v>
      </c>
    </row>
    <row r="386" spans="1:16">
      <c r="A386" s="1" t="s">
        <v>16</v>
      </c>
      <c r="B386" s="1" t="s">
        <v>1137</v>
      </c>
      <c r="C386">
        <v>59610</v>
      </c>
      <c r="D386">
        <v>0</v>
      </c>
      <c r="E386" t="s">
        <v>1622</v>
      </c>
      <c r="F386">
        <v>3652010</v>
      </c>
      <c r="G386" t="s">
        <v>1608</v>
      </c>
      <c r="H386" t="s">
        <v>31</v>
      </c>
      <c r="I386">
        <v>101530</v>
      </c>
      <c r="J386" s="2">
        <v>36160</v>
      </c>
      <c r="K386" t="s">
        <v>1609</v>
      </c>
      <c r="L386" s="3">
        <v>1492131.6</v>
      </c>
      <c r="M386" s="3">
        <v>139609.87299999999</v>
      </c>
      <c r="N386" t="s">
        <v>1141</v>
      </c>
      <c r="P386" t="s">
        <v>965</v>
      </c>
    </row>
    <row r="387" spans="1:16">
      <c r="A387" s="1" t="s">
        <v>16</v>
      </c>
      <c r="B387" s="1" t="s">
        <v>1137</v>
      </c>
      <c r="C387">
        <v>59631</v>
      </c>
      <c r="D387">
        <v>0</v>
      </c>
      <c r="E387" t="s">
        <v>1623</v>
      </c>
      <c r="F387">
        <v>3651010</v>
      </c>
      <c r="G387" t="s">
        <v>1602</v>
      </c>
      <c r="H387" t="s">
        <v>33</v>
      </c>
      <c r="I387">
        <v>101575</v>
      </c>
      <c r="J387" s="2">
        <v>36160</v>
      </c>
      <c r="K387" t="s">
        <v>1603</v>
      </c>
      <c r="L387" s="3">
        <v>4485533.26</v>
      </c>
      <c r="M387" s="3">
        <v>802389.30599999998</v>
      </c>
      <c r="N387" t="s">
        <v>1141</v>
      </c>
      <c r="P387" t="s">
        <v>965</v>
      </c>
    </row>
    <row r="388" spans="1:16">
      <c r="A388" s="1" t="s">
        <v>16</v>
      </c>
      <c r="B388" s="1" t="s">
        <v>1137</v>
      </c>
      <c r="C388">
        <v>59632</v>
      </c>
      <c r="D388">
        <v>0</v>
      </c>
      <c r="E388" t="s">
        <v>1624</v>
      </c>
      <c r="F388">
        <v>3651020</v>
      </c>
      <c r="G388" t="s">
        <v>1605</v>
      </c>
      <c r="H388" t="s">
        <v>33</v>
      </c>
      <c r="I388">
        <v>101575</v>
      </c>
      <c r="J388" s="2">
        <v>36160</v>
      </c>
      <c r="K388" t="s">
        <v>1606</v>
      </c>
      <c r="L388" s="3">
        <v>2263864.84</v>
      </c>
      <c r="M388" s="3">
        <v>832895.02300000004</v>
      </c>
      <c r="N388" t="s">
        <v>1141</v>
      </c>
      <c r="P388" t="s">
        <v>965</v>
      </c>
    </row>
    <row r="389" spans="1:16">
      <c r="A389" s="1" t="s">
        <v>16</v>
      </c>
      <c r="B389" s="1" t="s">
        <v>1137</v>
      </c>
      <c r="C389">
        <v>59633</v>
      </c>
      <c r="D389">
        <v>0</v>
      </c>
      <c r="E389" t="s">
        <v>1625</v>
      </c>
      <c r="F389">
        <v>3652010</v>
      </c>
      <c r="G389" t="s">
        <v>1608</v>
      </c>
      <c r="H389" t="s">
        <v>33</v>
      </c>
      <c r="I389">
        <v>101575</v>
      </c>
      <c r="J389" s="2">
        <v>36160</v>
      </c>
      <c r="K389" t="s">
        <v>1609</v>
      </c>
      <c r="L389" s="3">
        <v>424424.3</v>
      </c>
      <c r="M389" s="3">
        <v>39539.461000000003</v>
      </c>
      <c r="N389" t="s">
        <v>1141</v>
      </c>
      <c r="P389" t="s">
        <v>965</v>
      </c>
    </row>
    <row r="390" spans="1:16">
      <c r="A390" s="1" t="s">
        <v>16</v>
      </c>
      <c r="B390" s="1" t="s">
        <v>1137</v>
      </c>
      <c r="C390">
        <v>59654</v>
      </c>
      <c r="D390">
        <v>0</v>
      </c>
      <c r="E390" t="s">
        <v>1626</v>
      </c>
      <c r="F390">
        <v>3651010</v>
      </c>
      <c r="G390" t="s">
        <v>1602</v>
      </c>
      <c r="H390" t="s">
        <v>35</v>
      </c>
      <c r="I390">
        <v>101675</v>
      </c>
      <c r="J390" s="2">
        <v>36160</v>
      </c>
      <c r="K390" t="s">
        <v>1603</v>
      </c>
      <c r="L390" s="3">
        <v>5477173.8499999996</v>
      </c>
      <c r="M390" s="3">
        <v>664769.99</v>
      </c>
      <c r="N390" t="s">
        <v>1141</v>
      </c>
      <c r="P390" t="s">
        <v>965</v>
      </c>
    </row>
    <row r="391" spans="1:16">
      <c r="A391" s="1" t="s">
        <v>16</v>
      </c>
      <c r="B391" s="1" t="s">
        <v>1137</v>
      </c>
      <c r="C391">
        <v>59655</v>
      </c>
      <c r="D391">
        <v>0</v>
      </c>
      <c r="E391" t="s">
        <v>1627</v>
      </c>
      <c r="F391">
        <v>3651020</v>
      </c>
      <c r="G391" t="s">
        <v>1605</v>
      </c>
      <c r="H391" t="s">
        <v>35</v>
      </c>
      <c r="I391">
        <v>101675</v>
      </c>
      <c r="J391" s="2">
        <v>36160</v>
      </c>
      <c r="K391" t="s">
        <v>1606</v>
      </c>
      <c r="L391" s="3">
        <v>3675919.69</v>
      </c>
      <c r="M391" s="3">
        <v>642798.54799999995</v>
      </c>
      <c r="N391" t="s">
        <v>1141</v>
      </c>
      <c r="P391" t="s">
        <v>965</v>
      </c>
    </row>
    <row r="392" spans="1:16">
      <c r="A392" s="1" t="s">
        <v>16</v>
      </c>
      <c r="B392" s="1" t="s">
        <v>1137</v>
      </c>
      <c r="C392">
        <v>59656</v>
      </c>
      <c r="D392">
        <v>0</v>
      </c>
      <c r="E392" t="s">
        <v>1628</v>
      </c>
      <c r="F392">
        <v>3652010</v>
      </c>
      <c r="G392" t="s">
        <v>1608</v>
      </c>
      <c r="H392" t="s">
        <v>35</v>
      </c>
      <c r="I392">
        <v>101675</v>
      </c>
      <c r="J392" s="2">
        <v>36160</v>
      </c>
      <c r="K392" t="s">
        <v>1609</v>
      </c>
      <c r="L392" s="3">
        <v>3372371.32</v>
      </c>
      <c r="M392" s="3">
        <v>393385.00099999999</v>
      </c>
      <c r="N392" t="s">
        <v>1141</v>
      </c>
      <c r="P392" t="s">
        <v>965</v>
      </c>
    </row>
    <row r="393" spans="1:16">
      <c r="A393" s="1" t="s">
        <v>16</v>
      </c>
      <c r="B393" s="1" t="s">
        <v>1137</v>
      </c>
      <c r="C393">
        <v>59677</v>
      </c>
      <c r="D393">
        <v>0</v>
      </c>
      <c r="E393" t="s">
        <v>1629</v>
      </c>
      <c r="F393">
        <v>3651010</v>
      </c>
      <c r="G393" t="s">
        <v>1602</v>
      </c>
      <c r="H393" t="s">
        <v>37</v>
      </c>
      <c r="I393">
        <v>101557</v>
      </c>
      <c r="J393" s="2">
        <v>36160</v>
      </c>
      <c r="K393" t="s">
        <v>1603</v>
      </c>
      <c r="L393" s="3">
        <v>114504.18</v>
      </c>
      <c r="M393" s="3">
        <v>7993.5209999999997</v>
      </c>
      <c r="N393" t="s">
        <v>1141</v>
      </c>
      <c r="P393" t="s">
        <v>965</v>
      </c>
    </row>
    <row r="394" spans="1:16">
      <c r="A394" s="1" t="s">
        <v>16</v>
      </c>
      <c r="B394" s="1" t="s">
        <v>1137</v>
      </c>
      <c r="C394">
        <v>59678</v>
      </c>
      <c r="D394">
        <v>0</v>
      </c>
      <c r="E394" t="s">
        <v>1630</v>
      </c>
      <c r="F394">
        <v>3651020</v>
      </c>
      <c r="G394" t="s">
        <v>1605</v>
      </c>
      <c r="H394" t="s">
        <v>37</v>
      </c>
      <c r="I394">
        <v>101557</v>
      </c>
      <c r="J394" s="2">
        <v>36160</v>
      </c>
      <c r="K394" t="s">
        <v>1606</v>
      </c>
      <c r="L394" s="3">
        <v>28663.73</v>
      </c>
      <c r="M394" s="3">
        <v>1384.2950000000001</v>
      </c>
      <c r="N394" t="s">
        <v>1141</v>
      </c>
      <c r="P394" t="s">
        <v>965</v>
      </c>
    </row>
    <row r="395" spans="1:16">
      <c r="A395" s="1" t="s">
        <v>16</v>
      </c>
      <c r="B395" s="1" t="s">
        <v>1137</v>
      </c>
      <c r="C395">
        <v>59679</v>
      </c>
      <c r="D395">
        <v>0</v>
      </c>
      <c r="E395" t="s">
        <v>1631</v>
      </c>
      <c r="F395">
        <v>3652010</v>
      </c>
      <c r="G395" t="s">
        <v>1608</v>
      </c>
      <c r="H395" t="s">
        <v>37</v>
      </c>
      <c r="I395">
        <v>101557</v>
      </c>
      <c r="J395" s="2">
        <v>36160</v>
      </c>
      <c r="K395" t="s">
        <v>1609</v>
      </c>
      <c r="L395" s="3">
        <v>2064.73</v>
      </c>
      <c r="M395">
        <v>90.668000000000006</v>
      </c>
      <c r="N395" t="s">
        <v>1141</v>
      </c>
      <c r="P395" t="s">
        <v>965</v>
      </c>
    </row>
    <row r="396" spans="1:16">
      <c r="A396" s="1" t="s">
        <v>16</v>
      </c>
      <c r="B396" s="1" t="s">
        <v>1137</v>
      </c>
      <c r="C396">
        <v>59698</v>
      </c>
      <c r="D396">
        <v>0</v>
      </c>
      <c r="E396" t="s">
        <v>1632</v>
      </c>
      <c r="F396">
        <v>3651010</v>
      </c>
      <c r="G396" t="s">
        <v>1602</v>
      </c>
      <c r="H396" t="s">
        <v>39</v>
      </c>
      <c r="I396">
        <v>101458</v>
      </c>
      <c r="J396" s="2">
        <v>36160</v>
      </c>
      <c r="K396" t="s">
        <v>1603</v>
      </c>
      <c r="L396" s="3">
        <v>2826021.89</v>
      </c>
      <c r="M396" s="3">
        <v>328649.66899999999</v>
      </c>
      <c r="N396" t="s">
        <v>1141</v>
      </c>
      <c r="P396" t="s">
        <v>965</v>
      </c>
    </row>
    <row r="397" spans="1:16">
      <c r="A397" s="1" t="s">
        <v>16</v>
      </c>
      <c r="B397" s="1" t="s">
        <v>1137</v>
      </c>
      <c r="C397">
        <v>59699</v>
      </c>
      <c r="D397">
        <v>0</v>
      </c>
      <c r="E397" t="s">
        <v>1633</v>
      </c>
      <c r="F397">
        <v>3651020</v>
      </c>
      <c r="G397" t="s">
        <v>1605</v>
      </c>
      <c r="H397" t="s">
        <v>39</v>
      </c>
      <c r="I397">
        <v>101458</v>
      </c>
      <c r="J397" s="2">
        <v>36160</v>
      </c>
      <c r="K397" t="s">
        <v>1606</v>
      </c>
      <c r="L397" s="3">
        <v>1244495.79</v>
      </c>
      <c r="M397" s="3">
        <v>265511.12599999999</v>
      </c>
      <c r="N397" t="s">
        <v>1141</v>
      </c>
      <c r="P397" t="s">
        <v>965</v>
      </c>
    </row>
    <row r="398" spans="1:16">
      <c r="A398" s="1" t="s">
        <v>16</v>
      </c>
      <c r="B398" s="1" t="s">
        <v>1137</v>
      </c>
      <c r="C398">
        <v>59700</v>
      </c>
      <c r="D398">
        <v>0</v>
      </c>
      <c r="E398" t="s">
        <v>1634</v>
      </c>
      <c r="F398">
        <v>3652010</v>
      </c>
      <c r="G398" t="s">
        <v>1608</v>
      </c>
      <c r="H398" t="s">
        <v>39</v>
      </c>
      <c r="I398">
        <v>101458</v>
      </c>
      <c r="J398" s="2">
        <v>36160</v>
      </c>
      <c r="K398" t="s">
        <v>1609</v>
      </c>
      <c r="L398" s="3">
        <v>1551784.67</v>
      </c>
      <c r="M398" s="3">
        <v>104036.558</v>
      </c>
      <c r="N398" t="s">
        <v>1141</v>
      </c>
      <c r="P398" t="s">
        <v>965</v>
      </c>
    </row>
    <row r="399" spans="1:16">
      <c r="A399" s="1" t="s">
        <v>16</v>
      </c>
      <c r="B399" s="1" t="s">
        <v>1137</v>
      </c>
      <c r="C399">
        <v>59721</v>
      </c>
      <c r="D399">
        <v>0</v>
      </c>
      <c r="E399" t="s">
        <v>1635</v>
      </c>
      <c r="F399">
        <v>3651010</v>
      </c>
      <c r="G399" t="s">
        <v>1602</v>
      </c>
      <c r="H399" t="s">
        <v>41</v>
      </c>
      <c r="I399">
        <v>101570</v>
      </c>
      <c r="J399" s="2">
        <v>36160</v>
      </c>
      <c r="K399" t="s">
        <v>1603</v>
      </c>
      <c r="L399" s="3">
        <v>4496410.57</v>
      </c>
      <c r="M399" s="3">
        <v>560094.326</v>
      </c>
      <c r="N399" t="s">
        <v>1141</v>
      </c>
      <c r="P399" t="s">
        <v>965</v>
      </c>
    </row>
    <row r="400" spans="1:16">
      <c r="A400" s="1" t="s">
        <v>16</v>
      </c>
      <c r="B400" s="1" t="s">
        <v>1137</v>
      </c>
      <c r="C400">
        <v>59722</v>
      </c>
      <c r="D400">
        <v>0</v>
      </c>
      <c r="E400" t="s">
        <v>1636</v>
      </c>
      <c r="F400">
        <v>3651020</v>
      </c>
      <c r="G400" t="s">
        <v>1605</v>
      </c>
      <c r="H400" t="s">
        <v>41</v>
      </c>
      <c r="I400">
        <v>101570</v>
      </c>
      <c r="J400" s="2">
        <v>36160</v>
      </c>
      <c r="K400" t="s">
        <v>1606</v>
      </c>
      <c r="L400" s="3">
        <v>1249524.57</v>
      </c>
      <c r="M400" s="3">
        <v>460552.674</v>
      </c>
      <c r="N400" t="s">
        <v>1141</v>
      </c>
      <c r="P400" t="s">
        <v>965</v>
      </c>
    </row>
    <row r="401" spans="1:16">
      <c r="A401" s="1" t="s">
        <v>16</v>
      </c>
      <c r="B401" s="1" t="s">
        <v>1137</v>
      </c>
      <c r="C401">
        <v>59723</v>
      </c>
      <c r="D401">
        <v>0</v>
      </c>
      <c r="E401" t="s">
        <v>1637</v>
      </c>
      <c r="F401">
        <v>3652010</v>
      </c>
      <c r="G401" t="s">
        <v>1608</v>
      </c>
      <c r="H401" t="s">
        <v>41</v>
      </c>
      <c r="I401">
        <v>101570</v>
      </c>
      <c r="J401" s="2">
        <v>36160</v>
      </c>
      <c r="K401" t="s">
        <v>1609</v>
      </c>
      <c r="L401" s="3">
        <v>1172490.6599999999</v>
      </c>
      <c r="M401" s="3">
        <v>107464.874</v>
      </c>
      <c r="N401" t="s">
        <v>1141</v>
      </c>
      <c r="P401" t="s">
        <v>965</v>
      </c>
    </row>
    <row r="402" spans="1:16">
      <c r="A402" s="1" t="s">
        <v>16</v>
      </c>
      <c r="B402" s="1" t="s">
        <v>1137</v>
      </c>
      <c r="C402">
        <v>59743</v>
      </c>
      <c r="D402">
        <v>0</v>
      </c>
      <c r="E402" t="s">
        <v>1638</v>
      </c>
      <c r="F402">
        <v>3651010</v>
      </c>
      <c r="G402" t="s">
        <v>1602</v>
      </c>
      <c r="H402" t="s">
        <v>43</v>
      </c>
      <c r="I402">
        <v>101677</v>
      </c>
      <c r="J402" s="2">
        <v>36160</v>
      </c>
      <c r="K402" t="s">
        <v>1603</v>
      </c>
      <c r="L402" s="3">
        <v>1888193.23</v>
      </c>
      <c r="M402" s="4">
        <v>420694</v>
      </c>
      <c r="N402" t="s">
        <v>1141</v>
      </c>
      <c r="P402" t="s">
        <v>965</v>
      </c>
    </row>
    <row r="403" spans="1:16">
      <c r="A403" s="1" t="s">
        <v>16</v>
      </c>
      <c r="B403" s="1" t="s">
        <v>1137</v>
      </c>
      <c r="C403">
        <v>59744</v>
      </c>
      <c r="D403">
        <v>0</v>
      </c>
      <c r="E403" t="s">
        <v>1639</v>
      </c>
      <c r="F403">
        <v>3651020</v>
      </c>
      <c r="G403" t="s">
        <v>1605</v>
      </c>
      <c r="H403" t="s">
        <v>43</v>
      </c>
      <c r="I403">
        <v>101677</v>
      </c>
      <c r="J403" s="2">
        <v>36160</v>
      </c>
      <c r="K403" t="s">
        <v>1606</v>
      </c>
      <c r="L403" s="3">
        <v>982363.15</v>
      </c>
      <c r="M403" s="4">
        <v>416769</v>
      </c>
      <c r="N403" t="s">
        <v>1141</v>
      </c>
      <c r="P403" t="s">
        <v>965</v>
      </c>
    </row>
    <row r="404" spans="1:16">
      <c r="A404" s="1" t="s">
        <v>16</v>
      </c>
      <c r="B404" s="1" t="s">
        <v>1137</v>
      </c>
      <c r="C404">
        <v>59745</v>
      </c>
      <c r="D404">
        <v>0</v>
      </c>
      <c r="E404" t="s">
        <v>1640</v>
      </c>
      <c r="F404">
        <v>3652010</v>
      </c>
      <c r="G404" t="s">
        <v>1608</v>
      </c>
      <c r="H404" t="s">
        <v>43</v>
      </c>
      <c r="I404">
        <v>101677</v>
      </c>
      <c r="J404" s="2">
        <v>36160</v>
      </c>
      <c r="K404" t="s">
        <v>1609</v>
      </c>
      <c r="L404" s="3">
        <v>813744.09</v>
      </c>
      <c r="M404" s="4">
        <v>87168</v>
      </c>
      <c r="N404" t="s">
        <v>1141</v>
      </c>
      <c r="P404" t="s">
        <v>965</v>
      </c>
    </row>
    <row r="405" spans="1:16">
      <c r="A405" s="1" t="s">
        <v>16</v>
      </c>
      <c r="B405" s="1" t="s">
        <v>1137</v>
      </c>
      <c r="C405">
        <v>59768</v>
      </c>
      <c r="D405">
        <v>0</v>
      </c>
      <c r="E405" t="s">
        <v>1641</v>
      </c>
      <c r="F405">
        <v>3651010</v>
      </c>
      <c r="G405" t="s">
        <v>1602</v>
      </c>
      <c r="H405" t="s">
        <v>51</v>
      </c>
      <c r="I405">
        <v>101627</v>
      </c>
      <c r="J405" s="2">
        <v>36160</v>
      </c>
      <c r="K405" t="s">
        <v>1603</v>
      </c>
      <c r="L405" s="3">
        <v>3020678.68</v>
      </c>
      <c r="M405" s="3">
        <v>372067.94699999999</v>
      </c>
      <c r="N405" t="s">
        <v>1141</v>
      </c>
      <c r="P405" t="s">
        <v>965</v>
      </c>
    </row>
    <row r="406" spans="1:16">
      <c r="A406" s="1" t="s">
        <v>16</v>
      </c>
      <c r="B406" s="1" t="s">
        <v>1137</v>
      </c>
      <c r="C406">
        <v>59769</v>
      </c>
      <c r="D406">
        <v>0</v>
      </c>
      <c r="E406" t="s">
        <v>1642</v>
      </c>
      <c r="F406">
        <v>3651020</v>
      </c>
      <c r="G406" t="s">
        <v>1605</v>
      </c>
      <c r="H406" t="s">
        <v>51</v>
      </c>
      <c r="I406">
        <v>101627</v>
      </c>
      <c r="J406" s="2">
        <v>36160</v>
      </c>
      <c r="K406" t="s">
        <v>1606</v>
      </c>
      <c r="L406" s="3">
        <v>1246526.47</v>
      </c>
      <c r="M406" s="3">
        <v>374937.14</v>
      </c>
      <c r="N406" t="s">
        <v>1141</v>
      </c>
      <c r="P406" t="s">
        <v>965</v>
      </c>
    </row>
    <row r="407" spans="1:16">
      <c r="A407" s="1" t="s">
        <v>16</v>
      </c>
      <c r="B407" s="1" t="s">
        <v>1137</v>
      </c>
      <c r="C407">
        <v>59770</v>
      </c>
      <c r="D407">
        <v>0</v>
      </c>
      <c r="E407" t="s">
        <v>1643</v>
      </c>
      <c r="F407">
        <v>3652010</v>
      </c>
      <c r="G407" t="s">
        <v>1608</v>
      </c>
      <c r="H407" t="s">
        <v>51</v>
      </c>
      <c r="I407">
        <v>101627</v>
      </c>
      <c r="J407" s="2">
        <v>36160</v>
      </c>
      <c r="K407" t="s">
        <v>1609</v>
      </c>
      <c r="L407" s="3">
        <v>2001736.02</v>
      </c>
      <c r="M407" s="3">
        <v>134408.31299999999</v>
      </c>
      <c r="N407" t="s">
        <v>1141</v>
      </c>
      <c r="P407" t="s">
        <v>965</v>
      </c>
    </row>
    <row r="408" spans="1:16">
      <c r="A408" s="1" t="s">
        <v>16</v>
      </c>
      <c r="B408" s="1" t="s">
        <v>1137</v>
      </c>
      <c r="C408">
        <v>59790</v>
      </c>
      <c r="D408">
        <v>0</v>
      </c>
      <c r="E408" t="s">
        <v>1644</v>
      </c>
      <c r="F408">
        <v>3651010</v>
      </c>
      <c r="G408" t="s">
        <v>1602</v>
      </c>
      <c r="H408" t="s">
        <v>45</v>
      </c>
      <c r="I408">
        <v>101574</v>
      </c>
      <c r="J408" s="2">
        <v>36160</v>
      </c>
      <c r="K408" t="s">
        <v>1603</v>
      </c>
      <c r="L408" s="3">
        <v>5829189.21</v>
      </c>
      <c r="M408" s="3">
        <v>582991.87699999998</v>
      </c>
      <c r="N408" t="s">
        <v>1141</v>
      </c>
      <c r="P408" t="s">
        <v>965</v>
      </c>
    </row>
    <row r="409" spans="1:16">
      <c r="A409" s="1" t="s">
        <v>16</v>
      </c>
      <c r="B409" s="1" t="s">
        <v>1137</v>
      </c>
      <c r="C409">
        <v>59791</v>
      </c>
      <c r="D409">
        <v>0</v>
      </c>
      <c r="E409" t="s">
        <v>1645</v>
      </c>
      <c r="F409">
        <v>3651020</v>
      </c>
      <c r="G409" t="s">
        <v>1605</v>
      </c>
      <c r="H409" t="s">
        <v>45</v>
      </c>
      <c r="I409">
        <v>101574</v>
      </c>
      <c r="J409" s="2">
        <v>36160</v>
      </c>
      <c r="K409" t="s">
        <v>1606</v>
      </c>
      <c r="L409" s="3">
        <v>2625813.4</v>
      </c>
      <c r="M409" s="3">
        <v>759052.65500000003</v>
      </c>
      <c r="N409" t="s">
        <v>1141</v>
      </c>
      <c r="P409" t="s">
        <v>965</v>
      </c>
    </row>
    <row r="410" spans="1:16">
      <c r="A410" s="1" t="s">
        <v>16</v>
      </c>
      <c r="B410" s="1" t="s">
        <v>1137</v>
      </c>
      <c r="C410">
        <v>59792</v>
      </c>
      <c r="D410">
        <v>0</v>
      </c>
      <c r="E410" t="s">
        <v>1646</v>
      </c>
      <c r="F410">
        <v>3652010</v>
      </c>
      <c r="G410" t="s">
        <v>1608</v>
      </c>
      <c r="H410" t="s">
        <v>45</v>
      </c>
      <c r="I410">
        <v>101574</v>
      </c>
      <c r="J410" s="2">
        <v>36160</v>
      </c>
      <c r="K410" t="s">
        <v>1609</v>
      </c>
      <c r="L410" s="3">
        <v>2228116.9</v>
      </c>
      <c r="M410" s="3">
        <v>170908.59599999999</v>
      </c>
      <c r="N410" t="s">
        <v>1141</v>
      </c>
      <c r="P410" t="s">
        <v>965</v>
      </c>
    </row>
    <row r="411" spans="1:16">
      <c r="A411" s="1" t="s">
        <v>16</v>
      </c>
      <c r="B411" s="1" t="s">
        <v>1137</v>
      </c>
      <c r="C411">
        <v>59816</v>
      </c>
      <c r="D411">
        <v>0</v>
      </c>
      <c r="E411" t="s">
        <v>1647</v>
      </c>
      <c r="F411">
        <v>3651020</v>
      </c>
      <c r="G411" t="s">
        <v>1605</v>
      </c>
      <c r="H411" t="s">
        <v>47</v>
      </c>
      <c r="I411">
        <v>101459</v>
      </c>
      <c r="J411" s="2">
        <v>36160</v>
      </c>
      <c r="K411" t="s">
        <v>1606</v>
      </c>
      <c r="L411" s="3">
        <v>50664.18</v>
      </c>
      <c r="M411" s="4">
        <v>16714</v>
      </c>
      <c r="N411" t="s">
        <v>1141</v>
      </c>
      <c r="P411" t="s">
        <v>965</v>
      </c>
    </row>
    <row r="412" spans="1:16">
      <c r="A412" s="1" t="s">
        <v>16</v>
      </c>
      <c r="B412" s="1" t="s">
        <v>1137</v>
      </c>
      <c r="C412">
        <v>59817</v>
      </c>
      <c r="D412">
        <v>0</v>
      </c>
      <c r="E412" t="s">
        <v>1648</v>
      </c>
      <c r="F412">
        <v>3652010</v>
      </c>
      <c r="G412" t="s">
        <v>1608</v>
      </c>
      <c r="H412" t="s">
        <v>47</v>
      </c>
      <c r="I412">
        <v>101459</v>
      </c>
      <c r="J412" s="2">
        <v>36160</v>
      </c>
      <c r="K412" t="s">
        <v>1609</v>
      </c>
      <c r="L412" s="3">
        <v>1059.75</v>
      </c>
      <c r="M412">
        <v>28</v>
      </c>
      <c r="N412" t="s">
        <v>1141</v>
      </c>
      <c r="P412" t="s">
        <v>965</v>
      </c>
    </row>
    <row r="413" spans="1:16">
      <c r="A413" s="1" t="s">
        <v>16</v>
      </c>
      <c r="B413" s="1" t="s">
        <v>1137</v>
      </c>
      <c r="C413">
        <v>59824</v>
      </c>
      <c r="D413">
        <v>0</v>
      </c>
      <c r="E413" t="s">
        <v>1649</v>
      </c>
      <c r="F413">
        <v>3651010</v>
      </c>
      <c r="G413" t="s">
        <v>1602</v>
      </c>
      <c r="H413" t="s">
        <v>49</v>
      </c>
      <c r="I413">
        <v>101566</v>
      </c>
      <c r="J413" s="2">
        <v>36160</v>
      </c>
      <c r="K413" t="s">
        <v>1603</v>
      </c>
      <c r="L413" s="3">
        <v>4527792.95</v>
      </c>
      <c r="M413" s="3">
        <v>550397.57900000003</v>
      </c>
      <c r="N413" t="s">
        <v>1141</v>
      </c>
      <c r="P413" t="s">
        <v>965</v>
      </c>
    </row>
    <row r="414" spans="1:16">
      <c r="A414" s="1" t="s">
        <v>16</v>
      </c>
      <c r="B414" s="1" t="s">
        <v>1137</v>
      </c>
      <c r="C414">
        <v>59825</v>
      </c>
      <c r="D414">
        <v>0</v>
      </c>
      <c r="E414" t="s">
        <v>1650</v>
      </c>
      <c r="F414">
        <v>3651020</v>
      </c>
      <c r="G414" t="s">
        <v>1605</v>
      </c>
      <c r="H414" t="s">
        <v>49</v>
      </c>
      <c r="I414">
        <v>101566</v>
      </c>
      <c r="J414" s="2">
        <v>36160</v>
      </c>
      <c r="K414" t="s">
        <v>1606</v>
      </c>
      <c r="L414" s="3">
        <v>1498413.99</v>
      </c>
      <c r="M414" s="3">
        <v>444360.89500000002</v>
      </c>
      <c r="N414" t="s">
        <v>1141</v>
      </c>
      <c r="P414" t="s">
        <v>965</v>
      </c>
    </row>
    <row r="415" spans="1:16">
      <c r="A415" s="1" t="s">
        <v>16</v>
      </c>
      <c r="B415" s="1" t="s">
        <v>1137</v>
      </c>
      <c r="C415">
        <v>59826</v>
      </c>
      <c r="D415">
        <v>0</v>
      </c>
      <c r="E415" t="s">
        <v>1651</v>
      </c>
      <c r="F415">
        <v>3652010</v>
      </c>
      <c r="G415" t="s">
        <v>1608</v>
      </c>
      <c r="H415" t="s">
        <v>49</v>
      </c>
      <c r="I415">
        <v>101566</v>
      </c>
      <c r="J415" s="2">
        <v>36160</v>
      </c>
      <c r="K415" t="s">
        <v>1609</v>
      </c>
      <c r="L415" s="3">
        <v>2040377.08</v>
      </c>
      <c r="M415" s="3">
        <v>181934.86</v>
      </c>
      <c r="N415" t="s">
        <v>1141</v>
      </c>
      <c r="P415" t="s">
        <v>965</v>
      </c>
    </row>
    <row r="416" spans="1:16">
      <c r="A416" s="1" t="s">
        <v>16</v>
      </c>
      <c r="B416" s="1" t="s">
        <v>1137</v>
      </c>
      <c r="C416">
        <v>2135807</v>
      </c>
      <c r="D416">
        <v>0</v>
      </c>
      <c r="E416" t="s">
        <v>1652</v>
      </c>
      <c r="F416">
        <v>3651010</v>
      </c>
      <c r="G416" t="s">
        <v>1602</v>
      </c>
      <c r="H416" t="s">
        <v>47</v>
      </c>
      <c r="I416">
        <v>101459</v>
      </c>
      <c r="J416" s="2">
        <v>40646</v>
      </c>
      <c r="K416" t="s">
        <v>1603</v>
      </c>
      <c r="L416" s="3">
        <v>46326.85</v>
      </c>
      <c r="M416" s="4">
        <v>6528</v>
      </c>
      <c r="N416" t="s">
        <v>1141</v>
      </c>
      <c r="P416" t="s">
        <v>965</v>
      </c>
    </row>
    <row r="417" spans="1:16">
      <c r="A417" s="1" t="s">
        <v>16</v>
      </c>
      <c r="B417" s="1" t="s">
        <v>1137</v>
      </c>
      <c r="C417">
        <v>3311456</v>
      </c>
      <c r="D417">
        <v>0</v>
      </c>
      <c r="E417" t="s">
        <v>1653</v>
      </c>
      <c r="F417">
        <v>3651010</v>
      </c>
      <c r="G417" t="s">
        <v>1602</v>
      </c>
      <c r="H417" t="s">
        <v>53</v>
      </c>
      <c r="I417">
        <v>101652</v>
      </c>
      <c r="J417" s="2">
        <v>43465</v>
      </c>
      <c r="K417" t="s">
        <v>1603</v>
      </c>
      <c r="L417" s="3">
        <v>5170283.9400000004</v>
      </c>
      <c r="M417" s="3">
        <v>749422.35100000002</v>
      </c>
      <c r="N417" t="s">
        <v>1141</v>
      </c>
      <c r="P417" t="s">
        <v>965</v>
      </c>
    </row>
    <row r="418" spans="1:16">
      <c r="A418" s="1" t="s">
        <v>16</v>
      </c>
      <c r="B418" s="1" t="s">
        <v>1137</v>
      </c>
      <c r="C418">
        <v>3311457</v>
      </c>
      <c r="D418">
        <v>0</v>
      </c>
      <c r="E418" t="s">
        <v>1654</v>
      </c>
      <c r="F418">
        <v>3651020</v>
      </c>
      <c r="G418" t="s">
        <v>1605</v>
      </c>
      <c r="H418" t="s">
        <v>53</v>
      </c>
      <c r="I418">
        <v>101652</v>
      </c>
      <c r="J418" s="2">
        <v>43465</v>
      </c>
      <c r="K418" t="s">
        <v>1606</v>
      </c>
      <c r="L418" s="3">
        <v>2538249.2400000002</v>
      </c>
      <c r="M418" s="3">
        <v>811490.16500000004</v>
      </c>
      <c r="N418" t="s">
        <v>1141</v>
      </c>
      <c r="P418" t="s">
        <v>965</v>
      </c>
    </row>
    <row r="419" spans="1:16">
      <c r="A419" s="1" t="s">
        <v>16</v>
      </c>
      <c r="B419" s="1" t="s">
        <v>1137</v>
      </c>
      <c r="C419">
        <v>3311458</v>
      </c>
      <c r="D419">
        <v>0</v>
      </c>
      <c r="E419" t="s">
        <v>1655</v>
      </c>
      <c r="F419">
        <v>3652010</v>
      </c>
      <c r="G419" t="s">
        <v>1608</v>
      </c>
      <c r="H419" t="s">
        <v>53</v>
      </c>
      <c r="I419">
        <v>101652</v>
      </c>
      <c r="J419" s="2">
        <v>43465</v>
      </c>
      <c r="K419" t="s">
        <v>1609</v>
      </c>
      <c r="L419" s="3">
        <v>1089513.5900000001</v>
      </c>
      <c r="M419" s="3">
        <v>90869.998999999996</v>
      </c>
      <c r="N419" t="s">
        <v>1141</v>
      </c>
      <c r="P419" t="s">
        <v>965</v>
      </c>
    </row>
    <row r="420" spans="1:16" s="7" customFormat="1" ht="15.75">
      <c r="K420" s="7" t="s">
        <v>961</v>
      </c>
      <c r="L420" s="9">
        <f>SUM(L371:L419)</f>
        <v>117126440.07000001</v>
      </c>
    </row>
    <row r="422" spans="1:16" s="7" customFormat="1" ht="15.75"/>
    <row r="423" spans="1:16" s="7" customFormat="1" ht="15.75">
      <c r="K423" s="7" t="s">
        <v>1135</v>
      </c>
      <c r="L423" s="9">
        <f>L370</f>
        <v>1304352065.4199979</v>
      </c>
      <c r="M423" s="11">
        <f>L423/L425</f>
        <v>0.91760238398425498</v>
      </c>
    </row>
    <row r="424" spans="1:16" s="7" customFormat="1" ht="15.75">
      <c r="K424" s="7" t="s">
        <v>1136</v>
      </c>
      <c r="L424" s="12">
        <f>L420</f>
        <v>117126440.07000001</v>
      </c>
      <c r="M424" s="11">
        <f>L424/L425</f>
        <v>8.2397616015745065E-2</v>
      </c>
    </row>
    <row r="425" spans="1:16" s="7" customFormat="1" ht="15.75">
      <c r="L425" s="9">
        <f>SUM(L423:L424)</f>
        <v>1421478505.4899979</v>
      </c>
    </row>
    <row r="426" spans="1:16" s="7" customFormat="1" ht="15.75"/>
  </sheetData>
  <autoFilter ref="P4:P414" xr:uid="{654224CB-D199-4F69-80E0-287BB20CB48C}"/>
  <sortState xmlns:xlrd2="http://schemas.microsoft.com/office/spreadsheetml/2017/richdata2" ref="A5:P419">
    <sortCondition ref="P5:P419"/>
  </sortState>
  <mergeCells count="1">
    <mergeCell ref="A1:N1"/>
  </mergeCells>
  <pageMargins left="0.7" right="0.7" top="0.75" bottom="0.75" header="0.3" footer="0.3"/>
  <pageSetup scale="48" orientation="landscape" r:id="rId1"/>
  <headerFooter>
    <oddHeader>&amp;RWP JRD (Plant FERC Accts)
Pages&amp;P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2C8C-01A7-4087-9B7F-F4BF6FDA0EDB}">
  <dimension ref="A1:R357"/>
  <sheetViews>
    <sheetView view="pageBreakPreview" topLeftCell="E1" zoomScale="60" zoomScaleNormal="80" workbookViewId="0">
      <selection activeCell="I12" sqref="I12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4.85546875" bestFit="1" customWidth="1"/>
    <col min="5" max="5" width="10.42578125" bestFit="1" customWidth="1"/>
    <col min="6" max="6" width="14.140625" bestFit="1" customWidth="1"/>
    <col min="7" max="7" width="39.5703125" bestFit="1" customWidth="1"/>
    <col min="8" max="8" width="5.140625" bestFit="1" customWidth="1"/>
    <col min="9" max="10" width="10.5703125" bestFit="1" customWidth="1"/>
    <col min="11" max="11" width="40.140625" hidden="1" customWidth="1"/>
    <col min="12" max="12" width="15.42578125" bestFit="1" customWidth="1"/>
    <col min="13" max="13" width="11.42578125" bestFit="1" customWidth="1"/>
    <col min="14" max="14" width="5.42578125" bestFit="1" customWidth="1"/>
    <col min="15" max="15" width="20.28515625" customWidth="1"/>
    <col min="16" max="16" width="17.42578125" customWidth="1"/>
    <col min="17" max="17" width="17.140625" customWidth="1"/>
    <col min="18" max="18" width="16.85546875" customWidth="1"/>
  </cols>
  <sheetData>
    <row r="1" spans="1:1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2" spans="1:18">
      <c r="O2" s="62" t="s">
        <v>6172</v>
      </c>
      <c r="P2" s="62"/>
      <c r="Q2" s="62"/>
      <c r="R2" s="62"/>
    </row>
    <row r="3" spans="1:18">
      <c r="O3" s="62" t="s">
        <v>6173</v>
      </c>
      <c r="P3" s="62" t="s">
        <v>6172</v>
      </c>
      <c r="Q3" s="62" t="s">
        <v>6172</v>
      </c>
      <c r="R3" s="62"/>
    </row>
    <row r="4" spans="1:18" ht="15.75" thickBot="1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s="61" t="s">
        <v>6171</v>
      </c>
      <c r="P4" s="61" t="s">
        <v>6170</v>
      </c>
      <c r="Q4" s="61" t="s">
        <v>6169</v>
      </c>
      <c r="R4" s="61" t="s">
        <v>6168</v>
      </c>
    </row>
    <row r="5" spans="1:18">
      <c r="A5" s="1" t="s">
        <v>16</v>
      </c>
      <c r="B5" t="s">
        <v>1656</v>
      </c>
      <c r="C5">
        <v>59847</v>
      </c>
      <c r="D5">
        <v>0</v>
      </c>
      <c r="E5" t="s">
        <v>1657</v>
      </c>
      <c r="F5">
        <v>3661020</v>
      </c>
      <c r="G5" t="s">
        <v>1658</v>
      </c>
      <c r="H5" t="s">
        <v>20</v>
      </c>
      <c r="I5">
        <v>101556</v>
      </c>
      <c r="J5" s="2">
        <v>36160</v>
      </c>
      <c r="K5" t="s">
        <v>1659</v>
      </c>
      <c r="L5" s="3">
        <v>7095.63</v>
      </c>
      <c r="M5" s="4">
        <v>20843</v>
      </c>
      <c r="N5" t="s">
        <v>1099</v>
      </c>
      <c r="O5" s="48">
        <f>L5</f>
        <v>7095.63</v>
      </c>
      <c r="P5" s="49"/>
      <c r="Q5" s="49"/>
      <c r="R5" s="49"/>
    </row>
    <row r="6" spans="1:18">
      <c r="A6" s="1" t="s">
        <v>16</v>
      </c>
      <c r="B6" t="s">
        <v>1656</v>
      </c>
      <c r="C6">
        <v>59865</v>
      </c>
      <c r="D6">
        <v>0</v>
      </c>
      <c r="E6" t="s">
        <v>1686</v>
      </c>
      <c r="F6">
        <v>3661020</v>
      </c>
      <c r="G6" t="s">
        <v>1658</v>
      </c>
      <c r="H6" t="s">
        <v>25</v>
      </c>
      <c r="I6">
        <v>101557</v>
      </c>
      <c r="J6" s="2">
        <v>36160</v>
      </c>
      <c r="K6" t="s">
        <v>1659</v>
      </c>
      <c r="L6" s="3">
        <v>20269.36</v>
      </c>
      <c r="M6" s="4">
        <v>59541</v>
      </c>
      <c r="N6" t="s">
        <v>1099</v>
      </c>
      <c r="O6" s="48">
        <f>L6*0.2</f>
        <v>4053.8720000000003</v>
      </c>
      <c r="P6" s="49"/>
      <c r="Q6" s="50">
        <f>L6*0.8</f>
        <v>16215.488000000001</v>
      </c>
      <c r="R6" s="49"/>
    </row>
    <row r="7" spans="1:18">
      <c r="A7" s="1" t="s">
        <v>16</v>
      </c>
      <c r="B7" t="s">
        <v>1656</v>
      </c>
      <c r="C7">
        <v>59902</v>
      </c>
      <c r="D7">
        <v>0</v>
      </c>
      <c r="E7" t="s">
        <v>1707</v>
      </c>
      <c r="F7">
        <v>3661020</v>
      </c>
      <c r="G7" t="s">
        <v>1658</v>
      </c>
      <c r="H7" t="s">
        <v>27</v>
      </c>
      <c r="I7">
        <v>101677</v>
      </c>
      <c r="J7" s="2">
        <v>36160</v>
      </c>
      <c r="K7" t="s">
        <v>1659</v>
      </c>
      <c r="L7" s="3">
        <v>4967.12</v>
      </c>
      <c r="M7" s="4">
        <v>14591</v>
      </c>
      <c r="N7" t="s">
        <v>1099</v>
      </c>
      <c r="O7" s="48">
        <f t="shared" ref="O7:O13" si="0">L7</f>
        <v>4967.12</v>
      </c>
      <c r="P7" s="49"/>
      <c r="Q7" s="49"/>
      <c r="R7" s="49"/>
    </row>
    <row r="8" spans="1:18">
      <c r="A8" s="1" t="s">
        <v>16</v>
      </c>
      <c r="B8" t="s">
        <v>1656</v>
      </c>
      <c r="C8">
        <v>59920</v>
      </c>
      <c r="D8">
        <v>0</v>
      </c>
      <c r="E8" t="s">
        <v>1725</v>
      </c>
      <c r="F8">
        <v>3661020</v>
      </c>
      <c r="G8" t="s">
        <v>1658</v>
      </c>
      <c r="H8" t="s">
        <v>29</v>
      </c>
      <c r="I8">
        <v>101678</v>
      </c>
      <c r="J8" s="2">
        <v>36160</v>
      </c>
      <c r="K8" t="s">
        <v>1659</v>
      </c>
      <c r="L8" s="3">
        <v>1137.1199999999999</v>
      </c>
      <c r="M8" s="4">
        <v>3872</v>
      </c>
      <c r="N8" t="s">
        <v>1099</v>
      </c>
      <c r="O8" s="48">
        <f t="shared" si="0"/>
        <v>1137.1199999999999</v>
      </c>
      <c r="P8" s="49"/>
      <c r="Q8" s="49"/>
      <c r="R8" s="49"/>
    </row>
    <row r="9" spans="1:18">
      <c r="A9" s="1" t="s">
        <v>16</v>
      </c>
      <c r="B9" t="s">
        <v>1656</v>
      </c>
      <c r="C9">
        <v>59938</v>
      </c>
      <c r="D9">
        <v>0</v>
      </c>
      <c r="E9" t="s">
        <v>1741</v>
      </c>
      <c r="F9">
        <v>3661020</v>
      </c>
      <c r="G9" t="s">
        <v>1658</v>
      </c>
      <c r="H9" t="s">
        <v>31</v>
      </c>
      <c r="I9">
        <v>101530</v>
      </c>
      <c r="J9" s="2">
        <v>36160</v>
      </c>
      <c r="K9" t="s">
        <v>1659</v>
      </c>
      <c r="L9">
        <v>985.25</v>
      </c>
      <c r="M9" s="4">
        <v>2894</v>
      </c>
      <c r="N9" t="s">
        <v>1099</v>
      </c>
      <c r="O9" s="48">
        <f t="shared" si="0"/>
        <v>985.25</v>
      </c>
      <c r="P9" s="49"/>
      <c r="Q9" s="49"/>
      <c r="R9" s="49"/>
    </row>
    <row r="10" spans="1:18">
      <c r="A10" s="1" t="s">
        <v>16</v>
      </c>
      <c r="B10" t="s">
        <v>1656</v>
      </c>
      <c r="C10">
        <v>59956</v>
      </c>
      <c r="D10">
        <v>0</v>
      </c>
      <c r="E10" t="s">
        <v>1758</v>
      </c>
      <c r="F10">
        <v>3661020</v>
      </c>
      <c r="G10" t="s">
        <v>1658</v>
      </c>
      <c r="H10" t="s">
        <v>33</v>
      </c>
      <c r="I10">
        <v>101575</v>
      </c>
      <c r="J10" s="2">
        <v>36160</v>
      </c>
      <c r="K10" t="s">
        <v>1659</v>
      </c>
      <c r="L10" s="3">
        <v>14214.65</v>
      </c>
      <c r="M10" s="4">
        <v>41755</v>
      </c>
      <c r="N10" t="s">
        <v>1099</v>
      </c>
      <c r="O10" s="48">
        <f t="shared" si="0"/>
        <v>14214.65</v>
      </c>
      <c r="P10" s="49"/>
      <c r="Q10" s="49"/>
      <c r="R10" s="49"/>
    </row>
    <row r="11" spans="1:18">
      <c r="A11" s="1" t="s">
        <v>16</v>
      </c>
      <c r="B11" t="s">
        <v>1656</v>
      </c>
      <c r="C11">
        <v>59975</v>
      </c>
      <c r="D11">
        <v>0</v>
      </c>
      <c r="E11" t="s">
        <v>1775</v>
      </c>
      <c r="F11">
        <v>3661020</v>
      </c>
      <c r="G11" t="s">
        <v>1658</v>
      </c>
      <c r="H11" t="s">
        <v>35</v>
      </c>
      <c r="I11">
        <v>101675</v>
      </c>
      <c r="J11" s="2">
        <v>36160</v>
      </c>
      <c r="K11" t="s">
        <v>1659</v>
      </c>
      <c r="L11" s="3">
        <v>4485.6000000000004</v>
      </c>
      <c r="M11" s="4">
        <v>13176</v>
      </c>
      <c r="N11" t="s">
        <v>1099</v>
      </c>
      <c r="O11" s="48">
        <f t="shared" si="0"/>
        <v>4485.6000000000004</v>
      </c>
      <c r="P11" s="49"/>
      <c r="Q11" s="49"/>
      <c r="R11" s="49"/>
    </row>
    <row r="12" spans="1:18">
      <c r="A12" s="1" t="s">
        <v>16</v>
      </c>
      <c r="B12" t="s">
        <v>1656</v>
      </c>
      <c r="C12">
        <v>60012</v>
      </c>
      <c r="D12">
        <v>0</v>
      </c>
      <c r="E12" t="s">
        <v>1800</v>
      </c>
      <c r="F12">
        <v>3661020</v>
      </c>
      <c r="G12" t="s">
        <v>1658</v>
      </c>
      <c r="H12" t="s">
        <v>39</v>
      </c>
      <c r="I12">
        <v>101458</v>
      </c>
      <c r="J12" s="2">
        <v>36160</v>
      </c>
      <c r="K12" t="s">
        <v>1659</v>
      </c>
      <c r="L12" s="3">
        <v>9625.2800000000007</v>
      </c>
      <c r="M12" s="4">
        <v>28274</v>
      </c>
      <c r="N12" t="s">
        <v>1099</v>
      </c>
      <c r="O12" s="48">
        <f t="shared" si="0"/>
        <v>9625.2800000000007</v>
      </c>
      <c r="P12" s="49"/>
      <c r="Q12" s="49"/>
      <c r="R12" s="49"/>
    </row>
    <row r="13" spans="1:18">
      <c r="A13" s="1" t="s">
        <v>16</v>
      </c>
      <c r="B13" t="s">
        <v>1656</v>
      </c>
      <c r="C13">
        <v>60031</v>
      </c>
      <c r="D13">
        <v>0</v>
      </c>
      <c r="E13" t="s">
        <v>1818</v>
      </c>
      <c r="F13">
        <v>3661020</v>
      </c>
      <c r="G13" t="s">
        <v>1658</v>
      </c>
      <c r="H13" t="s">
        <v>41</v>
      </c>
      <c r="I13">
        <v>101570</v>
      </c>
      <c r="J13" s="2">
        <v>36160</v>
      </c>
      <c r="K13" t="s">
        <v>1659</v>
      </c>
      <c r="L13">
        <v>775.74</v>
      </c>
      <c r="M13" s="4">
        <v>2279</v>
      </c>
      <c r="N13" t="s">
        <v>1099</v>
      </c>
      <c r="O13" s="48">
        <f t="shared" si="0"/>
        <v>775.74</v>
      </c>
      <c r="P13" s="49"/>
      <c r="Q13" s="49"/>
      <c r="R13" s="49"/>
    </row>
    <row r="14" spans="1:18">
      <c r="A14" s="1" t="s">
        <v>16</v>
      </c>
      <c r="B14" t="s">
        <v>1656</v>
      </c>
      <c r="C14">
        <v>60049</v>
      </c>
      <c r="D14">
        <v>0</v>
      </c>
      <c r="E14" t="s">
        <v>1833</v>
      </c>
      <c r="F14">
        <v>3661020</v>
      </c>
      <c r="G14" t="s">
        <v>1658</v>
      </c>
      <c r="H14" t="s">
        <v>43</v>
      </c>
      <c r="I14">
        <v>101677</v>
      </c>
      <c r="J14" s="2">
        <v>36160</v>
      </c>
      <c r="K14" t="s">
        <v>1659</v>
      </c>
      <c r="L14" s="3">
        <v>91459.77</v>
      </c>
      <c r="M14" s="4">
        <v>268661</v>
      </c>
      <c r="N14" t="s">
        <v>1099</v>
      </c>
      <c r="O14" s="48">
        <f>L14*0.2</f>
        <v>18291.954000000002</v>
      </c>
      <c r="P14" s="49"/>
      <c r="Q14" s="50">
        <f>L14*0.8</f>
        <v>73167.816000000006</v>
      </c>
      <c r="R14" s="49"/>
    </row>
    <row r="15" spans="1:18">
      <c r="A15" s="1" t="s">
        <v>16</v>
      </c>
      <c r="B15" t="s">
        <v>1656</v>
      </c>
      <c r="C15">
        <v>60070</v>
      </c>
      <c r="D15">
        <v>0</v>
      </c>
      <c r="E15" t="s">
        <v>1851</v>
      </c>
      <c r="F15">
        <v>3661020</v>
      </c>
      <c r="G15" t="s">
        <v>1658</v>
      </c>
      <c r="H15" t="s">
        <v>51</v>
      </c>
      <c r="I15">
        <v>101627</v>
      </c>
      <c r="J15" s="2">
        <v>36160</v>
      </c>
      <c r="K15" t="s">
        <v>1659</v>
      </c>
      <c r="L15" s="3">
        <v>10992.99</v>
      </c>
      <c r="M15" s="4">
        <v>32292</v>
      </c>
      <c r="N15" t="s">
        <v>1099</v>
      </c>
      <c r="O15" s="48">
        <f>L15</f>
        <v>10992.99</v>
      </c>
      <c r="P15" s="49"/>
      <c r="Q15" s="49"/>
      <c r="R15" s="49"/>
    </row>
    <row r="16" spans="1:18">
      <c r="A16" s="1" t="s">
        <v>16</v>
      </c>
      <c r="B16" t="s">
        <v>1656</v>
      </c>
      <c r="C16">
        <v>60088</v>
      </c>
      <c r="D16">
        <v>0</v>
      </c>
      <c r="E16" t="s">
        <v>1868</v>
      </c>
      <c r="F16">
        <v>3661020</v>
      </c>
      <c r="G16" t="s">
        <v>1658</v>
      </c>
      <c r="H16" t="s">
        <v>45</v>
      </c>
      <c r="I16">
        <v>101574</v>
      </c>
      <c r="J16" s="2">
        <v>36160</v>
      </c>
      <c r="K16" t="s">
        <v>1659</v>
      </c>
      <c r="L16" s="3">
        <v>10162.99</v>
      </c>
      <c r="M16" s="4">
        <v>29853</v>
      </c>
      <c r="N16" t="s">
        <v>1099</v>
      </c>
      <c r="O16" s="48">
        <f>L16</f>
        <v>10162.99</v>
      </c>
      <c r="P16" s="49"/>
      <c r="Q16" s="49"/>
      <c r="R16" s="49"/>
    </row>
    <row r="17" spans="1:18">
      <c r="A17" s="1" t="s">
        <v>16</v>
      </c>
      <c r="B17" t="s">
        <v>1656</v>
      </c>
      <c r="C17">
        <v>60112</v>
      </c>
      <c r="D17">
        <v>0</v>
      </c>
      <c r="E17" t="s">
        <v>1890</v>
      </c>
      <c r="F17">
        <v>3661020</v>
      </c>
      <c r="G17" t="s">
        <v>1658</v>
      </c>
      <c r="H17" t="s">
        <v>49</v>
      </c>
      <c r="I17">
        <v>101566</v>
      </c>
      <c r="J17" s="2">
        <v>36160</v>
      </c>
      <c r="K17" t="s">
        <v>1659</v>
      </c>
      <c r="L17" s="3">
        <v>7402.84</v>
      </c>
      <c r="M17" s="4">
        <v>21746</v>
      </c>
      <c r="N17" t="s">
        <v>1099</v>
      </c>
      <c r="O17" s="48">
        <f>L17</f>
        <v>7402.84</v>
      </c>
      <c r="P17" s="49"/>
      <c r="Q17" s="49"/>
      <c r="R17" s="49"/>
    </row>
    <row r="18" spans="1:18">
      <c r="A18" s="1" t="s">
        <v>16</v>
      </c>
      <c r="B18" t="s">
        <v>1656</v>
      </c>
      <c r="C18">
        <v>3311487</v>
      </c>
      <c r="D18">
        <v>0</v>
      </c>
      <c r="E18" t="s">
        <v>1926</v>
      </c>
      <c r="F18">
        <v>3661020</v>
      </c>
      <c r="G18" t="s">
        <v>1658</v>
      </c>
      <c r="H18" t="s">
        <v>53</v>
      </c>
      <c r="I18">
        <v>101652</v>
      </c>
      <c r="J18" s="2">
        <v>43465</v>
      </c>
      <c r="K18" t="s">
        <v>1659</v>
      </c>
      <c r="L18" s="3">
        <v>4333.47</v>
      </c>
      <c r="M18" s="4">
        <v>12730</v>
      </c>
      <c r="N18" t="s">
        <v>1099</v>
      </c>
      <c r="O18" s="48">
        <f>L18</f>
        <v>4333.47</v>
      </c>
      <c r="P18" s="49"/>
      <c r="Q18" s="49"/>
      <c r="R18" s="49"/>
    </row>
    <row r="19" spans="1:18" s="52" customFormat="1" ht="15.75">
      <c r="A19" s="51"/>
      <c r="F19" s="52">
        <v>3661020</v>
      </c>
      <c r="G19" s="52" t="s">
        <v>1658</v>
      </c>
      <c r="J19" s="53"/>
      <c r="L19" s="54">
        <f>SUM(L5:L18)</f>
        <v>187907.81</v>
      </c>
      <c r="M19" s="55"/>
      <c r="O19" s="48"/>
      <c r="P19" s="49"/>
      <c r="Q19" s="49"/>
      <c r="R19" s="49"/>
    </row>
    <row r="20" spans="1:18">
      <c r="A20" s="1" t="s">
        <v>16</v>
      </c>
      <c r="B20" t="s">
        <v>1656</v>
      </c>
      <c r="C20">
        <v>59848</v>
      </c>
      <c r="D20">
        <v>0</v>
      </c>
      <c r="E20" t="s">
        <v>1660</v>
      </c>
      <c r="F20">
        <v>3661023</v>
      </c>
      <c r="G20" t="s">
        <v>1661</v>
      </c>
      <c r="H20" t="s">
        <v>20</v>
      </c>
      <c r="I20">
        <v>101556</v>
      </c>
      <c r="J20" s="2">
        <v>36160</v>
      </c>
      <c r="K20" t="s">
        <v>1661</v>
      </c>
      <c r="L20" s="3">
        <v>1565.28</v>
      </c>
      <c r="M20">
        <v>301</v>
      </c>
      <c r="N20" t="s">
        <v>1099</v>
      </c>
      <c r="O20" s="48">
        <f>L20</f>
        <v>1565.28</v>
      </c>
    </row>
    <row r="21" spans="1:18">
      <c r="A21" s="1" t="s">
        <v>16</v>
      </c>
      <c r="B21" t="s">
        <v>1656</v>
      </c>
      <c r="C21">
        <v>59866</v>
      </c>
      <c r="D21">
        <v>0</v>
      </c>
      <c r="E21" t="s">
        <v>1687</v>
      </c>
      <c r="F21">
        <v>3661023</v>
      </c>
      <c r="G21" t="s">
        <v>1661</v>
      </c>
      <c r="H21" t="s">
        <v>25</v>
      </c>
      <c r="I21">
        <v>101557</v>
      </c>
      <c r="J21" s="2">
        <v>36160</v>
      </c>
      <c r="K21" t="s">
        <v>1661</v>
      </c>
      <c r="L21" s="3">
        <v>31463.3</v>
      </c>
      <c r="M21" s="4">
        <v>1594</v>
      </c>
      <c r="N21" t="s">
        <v>1099</v>
      </c>
      <c r="O21" s="48">
        <f>L21*0.1</f>
        <v>3146.33</v>
      </c>
      <c r="Q21" s="3">
        <f>L21*0.9</f>
        <v>28316.97</v>
      </c>
    </row>
    <row r="22" spans="1:18">
      <c r="A22" s="1" t="s">
        <v>16</v>
      </c>
      <c r="B22" t="s">
        <v>1656</v>
      </c>
      <c r="C22">
        <v>59903</v>
      </c>
      <c r="D22">
        <v>0</v>
      </c>
      <c r="E22" t="s">
        <v>1708</v>
      </c>
      <c r="F22">
        <v>3661023</v>
      </c>
      <c r="G22" t="s">
        <v>1661</v>
      </c>
      <c r="H22" t="s">
        <v>27</v>
      </c>
      <c r="I22">
        <v>101677</v>
      </c>
      <c r="J22" s="2">
        <v>36160</v>
      </c>
      <c r="K22" t="s">
        <v>1661</v>
      </c>
      <c r="L22" s="3">
        <v>1095.73</v>
      </c>
      <c r="M22">
        <v>210</v>
      </c>
      <c r="N22" t="s">
        <v>1099</v>
      </c>
      <c r="O22" s="48">
        <f t="shared" ref="O22:O28" si="1">L22</f>
        <v>1095.73</v>
      </c>
    </row>
    <row r="23" spans="1:18">
      <c r="A23" s="1" t="s">
        <v>16</v>
      </c>
      <c r="B23" t="s">
        <v>1656</v>
      </c>
      <c r="C23">
        <v>59921</v>
      </c>
      <c r="D23">
        <v>0</v>
      </c>
      <c r="E23" t="s">
        <v>1726</v>
      </c>
      <c r="F23">
        <v>3661023</v>
      </c>
      <c r="G23" t="s">
        <v>1661</v>
      </c>
      <c r="H23" t="s">
        <v>29</v>
      </c>
      <c r="I23">
        <v>101678</v>
      </c>
      <c r="J23" s="2">
        <v>36160</v>
      </c>
      <c r="K23" t="s">
        <v>1661</v>
      </c>
      <c r="L23">
        <v>248.78</v>
      </c>
      <c r="M23">
        <v>48</v>
      </c>
      <c r="N23" t="s">
        <v>1099</v>
      </c>
      <c r="O23" s="48">
        <f t="shared" si="1"/>
        <v>248.78</v>
      </c>
    </row>
    <row r="24" spans="1:18">
      <c r="A24" s="1" t="s">
        <v>16</v>
      </c>
      <c r="B24" t="s">
        <v>1656</v>
      </c>
      <c r="C24">
        <v>59939</v>
      </c>
      <c r="D24">
        <v>0</v>
      </c>
      <c r="E24" t="s">
        <v>1742</v>
      </c>
      <c r="F24">
        <v>3661023</v>
      </c>
      <c r="G24" t="s">
        <v>1661</v>
      </c>
      <c r="H24" t="s">
        <v>31</v>
      </c>
      <c r="I24">
        <v>101530</v>
      </c>
      <c r="J24" s="2">
        <v>36160</v>
      </c>
      <c r="K24" t="s">
        <v>1661</v>
      </c>
      <c r="L24">
        <v>217.34</v>
      </c>
      <c r="M24">
        <v>42</v>
      </c>
      <c r="N24" t="s">
        <v>1099</v>
      </c>
      <c r="O24" s="48">
        <f t="shared" si="1"/>
        <v>217.34</v>
      </c>
    </row>
    <row r="25" spans="1:18">
      <c r="A25" s="1" t="s">
        <v>16</v>
      </c>
      <c r="B25" t="s">
        <v>1656</v>
      </c>
      <c r="C25">
        <v>59957</v>
      </c>
      <c r="D25">
        <v>0</v>
      </c>
      <c r="E25" t="s">
        <v>1759</v>
      </c>
      <c r="F25">
        <v>3661023</v>
      </c>
      <c r="G25" t="s">
        <v>1661</v>
      </c>
      <c r="H25" t="s">
        <v>33</v>
      </c>
      <c r="I25">
        <v>101575</v>
      </c>
      <c r="J25" s="2">
        <v>36160</v>
      </c>
      <c r="K25" t="s">
        <v>1661</v>
      </c>
      <c r="L25" s="3">
        <v>3135.71</v>
      </c>
      <c r="M25">
        <v>602</v>
      </c>
      <c r="N25" t="s">
        <v>1099</v>
      </c>
      <c r="O25" s="48">
        <f t="shared" si="1"/>
        <v>3135.71</v>
      </c>
    </row>
    <row r="26" spans="1:18">
      <c r="A26" s="1" t="s">
        <v>16</v>
      </c>
      <c r="B26" t="s">
        <v>1656</v>
      </c>
      <c r="C26">
        <v>59976</v>
      </c>
      <c r="D26">
        <v>0</v>
      </c>
      <c r="E26" t="s">
        <v>1776</v>
      </c>
      <c r="F26">
        <v>3661023</v>
      </c>
      <c r="G26" t="s">
        <v>1661</v>
      </c>
      <c r="H26" t="s">
        <v>35</v>
      </c>
      <c r="I26">
        <v>101675</v>
      </c>
      <c r="J26" s="2">
        <v>36160</v>
      </c>
      <c r="K26" t="s">
        <v>1661</v>
      </c>
      <c r="L26">
        <v>989.51</v>
      </c>
      <c r="M26">
        <v>190</v>
      </c>
      <c r="N26" t="s">
        <v>1099</v>
      </c>
      <c r="O26" s="48">
        <f t="shared" si="1"/>
        <v>989.51</v>
      </c>
    </row>
    <row r="27" spans="1:18">
      <c r="A27" s="1" t="s">
        <v>16</v>
      </c>
      <c r="B27" t="s">
        <v>1656</v>
      </c>
      <c r="C27">
        <v>60013</v>
      </c>
      <c r="D27">
        <v>0</v>
      </c>
      <c r="E27" t="s">
        <v>1801</v>
      </c>
      <c r="F27">
        <v>3661023</v>
      </c>
      <c r="G27" t="s">
        <v>1661</v>
      </c>
      <c r="H27" t="s">
        <v>39</v>
      </c>
      <c r="I27">
        <v>101458</v>
      </c>
      <c r="J27" s="2">
        <v>36160</v>
      </c>
      <c r="K27" t="s">
        <v>1661</v>
      </c>
      <c r="L27" s="3">
        <v>2123.31</v>
      </c>
      <c r="M27">
        <v>408</v>
      </c>
      <c r="N27" t="s">
        <v>1099</v>
      </c>
      <c r="O27" s="48">
        <f t="shared" si="1"/>
        <v>2123.31</v>
      </c>
    </row>
    <row r="28" spans="1:18">
      <c r="A28" s="1" t="s">
        <v>16</v>
      </c>
      <c r="B28" t="s">
        <v>1656</v>
      </c>
      <c r="C28">
        <v>60032</v>
      </c>
      <c r="D28">
        <v>0</v>
      </c>
      <c r="E28" t="s">
        <v>1819</v>
      </c>
      <c r="F28">
        <v>3661023</v>
      </c>
      <c r="G28" t="s">
        <v>1661</v>
      </c>
      <c r="H28" t="s">
        <v>41</v>
      </c>
      <c r="I28">
        <v>101570</v>
      </c>
      <c r="J28" s="2">
        <v>36160</v>
      </c>
      <c r="K28" t="s">
        <v>1661</v>
      </c>
      <c r="L28">
        <v>171.13</v>
      </c>
      <c r="M28">
        <v>33</v>
      </c>
      <c r="N28" t="s">
        <v>1099</v>
      </c>
      <c r="O28" s="48">
        <f t="shared" si="1"/>
        <v>171.13</v>
      </c>
    </row>
    <row r="29" spans="1:18">
      <c r="A29" s="1" t="s">
        <v>16</v>
      </c>
      <c r="B29" t="s">
        <v>1656</v>
      </c>
      <c r="C29">
        <v>60050</v>
      </c>
      <c r="D29">
        <v>0</v>
      </c>
      <c r="E29" t="s">
        <v>1834</v>
      </c>
      <c r="F29">
        <v>3661023</v>
      </c>
      <c r="G29" t="s">
        <v>1661</v>
      </c>
      <c r="H29" t="s">
        <v>43</v>
      </c>
      <c r="I29">
        <v>101677</v>
      </c>
      <c r="J29" s="2">
        <v>36160</v>
      </c>
      <c r="K29" t="s">
        <v>1661</v>
      </c>
      <c r="L29" s="3">
        <v>20175.79</v>
      </c>
      <c r="M29" s="4">
        <v>3875</v>
      </c>
      <c r="N29" t="s">
        <v>1099</v>
      </c>
      <c r="O29" s="48">
        <f>L29*0.1</f>
        <v>2017.5790000000002</v>
      </c>
      <c r="Q29" s="3">
        <f>L29*0.9</f>
        <v>18158.211000000003</v>
      </c>
    </row>
    <row r="30" spans="1:18">
      <c r="A30" s="1" t="s">
        <v>16</v>
      </c>
      <c r="B30" t="s">
        <v>1656</v>
      </c>
      <c r="C30">
        <v>60071</v>
      </c>
      <c r="D30">
        <v>0</v>
      </c>
      <c r="E30" t="s">
        <v>1852</v>
      </c>
      <c r="F30">
        <v>3661023</v>
      </c>
      <c r="G30" t="s">
        <v>1661</v>
      </c>
      <c r="H30" t="s">
        <v>51</v>
      </c>
      <c r="I30">
        <v>101627</v>
      </c>
      <c r="J30" s="2">
        <v>36160</v>
      </c>
      <c r="K30" t="s">
        <v>1661</v>
      </c>
      <c r="L30" s="3">
        <v>2425.02</v>
      </c>
      <c r="M30">
        <v>466</v>
      </c>
      <c r="N30" t="s">
        <v>1099</v>
      </c>
      <c r="O30" s="48">
        <f>L30</f>
        <v>2425.02</v>
      </c>
    </row>
    <row r="31" spans="1:18">
      <c r="A31" s="1" t="s">
        <v>16</v>
      </c>
      <c r="B31" t="s">
        <v>1656</v>
      </c>
      <c r="C31">
        <v>60089</v>
      </c>
      <c r="D31">
        <v>0</v>
      </c>
      <c r="E31" t="s">
        <v>1869</v>
      </c>
      <c r="F31">
        <v>3661023</v>
      </c>
      <c r="G31" t="s">
        <v>1661</v>
      </c>
      <c r="H31" t="s">
        <v>45</v>
      </c>
      <c r="I31">
        <v>101574</v>
      </c>
      <c r="J31" s="2">
        <v>36160</v>
      </c>
      <c r="K31" t="s">
        <v>1661</v>
      </c>
      <c r="L31" s="3">
        <v>2241.9299999999998</v>
      </c>
      <c r="M31">
        <v>430</v>
      </c>
      <c r="N31" t="s">
        <v>1099</v>
      </c>
      <c r="O31" s="48">
        <f>L31</f>
        <v>2241.9299999999998</v>
      </c>
    </row>
    <row r="32" spans="1:18">
      <c r="A32" s="1" t="s">
        <v>16</v>
      </c>
      <c r="B32" t="s">
        <v>1656</v>
      </c>
      <c r="C32">
        <v>60113</v>
      </c>
      <c r="D32">
        <v>0</v>
      </c>
      <c r="E32" t="s">
        <v>1891</v>
      </c>
      <c r="F32">
        <v>3661023</v>
      </c>
      <c r="G32" t="s">
        <v>1661</v>
      </c>
      <c r="H32" t="s">
        <v>49</v>
      </c>
      <c r="I32">
        <v>101566</v>
      </c>
      <c r="J32" s="2">
        <v>36160</v>
      </c>
      <c r="K32" t="s">
        <v>1661</v>
      </c>
      <c r="L32" s="3">
        <v>1633.05</v>
      </c>
      <c r="M32">
        <v>314</v>
      </c>
      <c r="N32" t="s">
        <v>1099</v>
      </c>
      <c r="O32" s="48">
        <f>L32</f>
        <v>1633.05</v>
      </c>
    </row>
    <row r="33" spans="1:17">
      <c r="A33" s="1" t="s">
        <v>16</v>
      </c>
      <c r="B33" t="s">
        <v>1656</v>
      </c>
      <c r="C33">
        <v>3311488</v>
      </c>
      <c r="D33">
        <v>0</v>
      </c>
      <c r="E33" t="s">
        <v>1927</v>
      </c>
      <c r="F33">
        <v>3661023</v>
      </c>
      <c r="G33" t="s">
        <v>1661</v>
      </c>
      <c r="H33" t="s">
        <v>53</v>
      </c>
      <c r="I33">
        <v>101652</v>
      </c>
      <c r="J33" s="2">
        <v>43465</v>
      </c>
      <c r="K33" t="s">
        <v>1661</v>
      </c>
      <c r="L33">
        <v>955.95</v>
      </c>
      <c r="M33">
        <v>183</v>
      </c>
      <c r="N33" t="s">
        <v>1099</v>
      </c>
      <c r="O33" s="48">
        <f>L33</f>
        <v>955.95</v>
      </c>
    </row>
    <row r="34" spans="1:17" s="52" customFormat="1" ht="15.75">
      <c r="A34" s="51"/>
      <c r="F34" s="52">
        <v>3661023</v>
      </c>
      <c r="G34" s="52" t="s">
        <v>1661</v>
      </c>
      <c r="J34" s="53"/>
      <c r="L34" s="54">
        <f>SUM(L20:L33)</f>
        <v>68441.829999999987</v>
      </c>
      <c r="M34" s="55"/>
      <c r="O34" s="48"/>
    </row>
    <row r="35" spans="1:17">
      <c r="A35" s="1" t="s">
        <v>16</v>
      </c>
      <c r="B35" t="s">
        <v>1656</v>
      </c>
      <c r="C35">
        <v>59850</v>
      </c>
      <c r="D35">
        <v>0</v>
      </c>
      <c r="E35" t="s">
        <v>1662</v>
      </c>
      <c r="F35">
        <v>3661033</v>
      </c>
      <c r="G35" t="s">
        <v>1663</v>
      </c>
      <c r="H35" t="s">
        <v>20</v>
      </c>
      <c r="I35">
        <v>101556</v>
      </c>
      <c r="J35" s="2">
        <v>36160</v>
      </c>
      <c r="K35" t="s">
        <v>1664</v>
      </c>
      <c r="L35" s="3">
        <v>174426.51</v>
      </c>
      <c r="M35" s="4">
        <v>141265</v>
      </c>
      <c r="N35" t="s">
        <v>1099</v>
      </c>
      <c r="O35" s="48">
        <f>L35</f>
        <v>174426.51</v>
      </c>
    </row>
    <row r="36" spans="1:17">
      <c r="A36" s="1" t="s">
        <v>16</v>
      </c>
      <c r="B36" t="s">
        <v>1656</v>
      </c>
      <c r="C36">
        <v>59868</v>
      </c>
      <c r="D36">
        <v>0</v>
      </c>
      <c r="E36" t="s">
        <v>1688</v>
      </c>
      <c r="F36">
        <v>3661033</v>
      </c>
      <c r="G36" t="s">
        <v>1663</v>
      </c>
      <c r="H36" t="s">
        <v>25</v>
      </c>
      <c r="I36">
        <v>101557</v>
      </c>
      <c r="J36" s="2">
        <v>36160</v>
      </c>
      <c r="K36" t="s">
        <v>1664</v>
      </c>
      <c r="L36" s="3">
        <v>608172.77</v>
      </c>
      <c r="M36" s="4">
        <v>461632</v>
      </c>
      <c r="N36" t="s">
        <v>1099</v>
      </c>
      <c r="O36" s="48">
        <f>L36*0.2</f>
        <v>121634.554</v>
      </c>
      <c r="Q36" s="3">
        <f>L36*0.8</f>
        <v>486538.21600000001</v>
      </c>
    </row>
    <row r="37" spans="1:17">
      <c r="A37" s="1" t="s">
        <v>16</v>
      </c>
      <c r="B37" t="s">
        <v>1656</v>
      </c>
      <c r="C37">
        <v>59905</v>
      </c>
      <c r="D37">
        <v>0</v>
      </c>
      <c r="E37" t="s">
        <v>1709</v>
      </c>
      <c r="F37">
        <v>3661033</v>
      </c>
      <c r="G37" t="s">
        <v>1663</v>
      </c>
      <c r="H37" t="s">
        <v>27</v>
      </c>
      <c r="I37">
        <v>101677</v>
      </c>
      <c r="J37" s="2">
        <v>36160</v>
      </c>
      <c r="K37" t="s">
        <v>1664</v>
      </c>
      <c r="L37" s="3">
        <v>80933.86</v>
      </c>
      <c r="M37" s="4">
        <v>65060</v>
      </c>
      <c r="N37" t="s">
        <v>1099</v>
      </c>
      <c r="O37" s="48">
        <f t="shared" ref="O37:O44" si="2">L37</f>
        <v>80933.86</v>
      </c>
    </row>
    <row r="38" spans="1:17">
      <c r="A38" s="1" t="s">
        <v>16</v>
      </c>
      <c r="B38" t="s">
        <v>1656</v>
      </c>
      <c r="C38">
        <v>59923</v>
      </c>
      <c r="D38">
        <v>0</v>
      </c>
      <c r="E38" t="s">
        <v>1727</v>
      </c>
      <c r="F38">
        <v>3661033</v>
      </c>
      <c r="G38" t="s">
        <v>1663</v>
      </c>
      <c r="H38" t="s">
        <v>29</v>
      </c>
      <c r="I38">
        <v>101678</v>
      </c>
      <c r="J38" s="2">
        <v>36160</v>
      </c>
      <c r="K38" t="s">
        <v>1664</v>
      </c>
      <c r="L38" s="3">
        <v>32279.69</v>
      </c>
      <c r="M38" s="4">
        <v>23457</v>
      </c>
      <c r="N38" t="s">
        <v>1099</v>
      </c>
      <c r="O38" s="48">
        <f t="shared" si="2"/>
        <v>32279.69</v>
      </c>
    </row>
    <row r="39" spans="1:17">
      <c r="A39" s="1" t="s">
        <v>16</v>
      </c>
      <c r="B39" t="s">
        <v>1656</v>
      </c>
      <c r="C39">
        <v>59941</v>
      </c>
      <c r="D39">
        <v>0</v>
      </c>
      <c r="E39" t="s">
        <v>1743</v>
      </c>
      <c r="F39">
        <v>3661033</v>
      </c>
      <c r="G39" t="s">
        <v>1663</v>
      </c>
      <c r="H39" t="s">
        <v>31</v>
      </c>
      <c r="I39">
        <v>101530</v>
      </c>
      <c r="J39" s="2">
        <v>36160</v>
      </c>
      <c r="K39" t="s">
        <v>1664</v>
      </c>
      <c r="L39" s="3">
        <v>24212.58</v>
      </c>
      <c r="M39" s="4">
        <v>19745</v>
      </c>
      <c r="N39" t="s">
        <v>1099</v>
      </c>
      <c r="O39" s="48">
        <f t="shared" si="2"/>
        <v>24212.58</v>
      </c>
    </row>
    <row r="40" spans="1:17">
      <c r="A40" s="1" t="s">
        <v>16</v>
      </c>
      <c r="B40" t="s">
        <v>1656</v>
      </c>
      <c r="C40">
        <v>59959</v>
      </c>
      <c r="D40">
        <v>0</v>
      </c>
      <c r="E40" t="s">
        <v>1760</v>
      </c>
      <c r="F40">
        <v>3661033</v>
      </c>
      <c r="G40" t="s">
        <v>1663</v>
      </c>
      <c r="H40" t="s">
        <v>33</v>
      </c>
      <c r="I40">
        <v>101575</v>
      </c>
      <c r="J40" s="2">
        <v>36160</v>
      </c>
      <c r="K40" t="s">
        <v>1664</v>
      </c>
      <c r="L40" s="3">
        <v>320130.65999999997</v>
      </c>
      <c r="M40" s="4">
        <v>259333</v>
      </c>
      <c r="N40" t="s">
        <v>1099</v>
      </c>
      <c r="O40" s="48">
        <f t="shared" si="2"/>
        <v>320130.65999999997</v>
      </c>
    </row>
    <row r="41" spans="1:17">
      <c r="A41" s="1" t="s">
        <v>16</v>
      </c>
      <c r="B41" t="s">
        <v>1656</v>
      </c>
      <c r="C41">
        <v>59978</v>
      </c>
      <c r="D41">
        <v>0</v>
      </c>
      <c r="E41" t="s">
        <v>1777</v>
      </c>
      <c r="F41">
        <v>3661033</v>
      </c>
      <c r="G41" t="s">
        <v>1663</v>
      </c>
      <c r="H41" t="s">
        <v>35</v>
      </c>
      <c r="I41">
        <v>101675</v>
      </c>
      <c r="J41" s="2">
        <v>36160</v>
      </c>
      <c r="K41" t="s">
        <v>1664</v>
      </c>
      <c r="L41" s="3">
        <v>112622.56</v>
      </c>
      <c r="M41" s="4">
        <v>80374</v>
      </c>
      <c r="N41" t="s">
        <v>1099</v>
      </c>
      <c r="O41" s="48">
        <f t="shared" si="2"/>
        <v>112622.56</v>
      </c>
    </row>
    <row r="42" spans="1:17">
      <c r="A42" s="1" t="s">
        <v>16</v>
      </c>
      <c r="B42" t="s">
        <v>1656</v>
      </c>
      <c r="C42">
        <v>59997</v>
      </c>
      <c r="D42">
        <v>0</v>
      </c>
      <c r="E42" t="s">
        <v>1793</v>
      </c>
      <c r="F42">
        <v>3661033</v>
      </c>
      <c r="G42" t="s">
        <v>1663</v>
      </c>
      <c r="H42" t="s">
        <v>37</v>
      </c>
      <c r="I42">
        <v>101557</v>
      </c>
      <c r="J42" s="2">
        <v>36160</v>
      </c>
      <c r="K42" t="s">
        <v>1664</v>
      </c>
      <c r="L42">
        <v>142.38</v>
      </c>
      <c r="M42">
        <v>160</v>
      </c>
      <c r="N42" t="s">
        <v>1099</v>
      </c>
      <c r="O42" s="48">
        <f t="shared" si="2"/>
        <v>142.38</v>
      </c>
    </row>
    <row r="43" spans="1:17">
      <c r="A43" s="1" t="s">
        <v>16</v>
      </c>
      <c r="B43" t="s">
        <v>1656</v>
      </c>
      <c r="C43">
        <v>60015</v>
      </c>
      <c r="D43">
        <v>0</v>
      </c>
      <c r="E43" t="s">
        <v>1802</v>
      </c>
      <c r="F43">
        <v>3661033</v>
      </c>
      <c r="G43" t="s">
        <v>1663</v>
      </c>
      <c r="H43" t="s">
        <v>39</v>
      </c>
      <c r="I43">
        <v>101458</v>
      </c>
      <c r="J43" s="2">
        <v>36160</v>
      </c>
      <c r="K43" t="s">
        <v>1664</v>
      </c>
      <c r="L43" s="3">
        <v>155114.57999999999</v>
      </c>
      <c r="M43" s="4">
        <v>125162</v>
      </c>
      <c r="N43" t="s">
        <v>1099</v>
      </c>
      <c r="O43" s="48">
        <f t="shared" si="2"/>
        <v>155114.57999999999</v>
      </c>
    </row>
    <row r="44" spans="1:17">
      <c r="A44" s="1" t="s">
        <v>16</v>
      </c>
      <c r="B44" t="s">
        <v>1656</v>
      </c>
      <c r="C44">
        <v>60034</v>
      </c>
      <c r="D44">
        <v>0</v>
      </c>
      <c r="E44" t="s">
        <v>1820</v>
      </c>
      <c r="F44">
        <v>3661033</v>
      </c>
      <c r="G44" t="s">
        <v>1663</v>
      </c>
      <c r="H44" t="s">
        <v>41</v>
      </c>
      <c r="I44">
        <v>101570</v>
      </c>
      <c r="J44" s="2">
        <v>36160</v>
      </c>
      <c r="K44" t="s">
        <v>1664</v>
      </c>
      <c r="L44" s="3">
        <v>19681.47</v>
      </c>
      <c r="M44" s="4">
        <v>15800</v>
      </c>
      <c r="N44" t="s">
        <v>1099</v>
      </c>
      <c r="O44" s="48">
        <f t="shared" si="2"/>
        <v>19681.47</v>
      </c>
    </row>
    <row r="45" spans="1:17">
      <c r="A45" s="1" t="s">
        <v>16</v>
      </c>
      <c r="B45" t="s">
        <v>1656</v>
      </c>
      <c r="C45">
        <v>60052</v>
      </c>
      <c r="D45">
        <v>0</v>
      </c>
      <c r="E45" t="s">
        <v>1835</v>
      </c>
      <c r="F45">
        <v>3661033</v>
      </c>
      <c r="G45" t="s">
        <v>1663</v>
      </c>
      <c r="H45" t="s">
        <v>43</v>
      </c>
      <c r="I45">
        <v>101677</v>
      </c>
      <c r="J45" s="2">
        <v>36160</v>
      </c>
      <c r="K45" t="s">
        <v>1664</v>
      </c>
      <c r="L45" s="3">
        <v>2420057.41</v>
      </c>
      <c r="M45" s="4">
        <v>1788672</v>
      </c>
      <c r="N45" t="s">
        <v>1099</v>
      </c>
      <c r="O45" s="48">
        <f>L45*0.2</f>
        <v>484011.48200000008</v>
      </c>
      <c r="Q45" s="3">
        <f>L45*0.8</f>
        <v>1936045.9280000003</v>
      </c>
    </row>
    <row r="46" spans="1:17">
      <c r="A46" s="1" t="s">
        <v>16</v>
      </c>
      <c r="B46" t="s">
        <v>1656</v>
      </c>
      <c r="C46">
        <v>60073</v>
      </c>
      <c r="D46">
        <v>0</v>
      </c>
      <c r="E46" t="s">
        <v>1853</v>
      </c>
      <c r="F46">
        <v>3661033</v>
      </c>
      <c r="G46" t="s">
        <v>1663</v>
      </c>
      <c r="H46" t="s">
        <v>51</v>
      </c>
      <c r="I46">
        <v>101627</v>
      </c>
      <c r="J46" s="2">
        <v>36160</v>
      </c>
      <c r="K46" t="s">
        <v>1664</v>
      </c>
      <c r="L46" s="3">
        <v>201812.56</v>
      </c>
      <c r="M46" s="4">
        <v>162382</v>
      </c>
      <c r="N46" t="s">
        <v>1099</v>
      </c>
      <c r="O46" s="48">
        <f>L46</f>
        <v>201812.56</v>
      </c>
    </row>
    <row r="47" spans="1:17">
      <c r="A47" s="1" t="s">
        <v>16</v>
      </c>
      <c r="B47" t="s">
        <v>1656</v>
      </c>
      <c r="C47">
        <v>60091</v>
      </c>
      <c r="D47">
        <v>0</v>
      </c>
      <c r="E47" t="s">
        <v>1870</v>
      </c>
      <c r="F47">
        <v>3661033</v>
      </c>
      <c r="G47" t="s">
        <v>1663</v>
      </c>
      <c r="H47" t="s">
        <v>45</v>
      </c>
      <c r="I47">
        <v>101574</v>
      </c>
      <c r="J47" s="2">
        <v>36160</v>
      </c>
      <c r="K47" t="s">
        <v>1664</v>
      </c>
      <c r="L47" s="3">
        <v>294605.69</v>
      </c>
      <c r="M47" s="4">
        <v>202310</v>
      </c>
      <c r="N47" t="s">
        <v>1099</v>
      </c>
      <c r="O47" s="48">
        <f>L47</f>
        <v>294605.69</v>
      </c>
    </row>
    <row r="48" spans="1:17">
      <c r="A48" s="1" t="s">
        <v>16</v>
      </c>
      <c r="B48" t="s">
        <v>1656</v>
      </c>
      <c r="C48">
        <v>60115</v>
      </c>
      <c r="D48">
        <v>0</v>
      </c>
      <c r="E48" t="s">
        <v>1892</v>
      </c>
      <c r="F48">
        <v>3661033</v>
      </c>
      <c r="G48" t="s">
        <v>1663</v>
      </c>
      <c r="H48" t="s">
        <v>49</v>
      </c>
      <c r="I48">
        <v>101566</v>
      </c>
      <c r="J48" s="2">
        <v>36160</v>
      </c>
      <c r="K48" t="s">
        <v>1664</v>
      </c>
      <c r="L48" s="3">
        <v>181669.61</v>
      </c>
      <c r="M48" s="4">
        <v>147177</v>
      </c>
      <c r="N48" t="s">
        <v>1099</v>
      </c>
      <c r="O48" s="48">
        <f>L48</f>
        <v>181669.61</v>
      </c>
    </row>
    <row r="49" spans="1:15">
      <c r="A49" s="1" t="s">
        <v>16</v>
      </c>
      <c r="B49" t="s">
        <v>1656</v>
      </c>
      <c r="C49">
        <v>3311490</v>
      </c>
      <c r="D49">
        <v>0</v>
      </c>
      <c r="E49" t="s">
        <v>1928</v>
      </c>
      <c r="F49">
        <v>3661033</v>
      </c>
      <c r="G49" t="s">
        <v>1663</v>
      </c>
      <c r="H49" t="s">
        <v>53</v>
      </c>
      <c r="I49">
        <v>101652</v>
      </c>
      <c r="J49" s="2">
        <v>43465</v>
      </c>
      <c r="K49" t="s">
        <v>1664</v>
      </c>
      <c r="L49" s="3">
        <v>102854.47</v>
      </c>
      <c r="M49" s="4">
        <v>65673</v>
      </c>
      <c r="N49" t="s">
        <v>1099</v>
      </c>
      <c r="O49" s="48">
        <f>L49</f>
        <v>102854.47</v>
      </c>
    </row>
    <row r="50" spans="1:15" s="52" customFormat="1" ht="15.75">
      <c r="A50" s="51"/>
      <c r="F50" s="52">
        <v>3661033</v>
      </c>
      <c r="G50" s="52" t="s">
        <v>1663</v>
      </c>
      <c r="J50" s="53"/>
      <c r="L50" s="54">
        <f>SUM(L35:L49)</f>
        <v>4728716.8</v>
      </c>
      <c r="M50" s="55"/>
      <c r="O50" s="48"/>
    </row>
    <row r="51" spans="1:15">
      <c r="A51" s="1" t="s">
        <v>16</v>
      </c>
      <c r="B51" t="s">
        <v>1656</v>
      </c>
      <c r="C51">
        <v>59851</v>
      </c>
      <c r="D51">
        <v>0</v>
      </c>
      <c r="E51" t="s">
        <v>1665</v>
      </c>
      <c r="F51">
        <v>3661036</v>
      </c>
      <c r="G51" t="s">
        <v>1666</v>
      </c>
      <c r="H51" t="s">
        <v>20</v>
      </c>
      <c r="I51">
        <v>101556</v>
      </c>
      <c r="J51" s="2">
        <v>36160</v>
      </c>
      <c r="K51" t="s">
        <v>1667</v>
      </c>
      <c r="L51" s="3">
        <v>2244.1999999999998</v>
      </c>
      <c r="M51" s="4">
        <v>1932</v>
      </c>
      <c r="N51" t="s">
        <v>1099</v>
      </c>
      <c r="O51" s="48">
        <f t="shared" ref="O51:O65" si="3">L51</f>
        <v>2244.1999999999998</v>
      </c>
    </row>
    <row r="52" spans="1:15">
      <c r="A52" s="1" t="s">
        <v>16</v>
      </c>
      <c r="B52" t="s">
        <v>1656</v>
      </c>
      <c r="C52">
        <v>59869</v>
      </c>
      <c r="D52">
        <v>0</v>
      </c>
      <c r="E52" t="s">
        <v>1689</v>
      </c>
      <c r="F52">
        <v>3661036</v>
      </c>
      <c r="G52" t="s">
        <v>1666</v>
      </c>
      <c r="H52" t="s">
        <v>25</v>
      </c>
      <c r="I52">
        <v>101557</v>
      </c>
      <c r="J52" s="2">
        <v>36160</v>
      </c>
      <c r="K52" t="s">
        <v>1667</v>
      </c>
      <c r="L52" s="3">
        <v>3336.07</v>
      </c>
      <c r="M52" s="4">
        <v>3852</v>
      </c>
      <c r="N52" t="s">
        <v>1099</v>
      </c>
      <c r="O52" s="48">
        <f t="shared" si="3"/>
        <v>3336.07</v>
      </c>
    </row>
    <row r="53" spans="1:15">
      <c r="A53" s="1" t="s">
        <v>16</v>
      </c>
      <c r="B53" t="s">
        <v>1656</v>
      </c>
      <c r="C53">
        <v>59888</v>
      </c>
      <c r="D53">
        <v>0</v>
      </c>
      <c r="E53" t="s">
        <v>1704</v>
      </c>
      <c r="F53">
        <v>3661036</v>
      </c>
      <c r="G53" t="s">
        <v>1666</v>
      </c>
      <c r="H53" t="s">
        <v>59</v>
      </c>
      <c r="I53">
        <v>101576</v>
      </c>
      <c r="J53" s="2">
        <v>36160</v>
      </c>
      <c r="K53" t="s">
        <v>1667</v>
      </c>
      <c r="L53">
        <v>66.92</v>
      </c>
      <c r="M53">
        <v>40</v>
      </c>
      <c r="N53" t="s">
        <v>1099</v>
      </c>
      <c r="O53" s="48">
        <f t="shared" si="3"/>
        <v>66.92</v>
      </c>
    </row>
    <row r="54" spans="1:15">
      <c r="A54" s="1" t="s">
        <v>16</v>
      </c>
      <c r="B54" t="s">
        <v>1656</v>
      </c>
      <c r="C54">
        <v>59906</v>
      </c>
      <c r="D54">
        <v>0</v>
      </c>
      <c r="E54" t="s">
        <v>1710</v>
      </c>
      <c r="F54">
        <v>3661036</v>
      </c>
      <c r="G54" t="s">
        <v>1666</v>
      </c>
      <c r="H54" t="s">
        <v>27</v>
      </c>
      <c r="I54">
        <v>101677</v>
      </c>
      <c r="J54" s="2">
        <v>36160</v>
      </c>
      <c r="K54" t="s">
        <v>1667</v>
      </c>
      <c r="L54" s="3">
        <v>1672.46</v>
      </c>
      <c r="M54">
        <v>508</v>
      </c>
      <c r="N54" t="s">
        <v>1099</v>
      </c>
      <c r="O54" s="48">
        <f t="shared" si="3"/>
        <v>1672.46</v>
      </c>
    </row>
    <row r="55" spans="1:15">
      <c r="A55" s="1" t="s">
        <v>16</v>
      </c>
      <c r="B55" t="s">
        <v>1656</v>
      </c>
      <c r="C55">
        <v>59924</v>
      </c>
      <c r="D55">
        <v>0</v>
      </c>
      <c r="E55" t="s">
        <v>1728</v>
      </c>
      <c r="F55">
        <v>3661036</v>
      </c>
      <c r="G55" t="s">
        <v>1666</v>
      </c>
      <c r="H55" t="s">
        <v>29</v>
      </c>
      <c r="I55">
        <v>101678</v>
      </c>
      <c r="J55" s="2">
        <v>36160</v>
      </c>
      <c r="K55" t="s">
        <v>1667</v>
      </c>
      <c r="L55">
        <v>889.41</v>
      </c>
      <c r="M55">
        <v>617</v>
      </c>
      <c r="N55" t="s">
        <v>1099</v>
      </c>
      <c r="O55" s="48">
        <f t="shared" si="3"/>
        <v>889.41</v>
      </c>
    </row>
    <row r="56" spans="1:15">
      <c r="A56" s="1" t="s">
        <v>16</v>
      </c>
      <c r="B56" t="s">
        <v>1656</v>
      </c>
      <c r="C56">
        <v>59942</v>
      </c>
      <c r="D56">
        <v>0</v>
      </c>
      <c r="E56" t="s">
        <v>1744</v>
      </c>
      <c r="F56">
        <v>3661036</v>
      </c>
      <c r="G56" t="s">
        <v>1666</v>
      </c>
      <c r="H56" t="s">
        <v>31</v>
      </c>
      <c r="I56">
        <v>101530</v>
      </c>
      <c r="J56" s="2">
        <v>36160</v>
      </c>
      <c r="K56" t="s">
        <v>1667</v>
      </c>
      <c r="L56">
        <v>689.88</v>
      </c>
      <c r="M56">
        <v>345</v>
      </c>
      <c r="N56" t="s">
        <v>1099</v>
      </c>
      <c r="O56" s="48">
        <f t="shared" si="3"/>
        <v>689.88</v>
      </c>
    </row>
    <row r="57" spans="1:15">
      <c r="A57" s="1" t="s">
        <v>16</v>
      </c>
      <c r="B57" t="s">
        <v>1656</v>
      </c>
      <c r="C57">
        <v>59960</v>
      </c>
      <c r="D57">
        <v>0</v>
      </c>
      <c r="E57" t="s">
        <v>1761</v>
      </c>
      <c r="F57">
        <v>3661036</v>
      </c>
      <c r="G57" t="s">
        <v>1666</v>
      </c>
      <c r="H57" t="s">
        <v>33</v>
      </c>
      <c r="I57">
        <v>101575</v>
      </c>
      <c r="J57" s="2">
        <v>36160</v>
      </c>
      <c r="K57" t="s">
        <v>1667</v>
      </c>
      <c r="L57" s="3">
        <v>1294.02</v>
      </c>
      <c r="M57" s="4">
        <v>1225</v>
      </c>
      <c r="N57" t="s">
        <v>1099</v>
      </c>
      <c r="O57" s="48">
        <f t="shared" si="3"/>
        <v>1294.02</v>
      </c>
    </row>
    <row r="58" spans="1:15">
      <c r="A58" s="1" t="s">
        <v>16</v>
      </c>
      <c r="B58" t="s">
        <v>1656</v>
      </c>
      <c r="C58">
        <v>59979</v>
      </c>
      <c r="D58">
        <v>0</v>
      </c>
      <c r="E58" t="s">
        <v>1778</v>
      </c>
      <c r="F58">
        <v>3661036</v>
      </c>
      <c r="G58" t="s">
        <v>1666</v>
      </c>
      <c r="H58" t="s">
        <v>35</v>
      </c>
      <c r="I58">
        <v>101675</v>
      </c>
      <c r="J58" s="2">
        <v>36160</v>
      </c>
      <c r="K58" t="s">
        <v>1667</v>
      </c>
      <c r="L58" s="3">
        <v>5535.14</v>
      </c>
      <c r="M58" s="4">
        <v>1482</v>
      </c>
      <c r="N58" t="s">
        <v>1099</v>
      </c>
      <c r="O58" s="48">
        <f t="shared" si="3"/>
        <v>5535.14</v>
      </c>
    </row>
    <row r="59" spans="1:15">
      <c r="A59" s="1" t="s">
        <v>16</v>
      </c>
      <c r="B59" t="s">
        <v>1656</v>
      </c>
      <c r="C59">
        <v>59998</v>
      </c>
      <c r="D59">
        <v>0</v>
      </c>
      <c r="E59" t="s">
        <v>1794</v>
      </c>
      <c r="F59">
        <v>3661036</v>
      </c>
      <c r="G59" t="s">
        <v>1666</v>
      </c>
      <c r="H59" t="s">
        <v>37</v>
      </c>
      <c r="I59">
        <v>101557</v>
      </c>
      <c r="J59" s="2">
        <v>36160</v>
      </c>
      <c r="K59" t="s">
        <v>1667</v>
      </c>
      <c r="L59">
        <v>-3.13</v>
      </c>
      <c r="M59">
        <v>260</v>
      </c>
      <c r="N59" t="s">
        <v>1099</v>
      </c>
      <c r="O59" s="48">
        <f t="shared" si="3"/>
        <v>-3.13</v>
      </c>
    </row>
    <row r="60" spans="1:15">
      <c r="A60" s="1" t="s">
        <v>16</v>
      </c>
      <c r="B60" t="s">
        <v>1656</v>
      </c>
      <c r="C60">
        <v>60016</v>
      </c>
      <c r="D60">
        <v>0</v>
      </c>
      <c r="E60" t="s">
        <v>1803</v>
      </c>
      <c r="F60">
        <v>3661036</v>
      </c>
      <c r="G60" t="s">
        <v>1666</v>
      </c>
      <c r="H60" t="s">
        <v>39</v>
      </c>
      <c r="I60">
        <v>101458</v>
      </c>
      <c r="J60" s="2">
        <v>36160</v>
      </c>
      <c r="K60" t="s">
        <v>1667</v>
      </c>
      <c r="L60" s="3">
        <v>1301.67</v>
      </c>
      <c r="M60" s="4">
        <v>1130</v>
      </c>
      <c r="N60" t="s">
        <v>1099</v>
      </c>
      <c r="O60" s="48">
        <f t="shared" si="3"/>
        <v>1301.67</v>
      </c>
    </row>
    <row r="61" spans="1:15">
      <c r="A61" s="1" t="s">
        <v>16</v>
      </c>
      <c r="B61" t="s">
        <v>1656</v>
      </c>
      <c r="C61">
        <v>60035</v>
      </c>
      <c r="D61">
        <v>0</v>
      </c>
      <c r="E61" t="s">
        <v>1821</v>
      </c>
      <c r="F61">
        <v>3661036</v>
      </c>
      <c r="G61" t="s">
        <v>1666</v>
      </c>
      <c r="H61" t="s">
        <v>41</v>
      </c>
      <c r="I61">
        <v>101570</v>
      </c>
      <c r="J61" s="2">
        <v>36160</v>
      </c>
      <c r="K61" t="s">
        <v>1667</v>
      </c>
      <c r="L61">
        <v>535.64</v>
      </c>
      <c r="M61">
        <v>877</v>
      </c>
      <c r="N61" t="s">
        <v>1099</v>
      </c>
      <c r="O61" s="48">
        <f t="shared" si="3"/>
        <v>535.64</v>
      </c>
    </row>
    <row r="62" spans="1:15">
      <c r="A62" s="1" t="s">
        <v>16</v>
      </c>
      <c r="B62" t="s">
        <v>1656</v>
      </c>
      <c r="C62">
        <v>60074</v>
      </c>
      <c r="D62">
        <v>0</v>
      </c>
      <c r="E62" t="s">
        <v>1854</v>
      </c>
      <c r="F62">
        <v>3661036</v>
      </c>
      <c r="G62" t="s">
        <v>1666</v>
      </c>
      <c r="H62" t="s">
        <v>51</v>
      </c>
      <c r="I62">
        <v>101627</v>
      </c>
      <c r="J62" s="2">
        <v>36160</v>
      </c>
      <c r="K62" t="s">
        <v>1667</v>
      </c>
      <c r="L62" s="3">
        <v>1928.04</v>
      </c>
      <c r="M62" s="4">
        <v>2158</v>
      </c>
      <c r="N62" t="s">
        <v>1099</v>
      </c>
      <c r="O62" s="48">
        <f t="shared" si="3"/>
        <v>1928.04</v>
      </c>
    </row>
    <row r="63" spans="1:15">
      <c r="A63" s="1" t="s">
        <v>16</v>
      </c>
      <c r="B63" t="s">
        <v>1656</v>
      </c>
      <c r="C63">
        <v>60092</v>
      </c>
      <c r="D63">
        <v>0</v>
      </c>
      <c r="E63" t="s">
        <v>1871</v>
      </c>
      <c r="F63">
        <v>3661036</v>
      </c>
      <c r="G63" t="s">
        <v>1666</v>
      </c>
      <c r="H63" t="s">
        <v>45</v>
      </c>
      <c r="I63">
        <v>101574</v>
      </c>
      <c r="J63" s="2">
        <v>36160</v>
      </c>
      <c r="K63" t="s">
        <v>1667</v>
      </c>
      <c r="L63" s="3">
        <v>1620.55</v>
      </c>
      <c r="M63" s="4">
        <v>1512</v>
      </c>
      <c r="N63" t="s">
        <v>1099</v>
      </c>
      <c r="O63" s="48">
        <f t="shared" si="3"/>
        <v>1620.55</v>
      </c>
    </row>
    <row r="64" spans="1:15">
      <c r="A64" s="1" t="s">
        <v>16</v>
      </c>
      <c r="B64" t="s">
        <v>1656</v>
      </c>
      <c r="C64">
        <v>60116</v>
      </c>
      <c r="D64">
        <v>0</v>
      </c>
      <c r="E64" t="s">
        <v>1893</v>
      </c>
      <c r="F64">
        <v>3661036</v>
      </c>
      <c r="G64" t="s">
        <v>1666</v>
      </c>
      <c r="H64" t="s">
        <v>49</v>
      </c>
      <c r="I64">
        <v>101566</v>
      </c>
      <c r="J64" s="2">
        <v>36160</v>
      </c>
      <c r="K64" t="s">
        <v>1667</v>
      </c>
      <c r="L64" s="3">
        <v>1765.97</v>
      </c>
      <c r="M64" s="4">
        <v>1082</v>
      </c>
      <c r="N64" t="s">
        <v>1099</v>
      </c>
      <c r="O64" s="48">
        <f t="shared" si="3"/>
        <v>1765.97</v>
      </c>
    </row>
    <row r="65" spans="1:17">
      <c r="A65" s="1" t="s">
        <v>16</v>
      </c>
      <c r="B65" t="s">
        <v>1656</v>
      </c>
      <c r="C65">
        <v>3311491</v>
      </c>
      <c r="D65">
        <v>0</v>
      </c>
      <c r="E65" t="s">
        <v>1929</v>
      </c>
      <c r="F65">
        <v>3661036</v>
      </c>
      <c r="G65" t="s">
        <v>1666</v>
      </c>
      <c r="H65" t="s">
        <v>53</v>
      </c>
      <c r="I65">
        <v>101652</v>
      </c>
      <c r="J65" s="2">
        <v>43465</v>
      </c>
      <c r="K65" t="s">
        <v>1667</v>
      </c>
      <c r="L65" s="3">
        <v>1091.21</v>
      </c>
      <c r="M65">
        <v>805</v>
      </c>
      <c r="N65" t="s">
        <v>1099</v>
      </c>
      <c r="O65" s="48">
        <f t="shared" si="3"/>
        <v>1091.21</v>
      </c>
    </row>
    <row r="66" spans="1:17" s="52" customFormat="1" ht="15.75">
      <c r="A66" s="51"/>
      <c r="F66" s="52">
        <v>3661036</v>
      </c>
      <c r="G66" s="52" t="s">
        <v>1666</v>
      </c>
      <c r="J66" s="53"/>
      <c r="L66" s="54">
        <f>SUM(L51:L65)</f>
        <v>23968.050000000003</v>
      </c>
      <c r="M66" s="55"/>
    </row>
    <row r="67" spans="1:17">
      <c r="A67" s="1" t="s">
        <v>16</v>
      </c>
      <c r="B67" t="s">
        <v>1656</v>
      </c>
      <c r="C67">
        <v>59907</v>
      </c>
      <c r="D67">
        <v>0</v>
      </c>
      <c r="E67" t="s">
        <v>1711</v>
      </c>
      <c r="F67">
        <v>3661040</v>
      </c>
      <c r="G67" t="s">
        <v>1712</v>
      </c>
      <c r="H67" t="s">
        <v>27</v>
      </c>
      <c r="I67">
        <v>101677</v>
      </c>
      <c r="J67" s="2">
        <v>36160</v>
      </c>
      <c r="K67" t="s">
        <v>1712</v>
      </c>
      <c r="L67" s="3">
        <v>67100.7</v>
      </c>
      <c r="M67" s="4">
        <v>11747</v>
      </c>
      <c r="N67" t="s">
        <v>1099</v>
      </c>
      <c r="P67" s="3">
        <f>L67</f>
        <v>67100.7</v>
      </c>
    </row>
    <row r="68" spans="1:17">
      <c r="A68" s="1" t="s">
        <v>16</v>
      </c>
      <c r="B68" t="s">
        <v>1656</v>
      </c>
      <c r="C68">
        <v>59925</v>
      </c>
      <c r="D68">
        <v>0</v>
      </c>
      <c r="E68" t="s">
        <v>1729</v>
      </c>
      <c r="F68">
        <v>3661040</v>
      </c>
      <c r="G68" t="s">
        <v>1712</v>
      </c>
      <c r="H68" t="s">
        <v>29</v>
      </c>
      <c r="I68">
        <v>101678</v>
      </c>
      <c r="J68" s="2">
        <v>36160</v>
      </c>
      <c r="K68" t="s">
        <v>1712</v>
      </c>
      <c r="L68" s="3">
        <v>364599.23</v>
      </c>
      <c r="M68" s="4">
        <v>71171</v>
      </c>
      <c r="N68" t="s">
        <v>1099</v>
      </c>
      <c r="P68" s="3">
        <f>L68</f>
        <v>364599.23</v>
      </c>
    </row>
    <row r="69" spans="1:17">
      <c r="A69" s="1" t="s">
        <v>16</v>
      </c>
      <c r="B69" t="s">
        <v>1656</v>
      </c>
      <c r="C69">
        <v>59943</v>
      </c>
      <c r="D69">
        <v>0</v>
      </c>
      <c r="E69" t="s">
        <v>1745</v>
      </c>
      <c r="F69">
        <v>3661040</v>
      </c>
      <c r="G69" t="s">
        <v>1712</v>
      </c>
      <c r="H69" t="s">
        <v>31</v>
      </c>
      <c r="I69">
        <v>101530</v>
      </c>
      <c r="J69" s="2">
        <v>36160</v>
      </c>
      <c r="K69" t="s">
        <v>1712</v>
      </c>
      <c r="L69" s="3">
        <v>142464.42000000001</v>
      </c>
      <c r="M69" s="4">
        <v>27817</v>
      </c>
      <c r="N69" t="s">
        <v>1099</v>
      </c>
      <c r="P69" s="3">
        <f>L69</f>
        <v>142464.42000000001</v>
      </c>
    </row>
    <row r="70" spans="1:17">
      <c r="A70" s="1" t="s">
        <v>16</v>
      </c>
      <c r="B70" t="s">
        <v>1656</v>
      </c>
      <c r="C70">
        <v>59961</v>
      </c>
      <c r="D70">
        <v>0</v>
      </c>
      <c r="E70" t="s">
        <v>1762</v>
      </c>
      <c r="F70">
        <v>3661040</v>
      </c>
      <c r="G70" t="s">
        <v>1712</v>
      </c>
      <c r="H70" t="s">
        <v>33</v>
      </c>
      <c r="I70">
        <v>101575</v>
      </c>
      <c r="J70" s="2">
        <v>36160</v>
      </c>
      <c r="K70" t="s">
        <v>1712</v>
      </c>
      <c r="L70" s="3">
        <v>39871.64</v>
      </c>
      <c r="M70" s="4">
        <v>7114</v>
      </c>
      <c r="N70" t="s">
        <v>1099</v>
      </c>
      <c r="P70" s="3">
        <f>L70</f>
        <v>39871.64</v>
      </c>
    </row>
    <row r="71" spans="1:17">
      <c r="A71" s="1" t="s">
        <v>16</v>
      </c>
      <c r="B71" t="s">
        <v>1656</v>
      </c>
      <c r="C71">
        <v>59980</v>
      </c>
      <c r="D71">
        <v>0</v>
      </c>
      <c r="E71" t="s">
        <v>1779</v>
      </c>
      <c r="F71">
        <v>3661040</v>
      </c>
      <c r="G71" t="s">
        <v>1712</v>
      </c>
      <c r="H71" t="s">
        <v>35</v>
      </c>
      <c r="I71">
        <v>101675</v>
      </c>
      <c r="J71" s="2">
        <v>36160</v>
      </c>
      <c r="K71" t="s">
        <v>1712</v>
      </c>
      <c r="L71" s="3">
        <v>1163996.02</v>
      </c>
      <c r="M71" s="4">
        <v>239343</v>
      </c>
      <c r="N71" t="s">
        <v>1099</v>
      </c>
      <c r="O71" s="3">
        <f>L71*0.15</f>
        <v>174599.40299999999</v>
      </c>
      <c r="P71" s="3">
        <f>L71*0.3</f>
        <v>349198.80599999998</v>
      </c>
      <c r="Q71" s="3">
        <f>L71*0.55</f>
        <v>640197.8110000001</v>
      </c>
    </row>
    <row r="72" spans="1:17">
      <c r="A72" s="1" t="s">
        <v>16</v>
      </c>
      <c r="B72" t="s">
        <v>1656</v>
      </c>
      <c r="C72">
        <v>59999</v>
      </c>
      <c r="D72">
        <v>0</v>
      </c>
      <c r="E72" t="s">
        <v>1795</v>
      </c>
      <c r="F72">
        <v>3661040</v>
      </c>
      <c r="G72" t="s">
        <v>1712</v>
      </c>
      <c r="H72" t="s">
        <v>37</v>
      </c>
      <c r="I72">
        <v>101557</v>
      </c>
      <c r="J72" s="2">
        <v>36160</v>
      </c>
      <c r="K72" t="s">
        <v>1712</v>
      </c>
      <c r="L72" s="3">
        <v>1588.1</v>
      </c>
      <c r="M72">
        <v>52</v>
      </c>
      <c r="N72" t="s">
        <v>1099</v>
      </c>
      <c r="P72" s="3">
        <f>L72</f>
        <v>1588.1</v>
      </c>
    </row>
    <row r="73" spans="1:17">
      <c r="A73" s="1" t="s">
        <v>16</v>
      </c>
      <c r="B73" t="s">
        <v>1656</v>
      </c>
      <c r="C73">
        <v>60017</v>
      </c>
      <c r="D73">
        <v>0</v>
      </c>
      <c r="E73" t="s">
        <v>1804</v>
      </c>
      <c r="F73">
        <v>3661040</v>
      </c>
      <c r="G73" t="s">
        <v>1712</v>
      </c>
      <c r="H73" t="s">
        <v>39</v>
      </c>
      <c r="I73">
        <v>101458</v>
      </c>
      <c r="J73" s="2">
        <v>36160</v>
      </c>
      <c r="K73" t="s">
        <v>1712</v>
      </c>
      <c r="L73" s="3">
        <v>480143.88</v>
      </c>
      <c r="M73" s="4">
        <v>93020</v>
      </c>
      <c r="N73" t="s">
        <v>1099</v>
      </c>
      <c r="P73" s="3">
        <f>L73</f>
        <v>480143.88</v>
      </c>
    </row>
    <row r="74" spans="1:17">
      <c r="A74" s="1" t="s">
        <v>16</v>
      </c>
      <c r="B74" t="s">
        <v>1656</v>
      </c>
      <c r="C74">
        <v>60036</v>
      </c>
      <c r="D74">
        <v>0</v>
      </c>
      <c r="E74" t="s">
        <v>1822</v>
      </c>
      <c r="F74">
        <v>3661040</v>
      </c>
      <c r="G74" t="s">
        <v>1712</v>
      </c>
      <c r="H74" t="s">
        <v>41</v>
      </c>
      <c r="I74">
        <v>101570</v>
      </c>
      <c r="J74" s="2">
        <v>36160</v>
      </c>
      <c r="K74" t="s">
        <v>1712</v>
      </c>
      <c r="L74" s="3">
        <v>3626507.84</v>
      </c>
      <c r="M74" s="4">
        <v>800878</v>
      </c>
      <c r="N74" t="s">
        <v>1099</v>
      </c>
      <c r="O74" s="3">
        <f>L74*0.05</f>
        <v>181325.39199999999</v>
      </c>
      <c r="P74" s="3">
        <f>L74*0.35</f>
        <v>1269277.7439999999</v>
      </c>
      <c r="Q74" s="3">
        <f>L74*0.6</f>
        <v>2175904.7039999999</v>
      </c>
    </row>
    <row r="75" spans="1:17">
      <c r="A75" s="1" t="s">
        <v>16</v>
      </c>
      <c r="B75" t="s">
        <v>1656</v>
      </c>
      <c r="C75">
        <v>60054</v>
      </c>
      <c r="D75">
        <v>0</v>
      </c>
      <c r="E75" t="s">
        <v>1836</v>
      </c>
      <c r="F75">
        <v>3661040</v>
      </c>
      <c r="G75" t="s">
        <v>1712</v>
      </c>
      <c r="H75" t="s">
        <v>43</v>
      </c>
      <c r="I75">
        <v>101677</v>
      </c>
      <c r="J75" s="2">
        <v>36160</v>
      </c>
      <c r="K75" t="s">
        <v>1712</v>
      </c>
      <c r="L75" s="3">
        <v>19573.009999999998</v>
      </c>
      <c r="M75">
        <v>654</v>
      </c>
      <c r="N75" t="s">
        <v>1099</v>
      </c>
      <c r="P75" s="3">
        <f t="shared" ref="P75:P82" si="4">L75</f>
        <v>19573.009999999998</v>
      </c>
    </row>
    <row r="76" spans="1:17">
      <c r="A76" s="1" t="s">
        <v>16</v>
      </c>
      <c r="B76" t="s">
        <v>1656</v>
      </c>
      <c r="C76">
        <v>60075</v>
      </c>
      <c r="D76">
        <v>0</v>
      </c>
      <c r="E76" t="s">
        <v>1855</v>
      </c>
      <c r="F76">
        <v>3661040</v>
      </c>
      <c r="G76" t="s">
        <v>1712</v>
      </c>
      <c r="H76" t="s">
        <v>51</v>
      </c>
      <c r="I76">
        <v>101627</v>
      </c>
      <c r="J76" s="2">
        <v>36160</v>
      </c>
      <c r="K76" t="s">
        <v>1712</v>
      </c>
      <c r="L76" s="3">
        <v>374265.1</v>
      </c>
      <c r="M76" s="4">
        <v>73916</v>
      </c>
      <c r="N76" t="s">
        <v>1099</v>
      </c>
      <c r="P76" s="3">
        <f t="shared" si="4"/>
        <v>374265.1</v>
      </c>
    </row>
    <row r="77" spans="1:17">
      <c r="A77" s="1" t="s">
        <v>16</v>
      </c>
      <c r="B77" t="s">
        <v>1656</v>
      </c>
      <c r="C77">
        <v>60106</v>
      </c>
      <c r="D77">
        <v>0</v>
      </c>
      <c r="E77" t="s">
        <v>1884</v>
      </c>
      <c r="F77">
        <v>3661040</v>
      </c>
      <c r="G77" t="s">
        <v>1712</v>
      </c>
      <c r="H77" t="s">
        <v>47</v>
      </c>
      <c r="I77">
        <v>101459</v>
      </c>
      <c r="J77" s="2">
        <v>36160</v>
      </c>
      <c r="K77" t="s">
        <v>1712</v>
      </c>
      <c r="L77">
        <v>557.01</v>
      </c>
      <c r="M77">
        <v>20</v>
      </c>
      <c r="N77" t="s">
        <v>1099</v>
      </c>
      <c r="P77" s="3">
        <f t="shared" si="4"/>
        <v>557.01</v>
      </c>
    </row>
    <row r="78" spans="1:17">
      <c r="A78" s="1" t="s">
        <v>16</v>
      </c>
      <c r="B78" t="s">
        <v>1656</v>
      </c>
      <c r="C78">
        <v>60117</v>
      </c>
      <c r="D78">
        <v>0</v>
      </c>
      <c r="E78" t="s">
        <v>1894</v>
      </c>
      <c r="F78">
        <v>3661040</v>
      </c>
      <c r="G78" t="s">
        <v>1712</v>
      </c>
      <c r="H78" t="s">
        <v>49</v>
      </c>
      <c r="I78">
        <v>101566</v>
      </c>
      <c r="J78" s="2">
        <v>36160</v>
      </c>
      <c r="K78" t="s">
        <v>1712</v>
      </c>
      <c r="L78" s="3">
        <v>912008.85</v>
      </c>
      <c r="M78" s="4">
        <v>174023</v>
      </c>
      <c r="N78" t="s">
        <v>1099</v>
      </c>
      <c r="P78" s="3">
        <f t="shared" si="4"/>
        <v>912008.85</v>
      </c>
    </row>
    <row r="79" spans="1:17">
      <c r="A79" s="1" t="s">
        <v>16</v>
      </c>
      <c r="B79" t="s">
        <v>1656</v>
      </c>
      <c r="C79">
        <v>2135811</v>
      </c>
      <c r="D79">
        <v>0</v>
      </c>
      <c r="E79" t="s">
        <v>1911</v>
      </c>
      <c r="F79">
        <v>3661040</v>
      </c>
      <c r="G79" t="s">
        <v>1712</v>
      </c>
      <c r="H79" t="s">
        <v>45</v>
      </c>
      <c r="I79">
        <v>101574</v>
      </c>
      <c r="J79" s="2">
        <v>40646</v>
      </c>
      <c r="K79" t="s">
        <v>1712</v>
      </c>
      <c r="L79" s="3">
        <v>337190.69</v>
      </c>
      <c r="M79" s="4">
        <v>54564</v>
      </c>
      <c r="N79" t="s">
        <v>1099</v>
      </c>
      <c r="P79" s="3">
        <f t="shared" si="4"/>
        <v>337190.69</v>
      </c>
    </row>
    <row r="80" spans="1:17">
      <c r="A80" s="1" t="s">
        <v>16</v>
      </c>
      <c r="B80" t="s">
        <v>1656</v>
      </c>
      <c r="C80">
        <v>2136111</v>
      </c>
      <c r="D80">
        <v>0</v>
      </c>
      <c r="E80" t="s">
        <v>1916</v>
      </c>
      <c r="F80">
        <v>3661040</v>
      </c>
      <c r="G80" t="s">
        <v>1712</v>
      </c>
      <c r="H80" t="s">
        <v>25</v>
      </c>
      <c r="I80">
        <v>101557</v>
      </c>
      <c r="J80" s="2">
        <v>40665</v>
      </c>
      <c r="K80" t="s">
        <v>1712</v>
      </c>
      <c r="L80" s="3">
        <v>203997.06</v>
      </c>
      <c r="M80" s="4">
        <v>32928</v>
      </c>
      <c r="N80" t="s">
        <v>1099</v>
      </c>
      <c r="P80" s="3">
        <f t="shared" si="4"/>
        <v>203997.06</v>
      </c>
    </row>
    <row r="81" spans="1:17">
      <c r="A81" s="1" t="s">
        <v>16</v>
      </c>
      <c r="B81" t="s">
        <v>1656</v>
      </c>
      <c r="C81">
        <v>2153247</v>
      </c>
      <c r="D81">
        <v>0</v>
      </c>
      <c r="E81" t="s">
        <v>1923</v>
      </c>
      <c r="F81">
        <v>3661040</v>
      </c>
      <c r="G81" t="s">
        <v>1712</v>
      </c>
      <c r="H81" t="s">
        <v>20</v>
      </c>
      <c r="I81">
        <v>101556</v>
      </c>
      <c r="J81" s="2">
        <v>40674</v>
      </c>
      <c r="K81" t="s">
        <v>1712</v>
      </c>
      <c r="L81" s="3">
        <v>223853.39</v>
      </c>
      <c r="M81" s="4">
        <v>43526</v>
      </c>
      <c r="N81" t="s">
        <v>1099</v>
      </c>
      <c r="P81" s="3">
        <f t="shared" si="4"/>
        <v>223853.39</v>
      </c>
    </row>
    <row r="82" spans="1:17">
      <c r="A82" s="1" t="s">
        <v>16</v>
      </c>
      <c r="B82" t="s">
        <v>1656</v>
      </c>
      <c r="C82">
        <v>3311492</v>
      </c>
      <c r="D82">
        <v>0</v>
      </c>
      <c r="E82" t="s">
        <v>1930</v>
      </c>
      <c r="F82">
        <v>3661040</v>
      </c>
      <c r="G82" t="s">
        <v>1712</v>
      </c>
      <c r="H82" t="s">
        <v>53</v>
      </c>
      <c r="I82">
        <v>101652</v>
      </c>
      <c r="J82" s="2">
        <v>43465</v>
      </c>
      <c r="K82" t="s">
        <v>1712</v>
      </c>
      <c r="L82" s="3">
        <v>100580.1</v>
      </c>
      <c r="M82" s="4">
        <v>17900</v>
      </c>
      <c r="N82" t="s">
        <v>1099</v>
      </c>
      <c r="P82" s="3">
        <f t="shared" si="4"/>
        <v>100580.1</v>
      </c>
    </row>
    <row r="83" spans="1:17" s="52" customFormat="1" ht="15.75">
      <c r="A83" s="51"/>
      <c r="F83" s="52">
        <v>3661040</v>
      </c>
      <c r="G83" s="52" t="s">
        <v>1712</v>
      </c>
      <c r="J83" s="53"/>
      <c r="L83" s="54">
        <f>SUM(L67:L82)</f>
        <v>8058297.0399999982</v>
      </c>
      <c r="M83" s="55"/>
    </row>
    <row r="84" spans="1:17">
      <c r="A84" s="1" t="s">
        <v>16</v>
      </c>
      <c r="B84" t="s">
        <v>1656</v>
      </c>
      <c r="C84">
        <v>59853</v>
      </c>
      <c r="D84">
        <v>0</v>
      </c>
      <c r="E84" t="s">
        <v>1668</v>
      </c>
      <c r="F84">
        <v>3661043</v>
      </c>
      <c r="G84" t="s">
        <v>1669</v>
      </c>
      <c r="H84" t="s">
        <v>20</v>
      </c>
      <c r="I84">
        <v>101556</v>
      </c>
      <c r="J84" s="2">
        <v>36160</v>
      </c>
      <c r="K84" t="s">
        <v>1669</v>
      </c>
      <c r="L84" s="3">
        <v>14003.92</v>
      </c>
      <c r="M84" s="4">
        <v>2313</v>
      </c>
      <c r="N84" t="s">
        <v>1099</v>
      </c>
      <c r="O84" s="3">
        <f>L84</f>
        <v>14003.92</v>
      </c>
    </row>
    <row r="85" spans="1:17">
      <c r="A85" s="1" t="s">
        <v>16</v>
      </c>
      <c r="B85" t="s">
        <v>1656</v>
      </c>
      <c r="C85">
        <v>59871</v>
      </c>
      <c r="D85">
        <v>0</v>
      </c>
      <c r="E85" t="s">
        <v>1690</v>
      </c>
      <c r="F85">
        <v>3661043</v>
      </c>
      <c r="G85" t="s">
        <v>1669</v>
      </c>
      <c r="H85" t="s">
        <v>25</v>
      </c>
      <c r="I85">
        <v>101557</v>
      </c>
      <c r="J85" s="2">
        <v>36160</v>
      </c>
      <c r="K85" t="s">
        <v>1669</v>
      </c>
      <c r="L85" s="3">
        <v>-140541.53</v>
      </c>
      <c r="M85" s="4">
        <v>20355</v>
      </c>
      <c r="N85" t="s">
        <v>1099</v>
      </c>
      <c r="O85" s="3">
        <f>L85*0.3</f>
        <v>-42162.458999999995</v>
      </c>
      <c r="Q85" s="3">
        <f>L85*0.7</f>
        <v>-98379.070999999996</v>
      </c>
    </row>
    <row r="86" spans="1:17">
      <c r="A86" s="1" t="s">
        <v>16</v>
      </c>
      <c r="B86" t="s">
        <v>1656</v>
      </c>
      <c r="C86">
        <v>59908</v>
      </c>
      <c r="D86">
        <v>0</v>
      </c>
      <c r="E86" t="s">
        <v>1713</v>
      </c>
      <c r="F86">
        <v>3661043</v>
      </c>
      <c r="G86" t="s">
        <v>1669</v>
      </c>
      <c r="H86" t="s">
        <v>27</v>
      </c>
      <c r="I86">
        <v>101677</v>
      </c>
      <c r="J86" s="2">
        <v>36160</v>
      </c>
      <c r="K86" t="s">
        <v>1669</v>
      </c>
      <c r="L86" s="3">
        <v>9451.69</v>
      </c>
      <c r="M86" s="4">
        <v>1561</v>
      </c>
      <c r="N86" t="s">
        <v>1099</v>
      </c>
      <c r="O86" s="3">
        <f t="shared" ref="O86:O92" si="5">L86</f>
        <v>9451.69</v>
      </c>
    </row>
    <row r="87" spans="1:17">
      <c r="A87" s="1" t="s">
        <v>16</v>
      </c>
      <c r="B87" t="s">
        <v>1656</v>
      </c>
      <c r="C87">
        <v>59926</v>
      </c>
      <c r="D87">
        <v>0</v>
      </c>
      <c r="E87" t="s">
        <v>1730</v>
      </c>
      <c r="F87">
        <v>3661043</v>
      </c>
      <c r="G87" t="s">
        <v>1669</v>
      </c>
      <c r="H87" t="s">
        <v>29</v>
      </c>
      <c r="I87">
        <v>101678</v>
      </c>
      <c r="J87" s="2">
        <v>36160</v>
      </c>
      <c r="K87" t="s">
        <v>1669</v>
      </c>
      <c r="L87" s="3">
        <v>2283.39</v>
      </c>
      <c r="M87">
        <v>377</v>
      </c>
      <c r="N87" t="s">
        <v>1099</v>
      </c>
      <c r="O87" s="3">
        <f t="shared" si="5"/>
        <v>2283.39</v>
      </c>
    </row>
    <row r="88" spans="1:17">
      <c r="A88" s="1" t="s">
        <v>16</v>
      </c>
      <c r="B88" t="s">
        <v>1656</v>
      </c>
      <c r="C88">
        <v>59944</v>
      </c>
      <c r="D88">
        <v>0</v>
      </c>
      <c r="E88" t="s">
        <v>1746</v>
      </c>
      <c r="F88">
        <v>3661043</v>
      </c>
      <c r="G88" t="s">
        <v>1669</v>
      </c>
      <c r="H88" t="s">
        <v>31</v>
      </c>
      <c r="I88">
        <v>101530</v>
      </c>
      <c r="J88" s="2">
        <v>36160</v>
      </c>
      <c r="K88" t="s">
        <v>1669</v>
      </c>
      <c r="L88" s="3">
        <v>13453.81</v>
      </c>
      <c r="M88">
        <v>419</v>
      </c>
      <c r="N88" t="s">
        <v>1099</v>
      </c>
      <c r="O88" s="3">
        <f t="shared" si="5"/>
        <v>13453.81</v>
      </c>
    </row>
    <row r="89" spans="1:17">
      <c r="A89" s="1" t="s">
        <v>16</v>
      </c>
      <c r="B89" t="s">
        <v>1656</v>
      </c>
      <c r="C89">
        <v>59962</v>
      </c>
      <c r="D89">
        <v>0</v>
      </c>
      <c r="E89" t="s">
        <v>1763</v>
      </c>
      <c r="F89">
        <v>3661043</v>
      </c>
      <c r="G89" t="s">
        <v>1669</v>
      </c>
      <c r="H89" t="s">
        <v>33</v>
      </c>
      <c r="I89">
        <v>101575</v>
      </c>
      <c r="J89" s="2">
        <v>36160</v>
      </c>
      <c r="K89" t="s">
        <v>1669</v>
      </c>
      <c r="L89" s="3">
        <v>27993.95</v>
      </c>
      <c r="M89" s="4">
        <v>4623</v>
      </c>
      <c r="N89" t="s">
        <v>1099</v>
      </c>
      <c r="O89" s="3">
        <f t="shared" si="5"/>
        <v>27993.95</v>
      </c>
    </row>
    <row r="90" spans="1:17">
      <c r="A90" s="1" t="s">
        <v>16</v>
      </c>
      <c r="B90" t="s">
        <v>1656</v>
      </c>
      <c r="C90">
        <v>59981</v>
      </c>
      <c r="D90">
        <v>0</v>
      </c>
      <c r="E90" t="s">
        <v>1780</v>
      </c>
      <c r="F90">
        <v>3661043</v>
      </c>
      <c r="G90" t="s">
        <v>1669</v>
      </c>
      <c r="H90" t="s">
        <v>35</v>
      </c>
      <c r="I90">
        <v>101675</v>
      </c>
      <c r="J90" s="2">
        <v>36160</v>
      </c>
      <c r="K90" t="s">
        <v>1669</v>
      </c>
      <c r="L90" s="3">
        <v>263859.53000000003</v>
      </c>
      <c r="M90" s="4">
        <v>1779</v>
      </c>
      <c r="N90" t="s">
        <v>1099</v>
      </c>
      <c r="O90" s="3">
        <f t="shared" si="5"/>
        <v>263859.53000000003</v>
      </c>
    </row>
    <row r="91" spans="1:17">
      <c r="A91" s="1" t="s">
        <v>16</v>
      </c>
      <c r="B91" t="s">
        <v>1656</v>
      </c>
      <c r="C91">
        <v>60018</v>
      </c>
      <c r="D91">
        <v>0</v>
      </c>
      <c r="E91" t="s">
        <v>1805</v>
      </c>
      <c r="F91">
        <v>3661043</v>
      </c>
      <c r="G91" t="s">
        <v>1669</v>
      </c>
      <c r="H91" t="s">
        <v>39</v>
      </c>
      <c r="I91">
        <v>101458</v>
      </c>
      <c r="J91" s="2">
        <v>36160</v>
      </c>
      <c r="K91" t="s">
        <v>1669</v>
      </c>
      <c r="L91" s="3">
        <v>21041.03</v>
      </c>
      <c r="M91" s="4">
        <v>3418</v>
      </c>
      <c r="N91" t="s">
        <v>1099</v>
      </c>
      <c r="O91" s="3">
        <f t="shared" si="5"/>
        <v>21041.03</v>
      </c>
    </row>
    <row r="92" spans="1:17">
      <c r="A92" s="1" t="s">
        <v>16</v>
      </c>
      <c r="B92" t="s">
        <v>1656</v>
      </c>
      <c r="C92">
        <v>60037</v>
      </c>
      <c r="D92">
        <v>0</v>
      </c>
      <c r="E92" t="s">
        <v>1823</v>
      </c>
      <c r="F92">
        <v>3661043</v>
      </c>
      <c r="G92" t="s">
        <v>1669</v>
      </c>
      <c r="H92" t="s">
        <v>41</v>
      </c>
      <c r="I92">
        <v>101570</v>
      </c>
      <c r="J92" s="2">
        <v>36160</v>
      </c>
      <c r="K92" t="s">
        <v>1669</v>
      </c>
      <c r="L92" s="3">
        <v>2234.69</v>
      </c>
      <c r="M92">
        <v>329</v>
      </c>
      <c r="N92" t="s">
        <v>1099</v>
      </c>
      <c r="O92" s="3">
        <f t="shared" si="5"/>
        <v>2234.69</v>
      </c>
    </row>
    <row r="93" spans="1:17">
      <c r="A93" s="1" t="s">
        <v>16</v>
      </c>
      <c r="B93" t="s">
        <v>1656</v>
      </c>
      <c r="C93">
        <v>60055</v>
      </c>
      <c r="D93">
        <v>0</v>
      </c>
      <c r="E93" t="s">
        <v>1837</v>
      </c>
      <c r="F93">
        <v>3661043</v>
      </c>
      <c r="G93" t="s">
        <v>1669</v>
      </c>
      <c r="H93" t="s">
        <v>43</v>
      </c>
      <c r="I93">
        <v>101677</v>
      </c>
      <c r="J93" s="2">
        <v>36160</v>
      </c>
      <c r="K93" t="s">
        <v>1669</v>
      </c>
      <c r="L93" s="3">
        <v>181186.94</v>
      </c>
      <c r="M93" s="4">
        <v>29922</v>
      </c>
      <c r="N93" t="s">
        <v>1099</v>
      </c>
      <c r="O93" s="3">
        <f>L93*0.3</f>
        <v>54356.082000000002</v>
      </c>
      <c r="Q93" s="3">
        <f>L93*0.7</f>
        <v>126830.85799999999</v>
      </c>
    </row>
    <row r="94" spans="1:17">
      <c r="A94" s="1" t="s">
        <v>16</v>
      </c>
      <c r="B94" t="s">
        <v>1656</v>
      </c>
      <c r="C94">
        <v>60076</v>
      </c>
      <c r="D94">
        <v>0</v>
      </c>
      <c r="E94" t="s">
        <v>1856</v>
      </c>
      <c r="F94">
        <v>3661043</v>
      </c>
      <c r="G94" t="s">
        <v>1669</v>
      </c>
      <c r="H94" t="s">
        <v>51</v>
      </c>
      <c r="I94">
        <v>101627</v>
      </c>
      <c r="J94" s="2">
        <v>36160</v>
      </c>
      <c r="K94" t="s">
        <v>1669</v>
      </c>
      <c r="L94" s="3">
        <v>22232.48</v>
      </c>
      <c r="M94" s="4">
        <v>3546</v>
      </c>
      <c r="N94" t="s">
        <v>1099</v>
      </c>
      <c r="O94" s="3">
        <f>L94</f>
        <v>22232.48</v>
      </c>
    </row>
    <row r="95" spans="1:17">
      <c r="A95" s="1" t="s">
        <v>16</v>
      </c>
      <c r="B95" t="s">
        <v>1656</v>
      </c>
      <c r="C95">
        <v>60094</v>
      </c>
      <c r="D95">
        <v>0</v>
      </c>
      <c r="E95" t="s">
        <v>1872</v>
      </c>
      <c r="F95">
        <v>3661043</v>
      </c>
      <c r="G95" t="s">
        <v>1669</v>
      </c>
      <c r="H95" t="s">
        <v>45</v>
      </c>
      <c r="I95">
        <v>101574</v>
      </c>
      <c r="J95" s="2">
        <v>36160</v>
      </c>
      <c r="K95" t="s">
        <v>1669</v>
      </c>
      <c r="L95" s="3">
        <v>19522.04</v>
      </c>
      <c r="M95" s="4">
        <v>3237</v>
      </c>
      <c r="N95" t="s">
        <v>1099</v>
      </c>
      <c r="O95" s="3">
        <f>L95</f>
        <v>19522.04</v>
      </c>
    </row>
    <row r="96" spans="1:17">
      <c r="A96" s="1" t="s">
        <v>16</v>
      </c>
      <c r="B96" t="s">
        <v>1656</v>
      </c>
      <c r="C96">
        <v>60118</v>
      </c>
      <c r="D96">
        <v>0</v>
      </c>
      <c r="E96" t="s">
        <v>1895</v>
      </c>
      <c r="F96">
        <v>3661043</v>
      </c>
      <c r="G96" t="s">
        <v>1669</v>
      </c>
      <c r="H96" t="s">
        <v>49</v>
      </c>
      <c r="I96">
        <v>101566</v>
      </c>
      <c r="J96" s="2">
        <v>36160</v>
      </c>
      <c r="K96" t="s">
        <v>1669</v>
      </c>
      <c r="L96" s="3">
        <v>167113.85999999999</v>
      </c>
      <c r="M96" s="4">
        <v>5602</v>
      </c>
      <c r="N96" t="s">
        <v>1099</v>
      </c>
      <c r="O96" s="3">
        <f>L96</f>
        <v>167113.85999999999</v>
      </c>
    </row>
    <row r="97" spans="1:16">
      <c r="A97" s="1" t="s">
        <v>16</v>
      </c>
      <c r="B97" t="s">
        <v>1656</v>
      </c>
      <c r="C97">
        <v>3311493</v>
      </c>
      <c r="D97">
        <v>0</v>
      </c>
      <c r="E97" t="s">
        <v>1931</v>
      </c>
      <c r="F97">
        <v>3661043</v>
      </c>
      <c r="G97" t="s">
        <v>1669</v>
      </c>
      <c r="H97" t="s">
        <v>53</v>
      </c>
      <c r="I97">
        <v>101652</v>
      </c>
      <c r="J97" s="2">
        <v>43465</v>
      </c>
      <c r="K97" t="s">
        <v>1669</v>
      </c>
      <c r="L97" s="3">
        <v>8623.0300000000007</v>
      </c>
      <c r="M97" s="4">
        <v>1448</v>
      </c>
      <c r="N97" t="s">
        <v>1099</v>
      </c>
      <c r="O97" s="3">
        <f>L97</f>
        <v>8623.0300000000007</v>
      </c>
    </row>
    <row r="98" spans="1:16" s="52" customFormat="1" ht="15.75">
      <c r="A98" s="51"/>
      <c r="F98" s="52">
        <v>3661043</v>
      </c>
      <c r="G98" s="52" t="s">
        <v>1669</v>
      </c>
      <c r="J98" s="53"/>
      <c r="L98" s="54">
        <f>SUM(L84:L97)</f>
        <v>612458.83000000007</v>
      </c>
      <c r="M98" s="55"/>
    </row>
    <row r="99" spans="1:16">
      <c r="A99" s="1" t="s">
        <v>16</v>
      </c>
      <c r="B99" t="s">
        <v>1656</v>
      </c>
      <c r="C99">
        <v>59909</v>
      </c>
      <c r="D99">
        <v>0</v>
      </c>
      <c r="E99" t="s">
        <v>1714</v>
      </c>
      <c r="F99">
        <v>3661046</v>
      </c>
      <c r="G99" t="s">
        <v>1715</v>
      </c>
      <c r="H99" t="s">
        <v>27</v>
      </c>
      <c r="I99">
        <v>101677</v>
      </c>
      <c r="J99" s="2">
        <v>36160</v>
      </c>
      <c r="K99" t="s">
        <v>1715</v>
      </c>
      <c r="L99">
        <v>178.56</v>
      </c>
      <c r="M99">
        <v>17</v>
      </c>
      <c r="N99" t="s">
        <v>1099</v>
      </c>
      <c r="O99" s="3">
        <f t="shared" ref="O99:O110" si="6">L99</f>
        <v>178.56</v>
      </c>
    </row>
    <row r="100" spans="1:16">
      <c r="A100" s="1" t="s">
        <v>16</v>
      </c>
      <c r="B100" t="s">
        <v>1656</v>
      </c>
      <c r="C100">
        <v>59927</v>
      </c>
      <c r="D100">
        <v>0</v>
      </c>
      <c r="E100" t="s">
        <v>1731</v>
      </c>
      <c r="F100">
        <v>3661046</v>
      </c>
      <c r="G100" t="s">
        <v>1715</v>
      </c>
      <c r="H100" t="s">
        <v>29</v>
      </c>
      <c r="I100">
        <v>101678</v>
      </c>
      <c r="J100" s="2">
        <v>36160</v>
      </c>
      <c r="K100" t="s">
        <v>1715</v>
      </c>
      <c r="L100">
        <v>40.54</v>
      </c>
      <c r="M100">
        <v>4</v>
      </c>
      <c r="N100" t="s">
        <v>1099</v>
      </c>
      <c r="O100" s="3">
        <f t="shared" si="6"/>
        <v>40.54</v>
      </c>
    </row>
    <row r="101" spans="1:16">
      <c r="A101" s="1" t="s">
        <v>16</v>
      </c>
      <c r="B101" t="s">
        <v>1656</v>
      </c>
      <c r="C101">
        <v>59945</v>
      </c>
      <c r="D101">
        <v>0</v>
      </c>
      <c r="E101" t="s">
        <v>1747</v>
      </c>
      <c r="F101">
        <v>3661046</v>
      </c>
      <c r="G101" t="s">
        <v>1715</v>
      </c>
      <c r="H101" t="s">
        <v>31</v>
      </c>
      <c r="I101">
        <v>101530</v>
      </c>
      <c r="J101" s="2">
        <v>36160</v>
      </c>
      <c r="K101" t="s">
        <v>1715</v>
      </c>
      <c r="L101">
        <v>35.42</v>
      </c>
      <c r="M101">
        <v>3</v>
      </c>
      <c r="N101" t="s">
        <v>1099</v>
      </c>
      <c r="O101" s="3">
        <f t="shared" si="6"/>
        <v>35.42</v>
      </c>
    </row>
    <row r="102" spans="1:16">
      <c r="A102" s="1" t="s">
        <v>16</v>
      </c>
      <c r="B102" t="s">
        <v>1656</v>
      </c>
      <c r="C102">
        <v>59963</v>
      </c>
      <c r="D102">
        <v>0</v>
      </c>
      <c r="E102" t="s">
        <v>1764</v>
      </c>
      <c r="F102">
        <v>3661046</v>
      </c>
      <c r="G102" t="s">
        <v>1715</v>
      </c>
      <c r="H102" t="s">
        <v>33</v>
      </c>
      <c r="I102">
        <v>101575</v>
      </c>
      <c r="J102" s="2">
        <v>36160</v>
      </c>
      <c r="K102" t="s">
        <v>1715</v>
      </c>
      <c r="L102">
        <v>510.99</v>
      </c>
      <c r="M102">
        <v>48</v>
      </c>
      <c r="N102" t="s">
        <v>1099</v>
      </c>
      <c r="O102" s="3">
        <f t="shared" si="6"/>
        <v>510.99</v>
      </c>
    </row>
    <row r="103" spans="1:16">
      <c r="A103" s="1" t="s">
        <v>16</v>
      </c>
      <c r="B103" t="s">
        <v>1656</v>
      </c>
      <c r="C103">
        <v>59982</v>
      </c>
      <c r="D103">
        <v>0</v>
      </c>
      <c r="E103" t="s">
        <v>1781</v>
      </c>
      <c r="F103">
        <v>3661046</v>
      </c>
      <c r="G103" t="s">
        <v>1715</v>
      </c>
      <c r="H103" t="s">
        <v>35</v>
      </c>
      <c r="I103">
        <v>101675</v>
      </c>
      <c r="J103" s="2">
        <v>36160</v>
      </c>
      <c r="K103" t="s">
        <v>1715</v>
      </c>
      <c r="L103">
        <v>161.25</v>
      </c>
      <c r="M103">
        <v>15</v>
      </c>
      <c r="N103" t="s">
        <v>1099</v>
      </c>
      <c r="O103" s="3">
        <f t="shared" si="6"/>
        <v>161.25</v>
      </c>
    </row>
    <row r="104" spans="1:16">
      <c r="A104" s="1" t="s">
        <v>16</v>
      </c>
      <c r="B104" t="s">
        <v>1656</v>
      </c>
      <c r="C104">
        <v>60019</v>
      </c>
      <c r="D104">
        <v>0</v>
      </c>
      <c r="E104" t="s">
        <v>1806</v>
      </c>
      <c r="F104">
        <v>3661046</v>
      </c>
      <c r="G104" t="s">
        <v>1715</v>
      </c>
      <c r="H104" t="s">
        <v>39</v>
      </c>
      <c r="I104">
        <v>101458</v>
      </c>
      <c r="J104" s="2">
        <v>36160</v>
      </c>
      <c r="K104" t="s">
        <v>1715</v>
      </c>
      <c r="L104">
        <v>346.01</v>
      </c>
      <c r="M104">
        <v>33</v>
      </c>
      <c r="N104" t="s">
        <v>1099</v>
      </c>
      <c r="O104" s="3">
        <f t="shared" si="6"/>
        <v>346.01</v>
      </c>
    </row>
    <row r="105" spans="1:16">
      <c r="A105" s="1" t="s">
        <v>16</v>
      </c>
      <c r="B105" t="s">
        <v>1656</v>
      </c>
      <c r="C105">
        <v>60038</v>
      </c>
      <c r="D105">
        <v>0</v>
      </c>
      <c r="E105" t="s">
        <v>1824</v>
      </c>
      <c r="F105">
        <v>3661046</v>
      </c>
      <c r="G105" t="s">
        <v>1715</v>
      </c>
      <c r="H105" t="s">
        <v>41</v>
      </c>
      <c r="I105">
        <v>101570</v>
      </c>
      <c r="J105" s="2">
        <v>36160</v>
      </c>
      <c r="K105" t="s">
        <v>1715</v>
      </c>
      <c r="L105">
        <v>27.89</v>
      </c>
      <c r="M105">
        <v>3</v>
      </c>
      <c r="N105" t="s">
        <v>1099</v>
      </c>
      <c r="O105" s="3">
        <f t="shared" si="6"/>
        <v>27.89</v>
      </c>
    </row>
    <row r="106" spans="1:16">
      <c r="A106" s="1" t="s">
        <v>16</v>
      </c>
      <c r="B106" t="s">
        <v>1656</v>
      </c>
      <c r="C106">
        <v>60056</v>
      </c>
      <c r="D106">
        <v>0</v>
      </c>
      <c r="E106" t="s">
        <v>1838</v>
      </c>
      <c r="F106">
        <v>3661046</v>
      </c>
      <c r="G106" t="s">
        <v>1715</v>
      </c>
      <c r="H106" t="s">
        <v>43</v>
      </c>
      <c r="I106">
        <v>101677</v>
      </c>
      <c r="J106" s="2">
        <v>36160</v>
      </c>
      <c r="K106" t="s">
        <v>1715</v>
      </c>
      <c r="L106" s="3">
        <v>2855.76</v>
      </c>
      <c r="M106">
        <v>271</v>
      </c>
      <c r="N106" t="s">
        <v>1099</v>
      </c>
      <c r="O106" s="3">
        <f t="shared" si="6"/>
        <v>2855.76</v>
      </c>
    </row>
    <row r="107" spans="1:16">
      <c r="A107" s="1" t="s">
        <v>16</v>
      </c>
      <c r="B107" t="s">
        <v>1656</v>
      </c>
      <c r="C107">
        <v>60077</v>
      </c>
      <c r="D107">
        <v>0</v>
      </c>
      <c r="E107" t="s">
        <v>1857</v>
      </c>
      <c r="F107">
        <v>3661046</v>
      </c>
      <c r="G107" t="s">
        <v>1715</v>
      </c>
      <c r="H107" t="s">
        <v>51</v>
      </c>
      <c r="I107">
        <v>101627</v>
      </c>
      <c r="J107" s="2">
        <v>36160</v>
      </c>
      <c r="K107" t="s">
        <v>1715</v>
      </c>
      <c r="L107">
        <v>395.18</v>
      </c>
      <c r="M107">
        <v>37</v>
      </c>
      <c r="N107" t="s">
        <v>1099</v>
      </c>
      <c r="O107" s="3">
        <f t="shared" si="6"/>
        <v>395.18</v>
      </c>
    </row>
    <row r="108" spans="1:16">
      <c r="A108" s="1" t="s">
        <v>16</v>
      </c>
      <c r="B108" t="s">
        <v>1656</v>
      </c>
      <c r="C108">
        <v>60095</v>
      </c>
      <c r="D108">
        <v>0</v>
      </c>
      <c r="E108" t="s">
        <v>1873</v>
      </c>
      <c r="F108">
        <v>3661046</v>
      </c>
      <c r="G108" t="s">
        <v>1715</v>
      </c>
      <c r="H108" t="s">
        <v>45</v>
      </c>
      <c r="I108">
        <v>101574</v>
      </c>
      <c r="J108" s="2">
        <v>36160</v>
      </c>
      <c r="K108" t="s">
        <v>1715</v>
      </c>
      <c r="L108">
        <v>365.34</v>
      </c>
      <c r="M108">
        <v>35</v>
      </c>
      <c r="N108" t="s">
        <v>1099</v>
      </c>
      <c r="O108" s="3">
        <f t="shared" si="6"/>
        <v>365.34</v>
      </c>
    </row>
    <row r="109" spans="1:16">
      <c r="A109" s="1" t="s">
        <v>16</v>
      </c>
      <c r="B109" t="s">
        <v>1656</v>
      </c>
      <c r="C109">
        <v>60119</v>
      </c>
      <c r="D109">
        <v>0</v>
      </c>
      <c r="E109" t="s">
        <v>1896</v>
      </c>
      <c r="F109">
        <v>3661046</v>
      </c>
      <c r="G109" t="s">
        <v>1715</v>
      </c>
      <c r="H109" t="s">
        <v>49</v>
      </c>
      <c r="I109">
        <v>101566</v>
      </c>
      <c r="J109" s="2">
        <v>36160</v>
      </c>
      <c r="K109" t="s">
        <v>1715</v>
      </c>
      <c r="L109">
        <v>266.12</v>
      </c>
      <c r="M109">
        <v>25</v>
      </c>
      <c r="N109" t="s">
        <v>1099</v>
      </c>
      <c r="O109" s="3">
        <f t="shared" si="6"/>
        <v>266.12</v>
      </c>
    </row>
    <row r="110" spans="1:16">
      <c r="A110" s="1" t="s">
        <v>16</v>
      </c>
      <c r="B110" t="s">
        <v>1656</v>
      </c>
      <c r="C110">
        <v>3311494</v>
      </c>
      <c r="D110">
        <v>0</v>
      </c>
      <c r="E110" t="s">
        <v>1932</v>
      </c>
      <c r="F110">
        <v>3661046</v>
      </c>
      <c r="G110" t="s">
        <v>1715</v>
      </c>
      <c r="H110" t="s">
        <v>53</v>
      </c>
      <c r="I110">
        <v>101652</v>
      </c>
      <c r="J110" s="2">
        <v>43465</v>
      </c>
      <c r="K110" t="s">
        <v>1715</v>
      </c>
      <c r="L110">
        <v>155.78</v>
      </c>
      <c r="M110">
        <v>15</v>
      </c>
      <c r="N110" t="s">
        <v>1099</v>
      </c>
      <c r="O110" s="3">
        <f t="shared" si="6"/>
        <v>155.78</v>
      </c>
    </row>
    <row r="111" spans="1:16" s="52" customFormat="1" ht="15.75">
      <c r="A111" s="51"/>
      <c r="F111" s="52">
        <v>3661046</v>
      </c>
      <c r="G111" s="52" t="s">
        <v>1715</v>
      </c>
      <c r="J111" s="53"/>
      <c r="L111" s="54">
        <f>SUM(L99:L110)</f>
        <v>5338.84</v>
      </c>
      <c r="M111" s="55"/>
    </row>
    <row r="112" spans="1:16">
      <c r="A112" s="1" t="s">
        <v>16</v>
      </c>
      <c r="B112" t="s">
        <v>1656</v>
      </c>
      <c r="C112">
        <v>59855</v>
      </c>
      <c r="D112">
        <v>0</v>
      </c>
      <c r="E112" t="s">
        <v>1670</v>
      </c>
      <c r="F112">
        <v>3661050</v>
      </c>
      <c r="G112" t="s">
        <v>1671</v>
      </c>
      <c r="H112" t="s">
        <v>20</v>
      </c>
      <c r="I112">
        <v>101556</v>
      </c>
      <c r="J112" s="2">
        <v>36160</v>
      </c>
      <c r="K112" t="s">
        <v>1671</v>
      </c>
      <c r="L112" s="3">
        <v>74592.59</v>
      </c>
      <c r="M112" s="4">
        <v>10232</v>
      </c>
      <c r="N112" t="s">
        <v>1099</v>
      </c>
      <c r="O112" s="3">
        <f>L112*0.55</f>
        <v>41025.924500000001</v>
      </c>
      <c r="P112" s="3">
        <f>L112*0.45</f>
        <v>33566.665500000003</v>
      </c>
    </row>
    <row r="113" spans="1:16">
      <c r="A113" s="1" t="s">
        <v>16</v>
      </c>
      <c r="B113" t="s">
        <v>1656</v>
      </c>
      <c r="C113">
        <v>59873</v>
      </c>
      <c r="D113">
        <v>0</v>
      </c>
      <c r="E113" t="s">
        <v>1691</v>
      </c>
      <c r="F113">
        <v>3661050</v>
      </c>
      <c r="G113" t="s">
        <v>1671</v>
      </c>
      <c r="H113" t="s">
        <v>25</v>
      </c>
      <c r="I113">
        <v>101557</v>
      </c>
      <c r="J113" s="2">
        <v>36160</v>
      </c>
      <c r="K113" t="s">
        <v>1671</v>
      </c>
      <c r="L113" s="3">
        <v>34203.040000000001</v>
      </c>
      <c r="M113" s="4">
        <v>4640</v>
      </c>
      <c r="N113" t="s">
        <v>1099</v>
      </c>
      <c r="O113" s="3">
        <f>L113*0.45</f>
        <v>15391.368</v>
      </c>
      <c r="P113" s="3">
        <f>L113*0.55</f>
        <v>18811.672000000002</v>
      </c>
    </row>
    <row r="114" spans="1:16">
      <c r="A114" s="1" t="s">
        <v>16</v>
      </c>
      <c r="B114" t="s">
        <v>1656</v>
      </c>
      <c r="C114">
        <v>59910</v>
      </c>
      <c r="D114">
        <v>0</v>
      </c>
      <c r="E114" t="s">
        <v>1716</v>
      </c>
      <c r="F114">
        <v>3661050</v>
      </c>
      <c r="G114" t="s">
        <v>1671</v>
      </c>
      <c r="H114" t="s">
        <v>27</v>
      </c>
      <c r="I114">
        <v>101677</v>
      </c>
      <c r="J114" s="2">
        <v>36160</v>
      </c>
      <c r="K114" t="s">
        <v>1671</v>
      </c>
      <c r="L114" s="3">
        <v>14135.08</v>
      </c>
      <c r="M114" s="4">
        <v>2141</v>
      </c>
      <c r="N114" t="s">
        <v>1099</v>
      </c>
      <c r="O114" s="3">
        <f>L114*0.45</f>
        <v>6360.7860000000001</v>
      </c>
      <c r="P114" s="3">
        <f>L114*0.55</f>
        <v>7774.2940000000008</v>
      </c>
    </row>
    <row r="115" spans="1:16">
      <c r="A115" s="1" t="s">
        <v>16</v>
      </c>
      <c r="B115" t="s">
        <v>1656</v>
      </c>
      <c r="C115">
        <v>59928</v>
      </c>
      <c r="D115">
        <v>0</v>
      </c>
      <c r="E115" t="s">
        <v>1732</v>
      </c>
      <c r="F115">
        <v>3661050</v>
      </c>
      <c r="G115" t="s">
        <v>1671</v>
      </c>
      <c r="H115" t="s">
        <v>29</v>
      </c>
      <c r="I115">
        <v>101678</v>
      </c>
      <c r="J115" s="2">
        <v>36160</v>
      </c>
      <c r="K115" t="s">
        <v>1671</v>
      </c>
      <c r="L115" s="3">
        <v>84216.55</v>
      </c>
      <c r="M115" s="4">
        <v>16386</v>
      </c>
      <c r="N115" t="s">
        <v>1099</v>
      </c>
      <c r="O115" s="3">
        <f>L115*0.45</f>
        <v>37897.447500000002</v>
      </c>
      <c r="P115" s="3">
        <f>L115*0.55</f>
        <v>46319.102500000008</v>
      </c>
    </row>
    <row r="116" spans="1:16">
      <c r="A116" s="1" t="s">
        <v>16</v>
      </c>
      <c r="B116" t="s">
        <v>1656</v>
      </c>
      <c r="C116">
        <v>59946</v>
      </c>
      <c r="D116">
        <v>0</v>
      </c>
      <c r="E116" t="s">
        <v>1748</v>
      </c>
      <c r="F116">
        <v>3661050</v>
      </c>
      <c r="G116" t="s">
        <v>1671</v>
      </c>
      <c r="H116" t="s">
        <v>31</v>
      </c>
      <c r="I116">
        <v>101530</v>
      </c>
      <c r="J116" s="2">
        <v>36160</v>
      </c>
      <c r="K116" t="s">
        <v>1671</v>
      </c>
      <c r="L116" s="3">
        <v>55693.98</v>
      </c>
      <c r="M116" s="4">
        <v>6358</v>
      </c>
      <c r="N116" t="s">
        <v>1099</v>
      </c>
      <c r="O116" s="3">
        <f>L116*0.45</f>
        <v>25062.291000000001</v>
      </c>
      <c r="P116" s="3">
        <f>L116*0.55</f>
        <v>30631.689000000006</v>
      </c>
    </row>
    <row r="117" spans="1:16">
      <c r="A117" s="1" t="s">
        <v>16</v>
      </c>
      <c r="B117" t="s">
        <v>1656</v>
      </c>
      <c r="C117">
        <v>59964</v>
      </c>
      <c r="D117">
        <v>0</v>
      </c>
      <c r="E117" t="s">
        <v>1765</v>
      </c>
      <c r="F117">
        <v>3661050</v>
      </c>
      <c r="G117" t="s">
        <v>1671</v>
      </c>
      <c r="H117" t="s">
        <v>33</v>
      </c>
      <c r="I117">
        <v>101575</v>
      </c>
      <c r="J117" s="2">
        <v>36160</v>
      </c>
      <c r="K117" t="s">
        <v>1671</v>
      </c>
      <c r="L117" s="3">
        <v>17058.29</v>
      </c>
      <c r="M117" s="4">
        <v>1473</v>
      </c>
      <c r="N117" t="s">
        <v>1099</v>
      </c>
      <c r="O117" s="3">
        <f>L117*0.3</f>
        <v>5117.4870000000001</v>
      </c>
      <c r="P117" s="3">
        <f>L117*0.7</f>
        <v>11940.803</v>
      </c>
    </row>
    <row r="118" spans="1:16">
      <c r="A118" s="1" t="s">
        <v>16</v>
      </c>
      <c r="B118" t="s">
        <v>1656</v>
      </c>
      <c r="C118">
        <v>59983</v>
      </c>
      <c r="D118">
        <v>0</v>
      </c>
      <c r="E118" t="s">
        <v>1782</v>
      </c>
      <c r="F118">
        <v>3661050</v>
      </c>
      <c r="G118" t="s">
        <v>1671</v>
      </c>
      <c r="H118" t="s">
        <v>35</v>
      </c>
      <c r="I118">
        <v>101675</v>
      </c>
      <c r="J118" s="2">
        <v>36160</v>
      </c>
      <c r="K118" t="s">
        <v>1671</v>
      </c>
      <c r="L118" s="3">
        <v>382061.85</v>
      </c>
      <c r="M118" s="4">
        <v>55886</v>
      </c>
      <c r="N118" t="s">
        <v>1099</v>
      </c>
      <c r="O118" s="3">
        <f>L118*0.45</f>
        <v>171927.83249999999</v>
      </c>
      <c r="P118" s="3">
        <f>L118*0.55</f>
        <v>210134.01750000002</v>
      </c>
    </row>
    <row r="119" spans="1:16">
      <c r="A119" s="1" t="s">
        <v>16</v>
      </c>
      <c r="B119" t="s">
        <v>1656</v>
      </c>
      <c r="C119">
        <v>60020</v>
      </c>
      <c r="D119">
        <v>0</v>
      </c>
      <c r="E119" t="s">
        <v>1807</v>
      </c>
      <c r="F119">
        <v>3661050</v>
      </c>
      <c r="G119" t="s">
        <v>1671</v>
      </c>
      <c r="H119" t="s">
        <v>39</v>
      </c>
      <c r="I119">
        <v>101458</v>
      </c>
      <c r="J119" s="2">
        <v>36160</v>
      </c>
      <c r="K119" t="s">
        <v>1671</v>
      </c>
      <c r="L119" s="3">
        <v>155191.29999999999</v>
      </c>
      <c r="M119" s="4">
        <v>20724</v>
      </c>
      <c r="N119" t="s">
        <v>1099</v>
      </c>
      <c r="O119" s="3">
        <f>L119*0.45</f>
        <v>69836.084999999992</v>
      </c>
      <c r="P119" s="3">
        <f>L119*0.55</f>
        <v>85355.214999999997</v>
      </c>
    </row>
    <row r="120" spans="1:16">
      <c r="A120" s="1" t="s">
        <v>16</v>
      </c>
      <c r="B120" t="s">
        <v>1656</v>
      </c>
      <c r="C120">
        <v>60078</v>
      </c>
      <c r="D120">
        <v>0</v>
      </c>
      <c r="E120" t="s">
        <v>1858</v>
      </c>
      <c r="F120">
        <v>3661050</v>
      </c>
      <c r="G120" t="s">
        <v>1671</v>
      </c>
      <c r="H120" t="s">
        <v>51</v>
      </c>
      <c r="I120">
        <v>101627</v>
      </c>
      <c r="J120" s="2">
        <v>36160</v>
      </c>
      <c r="K120" t="s">
        <v>1671</v>
      </c>
      <c r="L120" s="3">
        <v>101010.38</v>
      </c>
      <c r="M120" s="4">
        <v>15287</v>
      </c>
      <c r="N120" t="s">
        <v>1099</v>
      </c>
      <c r="O120" s="3">
        <f>L120*0.45</f>
        <v>45454.671000000002</v>
      </c>
      <c r="P120" s="3">
        <f>L120*0.55</f>
        <v>55555.70900000001</v>
      </c>
    </row>
    <row r="121" spans="1:16">
      <c r="A121" s="1" t="s">
        <v>16</v>
      </c>
      <c r="B121" t="s">
        <v>1656</v>
      </c>
      <c r="C121">
        <v>60096</v>
      </c>
      <c r="D121">
        <v>0</v>
      </c>
      <c r="E121" t="s">
        <v>1874</v>
      </c>
      <c r="F121">
        <v>3661050</v>
      </c>
      <c r="G121" t="s">
        <v>1671</v>
      </c>
      <c r="H121" t="s">
        <v>45</v>
      </c>
      <c r="I121">
        <v>101574</v>
      </c>
      <c r="J121" s="2">
        <v>36160</v>
      </c>
      <c r="K121" t="s">
        <v>1671</v>
      </c>
      <c r="L121" s="3">
        <v>90364.06</v>
      </c>
      <c r="M121" s="4">
        <v>12312</v>
      </c>
      <c r="N121" t="s">
        <v>1099</v>
      </c>
      <c r="O121" s="3">
        <f>L121*0.45</f>
        <v>40663.826999999997</v>
      </c>
      <c r="P121" s="3">
        <f>L121*0.55</f>
        <v>49700.233</v>
      </c>
    </row>
    <row r="122" spans="1:16">
      <c r="A122" s="1" t="s">
        <v>16</v>
      </c>
      <c r="B122" t="s">
        <v>1656</v>
      </c>
      <c r="C122">
        <v>60107</v>
      </c>
      <c r="D122">
        <v>0</v>
      </c>
      <c r="E122" t="s">
        <v>1885</v>
      </c>
      <c r="F122">
        <v>3661050</v>
      </c>
      <c r="G122" t="s">
        <v>1671</v>
      </c>
      <c r="H122" t="s">
        <v>47</v>
      </c>
      <c r="I122">
        <v>101459</v>
      </c>
      <c r="J122" s="2">
        <v>36160</v>
      </c>
      <c r="K122" t="s">
        <v>1671</v>
      </c>
      <c r="L122">
        <v>69.75</v>
      </c>
      <c r="M122">
        <v>0</v>
      </c>
      <c r="N122" t="s">
        <v>1099</v>
      </c>
      <c r="O122" s="3"/>
      <c r="P122" s="3">
        <f>L122</f>
        <v>69.75</v>
      </c>
    </row>
    <row r="123" spans="1:16">
      <c r="A123" s="1" t="s">
        <v>16</v>
      </c>
      <c r="B123" t="s">
        <v>1656</v>
      </c>
      <c r="C123">
        <v>60120</v>
      </c>
      <c r="D123">
        <v>0</v>
      </c>
      <c r="E123" t="s">
        <v>1897</v>
      </c>
      <c r="F123">
        <v>3661050</v>
      </c>
      <c r="G123" t="s">
        <v>1671</v>
      </c>
      <c r="H123" t="s">
        <v>49</v>
      </c>
      <c r="I123">
        <v>101566</v>
      </c>
      <c r="J123" s="2">
        <v>36160</v>
      </c>
      <c r="K123" t="s">
        <v>1671</v>
      </c>
      <c r="L123" s="3">
        <v>248736.49</v>
      </c>
      <c r="M123" s="4">
        <v>37633</v>
      </c>
      <c r="N123" t="s">
        <v>1099</v>
      </c>
      <c r="O123" s="3">
        <f>L123*0.3</f>
        <v>74620.947</v>
      </c>
      <c r="P123" s="3">
        <f>L123*0.7</f>
        <v>174115.54299999998</v>
      </c>
    </row>
    <row r="124" spans="1:16">
      <c r="A124" s="1" t="s">
        <v>16</v>
      </c>
      <c r="B124" t="s">
        <v>1656</v>
      </c>
      <c r="C124">
        <v>2150682</v>
      </c>
      <c r="D124">
        <v>0</v>
      </c>
      <c r="E124" t="s">
        <v>1922</v>
      </c>
      <c r="F124">
        <v>3661050</v>
      </c>
      <c r="G124" t="s">
        <v>1671</v>
      </c>
      <c r="H124" t="s">
        <v>41</v>
      </c>
      <c r="I124">
        <v>101570</v>
      </c>
      <c r="J124" s="2">
        <v>40666</v>
      </c>
      <c r="K124" t="s">
        <v>1671</v>
      </c>
      <c r="L124" s="3">
        <v>155650.41</v>
      </c>
      <c r="M124" s="4">
        <v>20878</v>
      </c>
      <c r="N124" t="s">
        <v>1099</v>
      </c>
      <c r="O124" s="3">
        <f>L124*0.45</f>
        <v>70042.684500000003</v>
      </c>
      <c r="P124" s="3">
        <f>L124*0.55</f>
        <v>85607.725500000015</v>
      </c>
    </row>
    <row r="125" spans="1:16">
      <c r="A125" s="1" t="s">
        <v>16</v>
      </c>
      <c r="B125" t="s">
        <v>1656</v>
      </c>
      <c r="C125">
        <v>3311495</v>
      </c>
      <c r="D125">
        <v>0</v>
      </c>
      <c r="E125" t="s">
        <v>1933</v>
      </c>
      <c r="F125">
        <v>3661050</v>
      </c>
      <c r="G125" t="s">
        <v>1671</v>
      </c>
      <c r="H125" t="s">
        <v>53</v>
      </c>
      <c r="I125">
        <v>101652</v>
      </c>
      <c r="J125" s="2">
        <v>43465</v>
      </c>
      <c r="K125" t="s">
        <v>1671</v>
      </c>
      <c r="L125" s="3">
        <v>50035.25</v>
      </c>
      <c r="M125" s="4">
        <v>4240</v>
      </c>
      <c r="N125" t="s">
        <v>1099</v>
      </c>
      <c r="O125" s="3">
        <f>L125*0.45</f>
        <v>22515.862499999999</v>
      </c>
      <c r="P125" s="3">
        <f>L125*0.55</f>
        <v>27519.387500000001</v>
      </c>
    </row>
    <row r="126" spans="1:16" s="52" customFormat="1" ht="15.75">
      <c r="A126" s="51"/>
      <c r="F126" s="52">
        <v>3661050</v>
      </c>
      <c r="G126" s="52" t="s">
        <v>1671</v>
      </c>
      <c r="J126" s="53"/>
      <c r="L126" s="54">
        <f>SUM(L112:L125)</f>
        <v>1463019.0199999998</v>
      </c>
      <c r="M126" s="55"/>
    </row>
    <row r="127" spans="1:16">
      <c r="A127" s="1" t="s">
        <v>16</v>
      </c>
      <c r="B127" t="s">
        <v>1656</v>
      </c>
      <c r="C127">
        <v>59856</v>
      </c>
      <c r="D127">
        <v>0</v>
      </c>
      <c r="E127" t="s">
        <v>1672</v>
      </c>
      <c r="F127">
        <v>3661053</v>
      </c>
      <c r="G127" t="s">
        <v>1673</v>
      </c>
      <c r="H127" t="s">
        <v>20</v>
      </c>
      <c r="I127">
        <v>101556</v>
      </c>
      <c r="J127" s="2">
        <v>36160</v>
      </c>
      <c r="K127" t="s">
        <v>1673</v>
      </c>
      <c r="L127" s="3">
        <v>6683.47</v>
      </c>
      <c r="M127">
        <v>591</v>
      </c>
      <c r="N127" t="s">
        <v>1099</v>
      </c>
      <c r="O127" s="3">
        <f>L127*0.3</f>
        <v>2005.0409999999999</v>
      </c>
      <c r="P127" s="3">
        <f>L127*0.7</f>
        <v>4678.4290000000001</v>
      </c>
    </row>
    <row r="128" spans="1:16">
      <c r="A128" s="1" t="s">
        <v>16</v>
      </c>
      <c r="B128" t="s">
        <v>1656</v>
      </c>
      <c r="C128">
        <v>59874</v>
      </c>
      <c r="D128">
        <v>0</v>
      </c>
      <c r="E128" t="s">
        <v>1692</v>
      </c>
      <c r="F128">
        <v>3661053</v>
      </c>
      <c r="G128" t="s">
        <v>1673</v>
      </c>
      <c r="H128" t="s">
        <v>25</v>
      </c>
      <c r="I128">
        <v>101557</v>
      </c>
      <c r="J128" s="2">
        <v>36160</v>
      </c>
      <c r="K128" t="s">
        <v>1673</v>
      </c>
      <c r="L128" s="3">
        <v>22917.759999999998</v>
      </c>
      <c r="M128" s="4">
        <v>2032</v>
      </c>
      <c r="N128" t="s">
        <v>1099</v>
      </c>
      <c r="O128" s="3">
        <f>L128*0.3</f>
        <v>6875.3279999999995</v>
      </c>
      <c r="P128" s="3">
        <f>L128*0.7</f>
        <v>16042.431999999997</v>
      </c>
    </row>
    <row r="129" spans="1:16">
      <c r="A129" s="1" t="s">
        <v>16</v>
      </c>
      <c r="B129" t="s">
        <v>1656</v>
      </c>
      <c r="C129">
        <v>59911</v>
      </c>
      <c r="D129">
        <v>0</v>
      </c>
      <c r="E129" t="s">
        <v>1717</v>
      </c>
      <c r="F129">
        <v>3661053</v>
      </c>
      <c r="G129" t="s">
        <v>1673</v>
      </c>
      <c r="H129" t="s">
        <v>27</v>
      </c>
      <c r="I129">
        <v>101677</v>
      </c>
      <c r="J129" s="2">
        <v>36160</v>
      </c>
      <c r="K129" t="s">
        <v>1673</v>
      </c>
      <c r="L129" s="3">
        <v>3592.32</v>
      </c>
      <c r="M129">
        <v>318</v>
      </c>
      <c r="N129" t="s">
        <v>1099</v>
      </c>
      <c r="O129" s="3">
        <f>L129*0.3</f>
        <v>1077.6959999999999</v>
      </c>
      <c r="P129" s="3">
        <f>L129*0.7</f>
        <v>2514.6239999999998</v>
      </c>
    </row>
    <row r="130" spans="1:16">
      <c r="A130" s="1" t="s">
        <v>16</v>
      </c>
      <c r="B130" t="s">
        <v>1656</v>
      </c>
      <c r="C130">
        <v>59929</v>
      </c>
      <c r="D130">
        <v>0</v>
      </c>
      <c r="E130" t="s">
        <v>1733</v>
      </c>
      <c r="F130">
        <v>3661053</v>
      </c>
      <c r="G130" t="s">
        <v>1673</v>
      </c>
      <c r="H130" t="s">
        <v>29</v>
      </c>
      <c r="I130">
        <v>101678</v>
      </c>
      <c r="J130" s="2">
        <v>36160</v>
      </c>
      <c r="K130" t="s">
        <v>1673</v>
      </c>
      <c r="L130" s="3">
        <v>1277.26</v>
      </c>
      <c r="M130">
        <v>113</v>
      </c>
      <c r="N130" t="s">
        <v>1099</v>
      </c>
      <c r="O130" s="3">
        <f>L130*0.3</f>
        <v>383.178</v>
      </c>
      <c r="P130" s="3">
        <f>L130*0.7</f>
        <v>894.08199999999999</v>
      </c>
    </row>
    <row r="131" spans="1:16">
      <c r="A131" s="1" t="s">
        <v>16</v>
      </c>
      <c r="B131" t="s">
        <v>1656</v>
      </c>
      <c r="C131">
        <v>59947</v>
      </c>
      <c r="D131">
        <v>0</v>
      </c>
      <c r="E131" t="s">
        <v>1749</v>
      </c>
      <c r="F131">
        <v>3661053</v>
      </c>
      <c r="G131" t="s">
        <v>1673</v>
      </c>
      <c r="H131" t="s">
        <v>31</v>
      </c>
      <c r="I131">
        <v>101530</v>
      </c>
      <c r="J131" s="2">
        <v>36160</v>
      </c>
      <c r="K131" t="s">
        <v>1673</v>
      </c>
      <c r="L131">
        <v>552.98</v>
      </c>
      <c r="M131">
        <v>49</v>
      </c>
      <c r="N131" t="s">
        <v>1099</v>
      </c>
      <c r="O131" s="3"/>
      <c r="P131" s="3">
        <f>L131</f>
        <v>552.98</v>
      </c>
    </row>
    <row r="132" spans="1:16">
      <c r="A132" s="1" t="s">
        <v>16</v>
      </c>
      <c r="B132" t="s">
        <v>1656</v>
      </c>
      <c r="C132">
        <v>59965</v>
      </c>
      <c r="D132">
        <v>0</v>
      </c>
      <c r="E132" t="s">
        <v>1766</v>
      </c>
      <c r="F132">
        <v>3661053</v>
      </c>
      <c r="G132" t="s">
        <v>1673</v>
      </c>
      <c r="H132" t="s">
        <v>33</v>
      </c>
      <c r="I132">
        <v>101575</v>
      </c>
      <c r="J132" s="2">
        <v>36160</v>
      </c>
      <c r="K132" t="s">
        <v>1673</v>
      </c>
      <c r="L132" s="3">
        <v>10450.43</v>
      </c>
      <c r="M132">
        <v>925</v>
      </c>
      <c r="N132" t="s">
        <v>1099</v>
      </c>
      <c r="O132" s="3">
        <f>L132*0.3</f>
        <v>3135.1289999999999</v>
      </c>
      <c r="P132" s="3">
        <f>L132*0.7</f>
        <v>7315.3009999999995</v>
      </c>
    </row>
    <row r="133" spans="1:16">
      <c r="A133" s="1" t="s">
        <v>16</v>
      </c>
      <c r="B133" t="s">
        <v>1656</v>
      </c>
      <c r="C133">
        <v>59984</v>
      </c>
      <c r="D133">
        <v>0</v>
      </c>
      <c r="E133" t="s">
        <v>1783</v>
      </c>
      <c r="F133">
        <v>3661053</v>
      </c>
      <c r="G133" t="s">
        <v>1673</v>
      </c>
      <c r="H133" t="s">
        <v>35</v>
      </c>
      <c r="I133">
        <v>101675</v>
      </c>
      <c r="J133" s="2">
        <v>36160</v>
      </c>
      <c r="K133" t="s">
        <v>1673</v>
      </c>
      <c r="L133" s="3">
        <v>3387.96</v>
      </c>
      <c r="M133">
        <v>300</v>
      </c>
      <c r="N133" t="s">
        <v>1099</v>
      </c>
      <c r="O133" s="3">
        <f>L133*0.3</f>
        <v>1016.3879999999999</v>
      </c>
      <c r="P133" s="3">
        <f>L133*0.7</f>
        <v>2371.5719999999997</v>
      </c>
    </row>
    <row r="134" spans="1:16">
      <c r="A134" s="1" t="s">
        <v>16</v>
      </c>
      <c r="B134" t="s">
        <v>1656</v>
      </c>
      <c r="C134">
        <v>60021</v>
      </c>
      <c r="D134">
        <v>0</v>
      </c>
      <c r="E134" t="s">
        <v>1808</v>
      </c>
      <c r="F134">
        <v>3661053</v>
      </c>
      <c r="G134" t="s">
        <v>1673</v>
      </c>
      <c r="H134" t="s">
        <v>39</v>
      </c>
      <c r="I134">
        <v>101458</v>
      </c>
      <c r="J134" s="2">
        <v>36160</v>
      </c>
      <c r="K134" t="s">
        <v>1673</v>
      </c>
      <c r="L134" s="3">
        <v>7550.88</v>
      </c>
      <c r="M134">
        <v>835</v>
      </c>
      <c r="N134" t="s">
        <v>1099</v>
      </c>
      <c r="O134" s="3">
        <f>L134*0.3</f>
        <v>2265.2640000000001</v>
      </c>
      <c r="P134" s="3">
        <f>L134*0.7</f>
        <v>5285.616</v>
      </c>
    </row>
    <row r="135" spans="1:16">
      <c r="A135" s="1" t="s">
        <v>16</v>
      </c>
      <c r="B135" t="s">
        <v>1656</v>
      </c>
      <c r="C135">
        <v>60040</v>
      </c>
      <c r="D135">
        <v>0</v>
      </c>
      <c r="E135" t="s">
        <v>1825</v>
      </c>
      <c r="F135">
        <v>3661053</v>
      </c>
      <c r="G135" t="s">
        <v>1673</v>
      </c>
      <c r="H135" t="s">
        <v>41</v>
      </c>
      <c r="I135">
        <v>101570</v>
      </c>
      <c r="J135" s="2">
        <v>36160</v>
      </c>
      <c r="K135" t="s">
        <v>1673</v>
      </c>
      <c r="L135">
        <v>653.30999999999995</v>
      </c>
      <c r="M135">
        <v>58</v>
      </c>
      <c r="N135" t="s">
        <v>1099</v>
      </c>
      <c r="O135" s="3"/>
      <c r="P135" s="3">
        <f>L135</f>
        <v>653.30999999999995</v>
      </c>
    </row>
    <row r="136" spans="1:16">
      <c r="A136" s="1" t="s">
        <v>16</v>
      </c>
      <c r="B136" t="s">
        <v>1656</v>
      </c>
      <c r="C136">
        <v>60058</v>
      </c>
      <c r="D136">
        <v>0</v>
      </c>
      <c r="E136" t="s">
        <v>1839</v>
      </c>
      <c r="F136">
        <v>3661053</v>
      </c>
      <c r="G136" t="s">
        <v>1673</v>
      </c>
      <c r="H136" t="s">
        <v>43</v>
      </c>
      <c r="I136">
        <v>101677</v>
      </c>
      <c r="J136" s="2">
        <v>36160</v>
      </c>
      <c r="K136" t="s">
        <v>1673</v>
      </c>
      <c r="L136" s="3">
        <v>103497.15</v>
      </c>
      <c r="M136" s="4">
        <v>8990</v>
      </c>
      <c r="N136" t="s">
        <v>1099</v>
      </c>
      <c r="O136" s="3">
        <f>L136*0.3</f>
        <v>31049.144999999997</v>
      </c>
      <c r="P136" s="3">
        <f>L136*0.7</f>
        <v>72448.00499999999</v>
      </c>
    </row>
    <row r="137" spans="1:16">
      <c r="A137" s="1" t="s">
        <v>16</v>
      </c>
      <c r="B137" t="s">
        <v>1656</v>
      </c>
      <c r="C137">
        <v>60079</v>
      </c>
      <c r="D137">
        <v>0</v>
      </c>
      <c r="E137" t="s">
        <v>1859</v>
      </c>
      <c r="F137">
        <v>3661053</v>
      </c>
      <c r="G137" t="s">
        <v>1673</v>
      </c>
      <c r="H137" t="s">
        <v>51</v>
      </c>
      <c r="I137">
        <v>101627</v>
      </c>
      <c r="J137" s="2">
        <v>36160</v>
      </c>
      <c r="K137" t="s">
        <v>1673</v>
      </c>
      <c r="L137" s="3">
        <v>6961</v>
      </c>
      <c r="M137">
        <v>616</v>
      </c>
      <c r="N137" t="s">
        <v>1099</v>
      </c>
      <c r="O137" s="3">
        <f>L137*0.3</f>
        <v>2088.2999999999997</v>
      </c>
      <c r="P137" s="3">
        <f>L137*0.7</f>
        <v>4872.7</v>
      </c>
    </row>
    <row r="138" spans="1:16">
      <c r="A138" s="1" t="s">
        <v>16</v>
      </c>
      <c r="B138" t="s">
        <v>1656</v>
      </c>
      <c r="C138">
        <v>60097</v>
      </c>
      <c r="D138">
        <v>0</v>
      </c>
      <c r="E138" t="s">
        <v>1875</v>
      </c>
      <c r="F138">
        <v>3661053</v>
      </c>
      <c r="G138" t="s">
        <v>1673</v>
      </c>
      <c r="H138" t="s">
        <v>45</v>
      </c>
      <c r="I138">
        <v>101574</v>
      </c>
      <c r="J138" s="2">
        <v>36160</v>
      </c>
      <c r="K138" t="s">
        <v>1673</v>
      </c>
      <c r="L138" s="3">
        <v>3182.43</v>
      </c>
      <c r="M138">
        <v>282</v>
      </c>
      <c r="N138" t="s">
        <v>1099</v>
      </c>
      <c r="O138" s="3">
        <f>L138*0.3</f>
        <v>954.72899999999993</v>
      </c>
      <c r="P138" s="3">
        <f>L138*0.7</f>
        <v>2227.7009999999996</v>
      </c>
    </row>
    <row r="139" spans="1:16">
      <c r="A139" s="1" t="s">
        <v>16</v>
      </c>
      <c r="B139" t="s">
        <v>1656</v>
      </c>
      <c r="C139">
        <v>60121</v>
      </c>
      <c r="D139">
        <v>0</v>
      </c>
      <c r="E139" t="s">
        <v>1898</v>
      </c>
      <c r="F139">
        <v>3661053</v>
      </c>
      <c r="G139" t="s">
        <v>1673</v>
      </c>
      <c r="H139" t="s">
        <v>49</v>
      </c>
      <c r="I139">
        <v>101566</v>
      </c>
      <c r="J139" s="2">
        <v>36160</v>
      </c>
      <c r="K139" t="s">
        <v>1673</v>
      </c>
      <c r="L139" s="3">
        <v>5875.47</v>
      </c>
      <c r="M139">
        <v>520</v>
      </c>
      <c r="N139" t="s">
        <v>1099</v>
      </c>
      <c r="O139" s="3">
        <f>L139*0.3</f>
        <v>1762.6410000000001</v>
      </c>
      <c r="P139" s="3">
        <f>L139*0.7</f>
        <v>4112.8289999999997</v>
      </c>
    </row>
    <row r="140" spans="1:16">
      <c r="A140" s="1" t="s">
        <v>16</v>
      </c>
      <c r="B140" t="s">
        <v>1656</v>
      </c>
      <c r="C140">
        <v>3311496</v>
      </c>
      <c r="D140">
        <v>0</v>
      </c>
      <c r="E140" t="s">
        <v>1934</v>
      </c>
      <c r="F140">
        <v>3661053</v>
      </c>
      <c r="G140" t="s">
        <v>1673</v>
      </c>
      <c r="H140" t="s">
        <v>53</v>
      </c>
      <c r="I140">
        <v>101652</v>
      </c>
      <c r="J140" s="2">
        <v>43465</v>
      </c>
      <c r="K140" t="s">
        <v>1673</v>
      </c>
      <c r="L140" s="3">
        <v>2478.4</v>
      </c>
      <c r="M140">
        <v>218</v>
      </c>
      <c r="N140" t="s">
        <v>1099</v>
      </c>
      <c r="O140" s="3">
        <f>L140*0.3</f>
        <v>743.52</v>
      </c>
      <c r="P140" s="3">
        <f>L140*0.7</f>
        <v>1734.8799999999999</v>
      </c>
    </row>
    <row r="141" spans="1:16" s="52" customFormat="1" ht="15.75">
      <c r="A141" s="51"/>
      <c r="F141" s="52">
        <v>3661053</v>
      </c>
      <c r="G141" s="52" t="s">
        <v>1673</v>
      </c>
      <c r="J141" s="53"/>
      <c r="L141" s="54">
        <f>SUM(L127:L140)</f>
        <v>179060.81999999998</v>
      </c>
      <c r="M141" s="55"/>
    </row>
    <row r="142" spans="1:16">
      <c r="A142" s="1" t="s">
        <v>16</v>
      </c>
      <c r="B142" t="s">
        <v>1656</v>
      </c>
      <c r="C142">
        <v>59857</v>
      </c>
      <c r="D142">
        <v>0</v>
      </c>
      <c r="E142" t="s">
        <v>1674</v>
      </c>
      <c r="F142">
        <v>3661056</v>
      </c>
      <c r="G142" t="s">
        <v>1675</v>
      </c>
      <c r="H142" t="s">
        <v>20</v>
      </c>
      <c r="I142">
        <v>101556</v>
      </c>
      <c r="J142" s="2">
        <v>36160</v>
      </c>
      <c r="K142" t="s">
        <v>1675</v>
      </c>
      <c r="L142" s="3">
        <v>3683.52</v>
      </c>
      <c r="M142">
        <v>149</v>
      </c>
      <c r="N142" t="s">
        <v>1099</v>
      </c>
      <c r="O142" s="3">
        <f t="shared" ref="O142:O150" si="7">L142</f>
        <v>3683.52</v>
      </c>
      <c r="P142" s="3"/>
    </row>
    <row r="143" spans="1:16">
      <c r="A143" s="1" t="s">
        <v>16</v>
      </c>
      <c r="B143" t="s">
        <v>1656</v>
      </c>
      <c r="C143">
        <v>59875</v>
      </c>
      <c r="D143">
        <v>0</v>
      </c>
      <c r="E143" t="s">
        <v>1693</v>
      </c>
      <c r="F143">
        <v>3661056</v>
      </c>
      <c r="G143" t="s">
        <v>1675</v>
      </c>
      <c r="H143" t="s">
        <v>25</v>
      </c>
      <c r="I143">
        <v>101557</v>
      </c>
      <c r="J143" s="2">
        <v>36160</v>
      </c>
      <c r="K143" t="s">
        <v>1675</v>
      </c>
      <c r="L143" s="3">
        <v>14513.94</v>
      </c>
      <c r="M143">
        <v>588</v>
      </c>
      <c r="N143" t="s">
        <v>1099</v>
      </c>
      <c r="O143" s="3">
        <f t="shared" si="7"/>
        <v>14513.94</v>
      </c>
      <c r="P143" s="3"/>
    </row>
    <row r="144" spans="1:16">
      <c r="A144" s="1" t="s">
        <v>16</v>
      </c>
      <c r="B144" t="s">
        <v>1656</v>
      </c>
      <c r="C144">
        <v>59912</v>
      </c>
      <c r="D144">
        <v>0</v>
      </c>
      <c r="E144" t="s">
        <v>1718</v>
      </c>
      <c r="F144">
        <v>3661056</v>
      </c>
      <c r="G144" t="s">
        <v>1675</v>
      </c>
      <c r="H144" t="s">
        <v>27</v>
      </c>
      <c r="I144">
        <v>101677</v>
      </c>
      <c r="J144" s="2">
        <v>36160</v>
      </c>
      <c r="K144" t="s">
        <v>1675</v>
      </c>
      <c r="L144" s="3">
        <v>2084.6</v>
      </c>
      <c r="M144">
        <v>84</v>
      </c>
      <c r="N144" t="s">
        <v>1099</v>
      </c>
      <c r="O144" s="3">
        <f t="shared" si="7"/>
        <v>2084.6</v>
      </c>
      <c r="P144" s="3"/>
    </row>
    <row r="145" spans="1:18">
      <c r="A145" s="1" t="s">
        <v>16</v>
      </c>
      <c r="B145" t="s">
        <v>1656</v>
      </c>
      <c r="C145">
        <v>59930</v>
      </c>
      <c r="D145">
        <v>0</v>
      </c>
      <c r="E145" t="s">
        <v>1734</v>
      </c>
      <c r="F145">
        <v>3661056</v>
      </c>
      <c r="G145" t="s">
        <v>1675</v>
      </c>
      <c r="H145" t="s">
        <v>29</v>
      </c>
      <c r="I145">
        <v>101678</v>
      </c>
      <c r="J145" s="2">
        <v>36160</v>
      </c>
      <c r="K145" t="s">
        <v>1675</v>
      </c>
      <c r="L145">
        <v>720.42</v>
      </c>
      <c r="M145">
        <v>34</v>
      </c>
      <c r="N145" t="s">
        <v>1099</v>
      </c>
      <c r="O145" s="3">
        <f t="shared" si="7"/>
        <v>720.42</v>
      </c>
      <c r="P145" s="3"/>
    </row>
    <row r="146" spans="1:18">
      <c r="A146" s="1" t="s">
        <v>16</v>
      </c>
      <c r="B146" t="s">
        <v>1656</v>
      </c>
      <c r="C146">
        <v>59948</v>
      </c>
      <c r="D146">
        <v>0</v>
      </c>
      <c r="E146" t="s">
        <v>1750</v>
      </c>
      <c r="F146">
        <v>3661056</v>
      </c>
      <c r="G146" t="s">
        <v>1675</v>
      </c>
      <c r="H146" t="s">
        <v>31</v>
      </c>
      <c r="I146">
        <v>101530</v>
      </c>
      <c r="J146" s="2">
        <v>36160</v>
      </c>
      <c r="K146" t="s">
        <v>1675</v>
      </c>
      <c r="L146">
        <v>511.47</v>
      </c>
      <c r="M146">
        <v>21</v>
      </c>
      <c r="N146" t="s">
        <v>1099</v>
      </c>
      <c r="O146" s="3">
        <f t="shared" si="7"/>
        <v>511.47</v>
      </c>
      <c r="P146" s="3"/>
    </row>
    <row r="147" spans="1:18">
      <c r="A147" s="1" t="s">
        <v>16</v>
      </c>
      <c r="B147" t="s">
        <v>1656</v>
      </c>
      <c r="C147">
        <v>59966</v>
      </c>
      <c r="D147">
        <v>0</v>
      </c>
      <c r="E147" t="s">
        <v>1767</v>
      </c>
      <c r="F147">
        <v>3661056</v>
      </c>
      <c r="G147" t="s">
        <v>1675</v>
      </c>
      <c r="H147" t="s">
        <v>33</v>
      </c>
      <c r="I147">
        <v>101575</v>
      </c>
      <c r="J147" s="2">
        <v>36160</v>
      </c>
      <c r="K147" t="s">
        <v>1675</v>
      </c>
      <c r="L147" s="3">
        <v>7379.18</v>
      </c>
      <c r="M147">
        <v>299</v>
      </c>
      <c r="N147" t="s">
        <v>1099</v>
      </c>
      <c r="O147" s="3">
        <f t="shared" si="7"/>
        <v>7379.18</v>
      </c>
      <c r="P147" s="3"/>
    </row>
    <row r="148" spans="1:18">
      <c r="A148" s="1" t="s">
        <v>16</v>
      </c>
      <c r="B148" t="s">
        <v>1656</v>
      </c>
      <c r="C148">
        <v>59985</v>
      </c>
      <c r="D148">
        <v>0</v>
      </c>
      <c r="E148" t="s">
        <v>1784</v>
      </c>
      <c r="F148">
        <v>3661056</v>
      </c>
      <c r="G148" t="s">
        <v>1675</v>
      </c>
      <c r="H148" t="s">
        <v>35</v>
      </c>
      <c r="I148">
        <v>101675</v>
      </c>
      <c r="J148" s="2">
        <v>36160</v>
      </c>
      <c r="K148" t="s">
        <v>1675</v>
      </c>
      <c r="L148">
        <v>842.26</v>
      </c>
      <c r="M148">
        <v>34</v>
      </c>
      <c r="N148" t="s">
        <v>1099</v>
      </c>
      <c r="O148" s="3">
        <f t="shared" si="7"/>
        <v>842.26</v>
      </c>
      <c r="P148" s="3"/>
    </row>
    <row r="149" spans="1:18">
      <c r="A149" s="1" t="s">
        <v>16</v>
      </c>
      <c r="B149" t="s">
        <v>1656</v>
      </c>
      <c r="C149">
        <v>60022</v>
      </c>
      <c r="D149">
        <v>0</v>
      </c>
      <c r="E149" t="s">
        <v>1809</v>
      </c>
      <c r="F149">
        <v>3661056</v>
      </c>
      <c r="G149" t="s">
        <v>1675</v>
      </c>
      <c r="H149" t="s">
        <v>39</v>
      </c>
      <c r="I149">
        <v>101458</v>
      </c>
      <c r="J149" s="2">
        <v>36160</v>
      </c>
      <c r="K149" t="s">
        <v>1675</v>
      </c>
      <c r="L149" s="3">
        <v>4502</v>
      </c>
      <c r="M149">
        <v>182</v>
      </c>
      <c r="N149" t="s">
        <v>1099</v>
      </c>
      <c r="O149" s="3">
        <f t="shared" si="7"/>
        <v>4502</v>
      </c>
      <c r="P149" s="3"/>
    </row>
    <row r="150" spans="1:18">
      <c r="A150" s="1" t="s">
        <v>16</v>
      </c>
      <c r="B150" t="s">
        <v>1656</v>
      </c>
      <c r="C150">
        <v>60041</v>
      </c>
      <c r="D150">
        <v>0</v>
      </c>
      <c r="E150" t="s">
        <v>1826</v>
      </c>
      <c r="F150">
        <v>3661056</v>
      </c>
      <c r="G150" t="s">
        <v>1675</v>
      </c>
      <c r="H150" t="s">
        <v>41</v>
      </c>
      <c r="I150">
        <v>101570</v>
      </c>
      <c r="J150" s="2">
        <v>36160</v>
      </c>
      <c r="K150" t="s">
        <v>1675</v>
      </c>
      <c r="L150">
        <v>402.7</v>
      </c>
      <c r="M150">
        <v>16</v>
      </c>
      <c r="N150" t="s">
        <v>1099</v>
      </c>
      <c r="O150" s="3">
        <f t="shared" si="7"/>
        <v>402.7</v>
      </c>
      <c r="P150" s="3"/>
    </row>
    <row r="151" spans="1:18">
      <c r="A151" s="1" t="s">
        <v>16</v>
      </c>
      <c r="B151" t="s">
        <v>1656</v>
      </c>
      <c r="C151">
        <v>60059</v>
      </c>
      <c r="D151">
        <v>0</v>
      </c>
      <c r="E151" t="s">
        <v>1840</v>
      </c>
      <c r="F151">
        <v>3661056</v>
      </c>
      <c r="G151" t="s">
        <v>1675</v>
      </c>
      <c r="H151" t="s">
        <v>43</v>
      </c>
      <c r="I151">
        <v>101677</v>
      </c>
      <c r="J151" s="2">
        <v>36160</v>
      </c>
      <c r="K151" t="s">
        <v>1675</v>
      </c>
      <c r="L151" s="3">
        <v>322874.94</v>
      </c>
      <c r="M151" s="4">
        <v>8618</v>
      </c>
      <c r="N151" t="s">
        <v>1099</v>
      </c>
      <c r="O151" s="3">
        <f>L151*0.4</f>
        <v>129149.97600000001</v>
      </c>
      <c r="P151" s="3">
        <f>L151*0.6</f>
        <v>193724.96400000001</v>
      </c>
    </row>
    <row r="152" spans="1:18">
      <c r="A152" s="1" t="s">
        <v>16</v>
      </c>
      <c r="B152" t="s">
        <v>1656</v>
      </c>
      <c r="C152">
        <v>60080</v>
      </c>
      <c r="D152">
        <v>0</v>
      </c>
      <c r="E152" t="s">
        <v>1860</v>
      </c>
      <c r="F152">
        <v>3661056</v>
      </c>
      <c r="G152" t="s">
        <v>1675</v>
      </c>
      <c r="H152" t="s">
        <v>51</v>
      </c>
      <c r="I152">
        <v>101627</v>
      </c>
      <c r="J152" s="2">
        <v>36160</v>
      </c>
      <c r="K152" t="s">
        <v>1675</v>
      </c>
      <c r="L152" s="3">
        <v>396357.93</v>
      </c>
      <c r="M152" s="4">
        <v>2401</v>
      </c>
      <c r="N152" t="s">
        <v>1099</v>
      </c>
      <c r="O152" s="3">
        <f>L152*0.4</f>
        <v>158543.17200000002</v>
      </c>
      <c r="P152" s="3">
        <f>L152*0.6</f>
        <v>237814.75799999997</v>
      </c>
    </row>
    <row r="153" spans="1:18">
      <c r="A153" s="1" t="s">
        <v>16</v>
      </c>
      <c r="B153" t="s">
        <v>1656</v>
      </c>
      <c r="C153">
        <v>60098</v>
      </c>
      <c r="D153">
        <v>0</v>
      </c>
      <c r="E153" t="s">
        <v>1876</v>
      </c>
      <c r="F153">
        <v>3661056</v>
      </c>
      <c r="G153" t="s">
        <v>1675</v>
      </c>
      <c r="H153" t="s">
        <v>45</v>
      </c>
      <c r="I153">
        <v>101574</v>
      </c>
      <c r="J153" s="2">
        <v>36160</v>
      </c>
      <c r="K153" t="s">
        <v>1675</v>
      </c>
      <c r="L153" s="3">
        <v>5275.87</v>
      </c>
      <c r="M153">
        <v>214</v>
      </c>
      <c r="N153" t="s">
        <v>1099</v>
      </c>
      <c r="O153" s="3">
        <f>L153</f>
        <v>5275.87</v>
      </c>
      <c r="P153" s="3"/>
    </row>
    <row r="154" spans="1:18">
      <c r="A154" s="1" t="s">
        <v>16</v>
      </c>
      <c r="B154" t="s">
        <v>1656</v>
      </c>
      <c r="C154">
        <v>60122</v>
      </c>
      <c r="D154">
        <v>0</v>
      </c>
      <c r="E154" t="s">
        <v>1899</v>
      </c>
      <c r="F154">
        <v>3661056</v>
      </c>
      <c r="G154" t="s">
        <v>1675</v>
      </c>
      <c r="H154" t="s">
        <v>49</v>
      </c>
      <c r="I154">
        <v>101566</v>
      </c>
      <c r="J154" s="2">
        <v>36160</v>
      </c>
      <c r="K154" t="s">
        <v>1675</v>
      </c>
      <c r="L154" s="3">
        <v>3843</v>
      </c>
      <c r="M154">
        <v>155</v>
      </c>
      <c r="N154" t="s">
        <v>1099</v>
      </c>
      <c r="O154" s="3">
        <f>L154</f>
        <v>3843</v>
      </c>
      <c r="P154" s="3"/>
    </row>
    <row r="155" spans="1:18">
      <c r="A155" s="1" t="s">
        <v>16</v>
      </c>
      <c r="B155" t="s">
        <v>1656</v>
      </c>
      <c r="C155">
        <v>3311497</v>
      </c>
      <c r="D155">
        <v>0</v>
      </c>
      <c r="E155" t="s">
        <v>1935</v>
      </c>
      <c r="F155">
        <v>3661056</v>
      </c>
      <c r="G155" t="s">
        <v>1675</v>
      </c>
      <c r="H155" t="s">
        <v>53</v>
      </c>
      <c r="I155">
        <v>101652</v>
      </c>
      <c r="J155" s="2">
        <v>43465</v>
      </c>
      <c r="K155" t="s">
        <v>1675</v>
      </c>
      <c r="L155" s="3">
        <v>1747.64</v>
      </c>
      <c r="M155">
        <v>71</v>
      </c>
      <c r="N155" t="s">
        <v>1099</v>
      </c>
      <c r="O155" s="3">
        <f>L155</f>
        <v>1747.64</v>
      </c>
      <c r="P155" s="3"/>
    </row>
    <row r="156" spans="1:18" s="52" customFormat="1" ht="15.75">
      <c r="A156" s="51"/>
      <c r="F156" s="52">
        <v>3661056</v>
      </c>
      <c r="G156" s="52" t="s">
        <v>1675</v>
      </c>
      <c r="J156" s="53"/>
      <c r="L156" s="54">
        <f>SUM(L142:L155)</f>
        <v>764739.47</v>
      </c>
      <c r="M156" s="55"/>
    </row>
    <row r="157" spans="1:18">
      <c r="A157" s="1" t="s">
        <v>16</v>
      </c>
      <c r="B157" t="s">
        <v>1656</v>
      </c>
      <c r="C157">
        <v>59858</v>
      </c>
      <c r="D157">
        <v>0</v>
      </c>
      <c r="E157" t="s">
        <v>1676</v>
      </c>
      <c r="F157">
        <v>3661060</v>
      </c>
      <c r="G157" t="s">
        <v>1677</v>
      </c>
      <c r="H157" t="s">
        <v>20</v>
      </c>
      <c r="I157">
        <v>101556</v>
      </c>
      <c r="J157" s="2">
        <v>36160</v>
      </c>
      <c r="K157" t="s">
        <v>1677</v>
      </c>
      <c r="L157" s="3">
        <v>24247321.25</v>
      </c>
      <c r="M157" s="3">
        <v>3485708.432</v>
      </c>
      <c r="N157" t="s">
        <v>1099</v>
      </c>
      <c r="O157" s="3">
        <f>L157*0.005</f>
        <v>121236.60625</v>
      </c>
      <c r="P157" s="3">
        <f>L157*0.025</f>
        <v>606183.03125</v>
      </c>
      <c r="R157" s="3">
        <f>L157*0.97</f>
        <v>23519901.612500001</v>
      </c>
    </row>
    <row r="158" spans="1:18">
      <c r="A158" s="1" t="s">
        <v>16</v>
      </c>
      <c r="B158" t="s">
        <v>1656</v>
      </c>
      <c r="C158">
        <v>59913</v>
      </c>
      <c r="D158">
        <v>0</v>
      </c>
      <c r="E158" t="s">
        <v>1719</v>
      </c>
      <c r="F158">
        <v>3661060</v>
      </c>
      <c r="G158" t="s">
        <v>1677</v>
      </c>
      <c r="H158" t="s">
        <v>27</v>
      </c>
      <c r="I158">
        <v>101677</v>
      </c>
      <c r="J158" s="2">
        <v>36160</v>
      </c>
      <c r="K158" t="s">
        <v>1677</v>
      </c>
      <c r="L158" s="3">
        <v>2429628.84</v>
      </c>
      <c r="M158" s="4">
        <v>391164</v>
      </c>
      <c r="N158" t="s">
        <v>1099</v>
      </c>
      <c r="O158" s="3"/>
      <c r="R158" s="3">
        <f>L158</f>
        <v>2429628.84</v>
      </c>
    </row>
    <row r="159" spans="1:18">
      <c r="A159" s="1" t="s">
        <v>16</v>
      </c>
      <c r="B159" t="s">
        <v>1656</v>
      </c>
      <c r="C159">
        <v>59931</v>
      </c>
      <c r="D159">
        <v>0</v>
      </c>
      <c r="E159" t="s">
        <v>1735</v>
      </c>
      <c r="F159">
        <v>3661060</v>
      </c>
      <c r="G159" t="s">
        <v>1677</v>
      </c>
      <c r="H159" t="s">
        <v>29</v>
      </c>
      <c r="I159">
        <v>101678</v>
      </c>
      <c r="J159" s="2">
        <v>36160</v>
      </c>
      <c r="K159" t="s">
        <v>1677</v>
      </c>
      <c r="L159" s="3">
        <v>43876062.009999998</v>
      </c>
      <c r="M159" s="3">
        <v>9137690.1999999993</v>
      </c>
      <c r="N159" t="s">
        <v>1099</v>
      </c>
      <c r="P159" s="3">
        <f>L159*0.02</f>
        <v>877521.2402</v>
      </c>
      <c r="R159" s="3">
        <f>L159*0.98</f>
        <v>42998540.7698</v>
      </c>
    </row>
    <row r="160" spans="1:18">
      <c r="A160" s="1" t="s">
        <v>16</v>
      </c>
      <c r="B160" t="s">
        <v>1656</v>
      </c>
      <c r="C160">
        <v>59949</v>
      </c>
      <c r="D160">
        <v>0</v>
      </c>
      <c r="E160" t="s">
        <v>1751</v>
      </c>
      <c r="F160">
        <v>3661060</v>
      </c>
      <c r="G160" t="s">
        <v>1677</v>
      </c>
      <c r="H160" t="s">
        <v>31</v>
      </c>
      <c r="I160">
        <v>101530</v>
      </c>
      <c r="J160" s="2">
        <v>36160</v>
      </c>
      <c r="K160" t="s">
        <v>1677</v>
      </c>
      <c r="L160" s="3">
        <v>24457900.289999999</v>
      </c>
      <c r="M160" s="3">
        <v>4330956.5190000003</v>
      </c>
      <c r="N160" t="s">
        <v>1099</v>
      </c>
      <c r="P160" s="3">
        <f>L160*0.02</f>
        <v>489158.00579999998</v>
      </c>
      <c r="R160" s="3">
        <f>L160*0.98</f>
        <v>23968742.284199998</v>
      </c>
    </row>
    <row r="161" spans="1:18">
      <c r="A161" s="1" t="s">
        <v>16</v>
      </c>
      <c r="B161" t="s">
        <v>1656</v>
      </c>
      <c r="C161">
        <v>59967</v>
      </c>
      <c r="D161">
        <v>0</v>
      </c>
      <c r="E161" t="s">
        <v>1768</v>
      </c>
      <c r="F161">
        <v>3661060</v>
      </c>
      <c r="G161" t="s">
        <v>1677</v>
      </c>
      <c r="H161" t="s">
        <v>33</v>
      </c>
      <c r="I161">
        <v>101575</v>
      </c>
      <c r="J161" s="2">
        <v>36160</v>
      </c>
      <c r="K161" t="s">
        <v>1677</v>
      </c>
      <c r="L161" s="3">
        <v>7426149.4500000002</v>
      </c>
      <c r="M161" s="3">
        <v>1005059.303</v>
      </c>
      <c r="N161" t="s">
        <v>1099</v>
      </c>
      <c r="R161" s="3">
        <f>L161</f>
        <v>7426149.4500000002</v>
      </c>
    </row>
    <row r="162" spans="1:18">
      <c r="A162" s="1" t="s">
        <v>16</v>
      </c>
      <c r="B162" t="s">
        <v>1656</v>
      </c>
      <c r="C162">
        <v>59986</v>
      </c>
      <c r="D162">
        <v>0</v>
      </c>
      <c r="E162" t="s">
        <v>1785</v>
      </c>
      <c r="F162">
        <v>3661060</v>
      </c>
      <c r="G162" t="s">
        <v>1677</v>
      </c>
      <c r="H162" t="s">
        <v>35</v>
      </c>
      <c r="I162">
        <v>101675</v>
      </c>
      <c r="J162" s="2">
        <v>36160</v>
      </c>
      <c r="K162" t="s">
        <v>1677</v>
      </c>
      <c r="L162" s="3">
        <v>62911476.810000002</v>
      </c>
      <c r="M162" s="3">
        <v>9688931.2770000007</v>
      </c>
      <c r="N162" t="s">
        <v>1099</v>
      </c>
      <c r="R162" s="3">
        <f>L162</f>
        <v>62911476.810000002</v>
      </c>
    </row>
    <row r="163" spans="1:18">
      <c r="A163" s="1" t="s">
        <v>16</v>
      </c>
      <c r="B163" t="s">
        <v>1656</v>
      </c>
      <c r="C163">
        <v>60005</v>
      </c>
      <c r="D163">
        <v>0</v>
      </c>
      <c r="E163" t="s">
        <v>1796</v>
      </c>
      <c r="F163">
        <v>3661060</v>
      </c>
      <c r="G163" t="s">
        <v>1677</v>
      </c>
      <c r="H163" t="s">
        <v>37</v>
      </c>
      <c r="I163">
        <v>101557</v>
      </c>
      <c r="J163" s="2">
        <v>36160</v>
      </c>
      <c r="K163" t="s">
        <v>1677</v>
      </c>
      <c r="L163" s="3">
        <v>695275.42</v>
      </c>
      <c r="M163" s="3">
        <v>83098.055999999997</v>
      </c>
      <c r="N163" t="s">
        <v>1099</v>
      </c>
      <c r="R163" s="3">
        <f>L163</f>
        <v>695275.42</v>
      </c>
    </row>
    <row r="164" spans="1:18">
      <c r="A164" s="1" t="s">
        <v>16</v>
      </c>
      <c r="B164" t="s">
        <v>1656</v>
      </c>
      <c r="C164">
        <v>60023</v>
      </c>
      <c r="D164">
        <v>0</v>
      </c>
      <c r="E164" t="s">
        <v>1810</v>
      </c>
      <c r="F164">
        <v>3661060</v>
      </c>
      <c r="G164" t="s">
        <v>1677</v>
      </c>
      <c r="H164" t="s">
        <v>39</v>
      </c>
      <c r="I164">
        <v>101458</v>
      </c>
      <c r="J164" s="2">
        <v>36160</v>
      </c>
      <c r="K164" t="s">
        <v>1677</v>
      </c>
      <c r="L164" s="3">
        <v>30304689.789999999</v>
      </c>
      <c r="M164" s="3">
        <v>5121552.2879999997</v>
      </c>
      <c r="N164" t="s">
        <v>1099</v>
      </c>
      <c r="R164" s="3">
        <f>L164</f>
        <v>30304689.789999999</v>
      </c>
    </row>
    <row r="165" spans="1:18">
      <c r="A165" s="1" t="s">
        <v>16</v>
      </c>
      <c r="B165" t="s">
        <v>1656</v>
      </c>
      <c r="C165">
        <v>60042</v>
      </c>
      <c r="D165">
        <v>0</v>
      </c>
      <c r="E165" t="s">
        <v>1827</v>
      </c>
      <c r="F165">
        <v>3661060</v>
      </c>
      <c r="G165" t="s">
        <v>1677</v>
      </c>
      <c r="H165" t="s">
        <v>41</v>
      </c>
      <c r="I165">
        <v>101570</v>
      </c>
      <c r="J165" s="2">
        <v>36160</v>
      </c>
      <c r="K165" t="s">
        <v>1677</v>
      </c>
      <c r="L165" s="3">
        <v>35884699.170000002</v>
      </c>
      <c r="M165" s="3">
        <v>5740112.2130000005</v>
      </c>
      <c r="N165" t="s">
        <v>1099</v>
      </c>
      <c r="P165" s="3">
        <f>L165*0.03</f>
        <v>1076540.9750999999</v>
      </c>
      <c r="Q165" s="3">
        <f>L165*0.07</f>
        <v>2511928.9419000004</v>
      </c>
      <c r="R165" s="3">
        <f>L165*0.9</f>
        <v>32296229.253000002</v>
      </c>
    </row>
    <row r="166" spans="1:18">
      <c r="A166" s="1" t="s">
        <v>16</v>
      </c>
      <c r="B166" t="s">
        <v>1656</v>
      </c>
      <c r="C166">
        <v>60060</v>
      </c>
      <c r="D166">
        <v>0</v>
      </c>
      <c r="E166" t="s">
        <v>1841</v>
      </c>
      <c r="F166">
        <v>3661060</v>
      </c>
      <c r="G166" t="s">
        <v>1677</v>
      </c>
      <c r="H166" t="s">
        <v>43</v>
      </c>
      <c r="I166">
        <v>101677</v>
      </c>
      <c r="J166" s="2">
        <v>36160</v>
      </c>
      <c r="K166" t="s">
        <v>1677</v>
      </c>
      <c r="L166" s="3">
        <v>721484.63</v>
      </c>
      <c r="M166" s="4">
        <v>78986</v>
      </c>
      <c r="N166" t="s">
        <v>1099</v>
      </c>
      <c r="R166" s="3">
        <f>L166</f>
        <v>721484.63</v>
      </c>
    </row>
    <row r="167" spans="1:18">
      <c r="A167" s="1" t="s">
        <v>16</v>
      </c>
      <c r="B167" t="s">
        <v>1656</v>
      </c>
      <c r="C167">
        <v>60081</v>
      </c>
      <c r="D167">
        <v>0</v>
      </c>
      <c r="E167" t="s">
        <v>1861</v>
      </c>
      <c r="F167">
        <v>3661060</v>
      </c>
      <c r="G167" t="s">
        <v>1677</v>
      </c>
      <c r="H167" t="s">
        <v>51</v>
      </c>
      <c r="I167">
        <v>101627</v>
      </c>
      <c r="J167" s="2">
        <v>36160</v>
      </c>
      <c r="K167" t="s">
        <v>1677</v>
      </c>
      <c r="L167" s="3">
        <v>19216901.989999998</v>
      </c>
      <c r="M167" s="3">
        <v>2625645.7560000001</v>
      </c>
      <c r="N167" t="s">
        <v>1099</v>
      </c>
      <c r="R167" s="3">
        <f>L167</f>
        <v>19216901.989999998</v>
      </c>
    </row>
    <row r="168" spans="1:18">
      <c r="A168" s="1" t="s">
        <v>16</v>
      </c>
      <c r="B168" t="s">
        <v>1656</v>
      </c>
      <c r="C168">
        <v>60099</v>
      </c>
      <c r="D168">
        <v>0</v>
      </c>
      <c r="E168" t="s">
        <v>1877</v>
      </c>
      <c r="F168">
        <v>3661060</v>
      </c>
      <c r="G168" t="s">
        <v>1677</v>
      </c>
      <c r="H168" t="s">
        <v>45</v>
      </c>
      <c r="I168">
        <v>101574</v>
      </c>
      <c r="J168" s="2">
        <v>36160</v>
      </c>
      <c r="K168" t="s">
        <v>1677</v>
      </c>
      <c r="L168" s="3">
        <v>31482611.149999999</v>
      </c>
      <c r="M168" s="3">
        <v>4660137.693</v>
      </c>
      <c r="N168" t="s">
        <v>1099</v>
      </c>
      <c r="P168" s="3">
        <f>L168*0.01</f>
        <v>314826.1115</v>
      </c>
      <c r="R168" s="3">
        <f>L168*0.99</f>
        <v>31167785.0385</v>
      </c>
    </row>
    <row r="169" spans="1:18">
      <c r="A169" s="1" t="s">
        <v>16</v>
      </c>
      <c r="B169" t="s">
        <v>1656</v>
      </c>
      <c r="C169">
        <v>60108</v>
      </c>
      <c r="D169">
        <v>0</v>
      </c>
      <c r="E169" t="s">
        <v>1886</v>
      </c>
      <c r="F169">
        <v>3661060</v>
      </c>
      <c r="G169" t="s">
        <v>1677</v>
      </c>
      <c r="H169" t="s">
        <v>47</v>
      </c>
      <c r="I169">
        <v>101459</v>
      </c>
      <c r="J169" s="2">
        <v>36160</v>
      </c>
      <c r="K169" t="s">
        <v>1677</v>
      </c>
      <c r="L169" s="3">
        <v>55055.58</v>
      </c>
      <c r="M169" s="4">
        <v>16608</v>
      </c>
      <c r="N169" t="s">
        <v>1099</v>
      </c>
      <c r="R169" s="3">
        <f>L169</f>
        <v>55055.58</v>
      </c>
    </row>
    <row r="170" spans="1:18">
      <c r="A170" s="1" t="s">
        <v>16</v>
      </c>
      <c r="B170" t="s">
        <v>1656</v>
      </c>
      <c r="C170">
        <v>60123</v>
      </c>
      <c r="D170">
        <v>0</v>
      </c>
      <c r="E170" t="s">
        <v>1900</v>
      </c>
      <c r="F170">
        <v>3661060</v>
      </c>
      <c r="G170" t="s">
        <v>1677</v>
      </c>
      <c r="H170" t="s">
        <v>49</v>
      </c>
      <c r="I170">
        <v>101566</v>
      </c>
      <c r="J170" s="2">
        <v>36160</v>
      </c>
      <c r="K170" t="s">
        <v>1677</v>
      </c>
      <c r="L170" s="3">
        <v>54800777.450000003</v>
      </c>
      <c r="M170" s="3">
        <v>4402534.9879999999</v>
      </c>
      <c r="N170" t="s">
        <v>1099</v>
      </c>
      <c r="P170" s="3">
        <f>L170*0.05</f>
        <v>2740038.8725000005</v>
      </c>
      <c r="R170" s="3">
        <f>L170*0.95</f>
        <v>52060738.577500001</v>
      </c>
    </row>
    <row r="171" spans="1:18">
      <c r="A171" s="1" t="s">
        <v>16</v>
      </c>
      <c r="B171" t="s">
        <v>1656</v>
      </c>
      <c r="C171">
        <v>2135812</v>
      </c>
      <c r="D171">
        <v>0</v>
      </c>
      <c r="E171" t="s">
        <v>1912</v>
      </c>
      <c r="F171">
        <v>3661060</v>
      </c>
      <c r="G171" t="s">
        <v>1677</v>
      </c>
      <c r="H171" t="s">
        <v>25</v>
      </c>
      <c r="I171">
        <v>101557</v>
      </c>
      <c r="J171" s="2">
        <v>40646</v>
      </c>
      <c r="K171" t="s">
        <v>1677</v>
      </c>
      <c r="L171" s="3">
        <v>20446325.25</v>
      </c>
      <c r="M171" s="3">
        <v>2229984.8250000002</v>
      </c>
      <c r="N171" t="s">
        <v>1099</v>
      </c>
      <c r="O171" s="3">
        <f>L171*0.02</f>
        <v>408926.505</v>
      </c>
      <c r="P171" s="3">
        <f>L171*0.05</f>
        <v>1022316.2625000001</v>
      </c>
      <c r="R171" s="3">
        <f>L171*0.93</f>
        <v>19015082.482500002</v>
      </c>
    </row>
    <row r="172" spans="1:18">
      <c r="A172" s="1" t="s">
        <v>16</v>
      </c>
      <c r="B172" t="s">
        <v>1656</v>
      </c>
      <c r="C172">
        <v>2136113</v>
      </c>
      <c r="D172">
        <v>0</v>
      </c>
      <c r="E172" t="s">
        <v>1917</v>
      </c>
      <c r="F172">
        <v>3661060</v>
      </c>
      <c r="G172" t="s">
        <v>1677</v>
      </c>
      <c r="H172" t="s">
        <v>59</v>
      </c>
      <c r="I172">
        <v>101576</v>
      </c>
      <c r="J172" s="2">
        <v>40665</v>
      </c>
      <c r="K172" t="s">
        <v>1677</v>
      </c>
      <c r="L172">
        <v>851.49</v>
      </c>
      <c r="M172">
        <v>60</v>
      </c>
      <c r="N172" t="s">
        <v>1099</v>
      </c>
      <c r="R172">
        <f>L172</f>
        <v>851.49</v>
      </c>
    </row>
    <row r="173" spans="1:18">
      <c r="A173" s="1" t="s">
        <v>16</v>
      </c>
      <c r="B173" t="s">
        <v>1656</v>
      </c>
      <c r="C173">
        <v>3311498</v>
      </c>
      <c r="D173">
        <v>0</v>
      </c>
      <c r="E173" t="s">
        <v>1936</v>
      </c>
      <c r="F173">
        <v>3661060</v>
      </c>
      <c r="G173" t="s">
        <v>1677</v>
      </c>
      <c r="H173" t="s">
        <v>53</v>
      </c>
      <c r="I173">
        <v>101652</v>
      </c>
      <c r="J173" s="2">
        <v>43465</v>
      </c>
      <c r="K173" t="s">
        <v>1677</v>
      </c>
      <c r="L173" s="3">
        <v>15196093.619999999</v>
      </c>
      <c r="M173" s="3">
        <v>2371153.8990000002</v>
      </c>
      <c r="N173" t="s">
        <v>1099</v>
      </c>
      <c r="R173" s="3">
        <f>L173</f>
        <v>15196093.619999999</v>
      </c>
    </row>
    <row r="174" spans="1:18" s="52" customFormat="1" ht="15.75">
      <c r="A174" s="51"/>
      <c r="F174" s="52">
        <v>3661060</v>
      </c>
      <c r="G174" s="52" t="s">
        <v>1677</v>
      </c>
      <c r="J174" s="53"/>
      <c r="L174" s="54">
        <f>SUM(L157:L173)</f>
        <v>374153304.18999994</v>
      </c>
      <c r="M174" s="55"/>
    </row>
    <row r="175" spans="1:18">
      <c r="A175" s="1" t="s">
        <v>16</v>
      </c>
      <c r="B175" t="s">
        <v>1656</v>
      </c>
      <c r="C175">
        <v>59877</v>
      </c>
      <c r="D175">
        <v>0</v>
      </c>
      <c r="E175" t="s">
        <v>1694</v>
      </c>
      <c r="F175">
        <v>3661063</v>
      </c>
      <c r="G175" t="s">
        <v>1695</v>
      </c>
      <c r="H175" t="s">
        <v>25</v>
      </c>
      <c r="I175">
        <v>101557</v>
      </c>
      <c r="J175" s="2">
        <v>36160</v>
      </c>
      <c r="K175" t="s">
        <v>1695</v>
      </c>
      <c r="L175" s="3">
        <v>13299923.18</v>
      </c>
      <c r="M175" s="4">
        <v>600672</v>
      </c>
      <c r="N175" t="s">
        <v>1099</v>
      </c>
      <c r="O175" s="3">
        <f>L175*0.3</f>
        <v>3989976.9539999999</v>
      </c>
      <c r="P175" s="3">
        <f>L175*0.1</f>
        <v>1329992.318</v>
      </c>
      <c r="Q175" s="3">
        <f>L175*0.6</f>
        <v>7979953.9079999998</v>
      </c>
    </row>
    <row r="176" spans="1:18">
      <c r="A176" s="1" t="s">
        <v>16</v>
      </c>
      <c r="B176" t="s">
        <v>1656</v>
      </c>
      <c r="C176">
        <v>59914</v>
      </c>
      <c r="D176">
        <v>0</v>
      </c>
      <c r="E176" t="s">
        <v>1720</v>
      </c>
      <c r="F176">
        <v>3661063</v>
      </c>
      <c r="G176" t="s">
        <v>1695</v>
      </c>
      <c r="H176" t="s">
        <v>27</v>
      </c>
      <c r="I176">
        <v>101677</v>
      </c>
      <c r="J176" s="2">
        <v>36160</v>
      </c>
      <c r="K176" t="s">
        <v>1695</v>
      </c>
      <c r="L176" s="3">
        <v>3035645</v>
      </c>
      <c r="M176" s="4">
        <v>64429</v>
      </c>
      <c r="N176" t="s">
        <v>1099</v>
      </c>
      <c r="O176" s="3">
        <f>L176</f>
        <v>3035645</v>
      </c>
      <c r="P176" s="3"/>
      <c r="Q176" s="3"/>
    </row>
    <row r="177" spans="1:17">
      <c r="A177" s="1" t="s">
        <v>16</v>
      </c>
      <c r="B177" t="s">
        <v>1656</v>
      </c>
      <c r="C177">
        <v>59932</v>
      </c>
      <c r="D177">
        <v>0</v>
      </c>
      <c r="E177" t="s">
        <v>1736</v>
      </c>
      <c r="F177">
        <v>3661063</v>
      </c>
      <c r="G177" t="s">
        <v>1695</v>
      </c>
      <c r="H177" t="s">
        <v>29</v>
      </c>
      <c r="I177">
        <v>101678</v>
      </c>
      <c r="J177" s="2">
        <v>36160</v>
      </c>
      <c r="K177" t="s">
        <v>1695</v>
      </c>
      <c r="L177" s="3">
        <v>4167931.1</v>
      </c>
      <c r="M177" s="4">
        <v>96794</v>
      </c>
      <c r="N177" t="s">
        <v>1099</v>
      </c>
      <c r="O177" s="3">
        <f>L177</f>
        <v>4167931.1</v>
      </c>
    </row>
    <row r="178" spans="1:17">
      <c r="A178" s="1" t="s">
        <v>16</v>
      </c>
      <c r="B178" t="s">
        <v>1656</v>
      </c>
      <c r="C178">
        <v>59950</v>
      </c>
      <c r="D178">
        <v>0</v>
      </c>
      <c r="E178" t="s">
        <v>1752</v>
      </c>
      <c r="F178">
        <v>3661063</v>
      </c>
      <c r="G178" t="s">
        <v>1695</v>
      </c>
      <c r="H178" t="s">
        <v>31</v>
      </c>
      <c r="I178">
        <v>101530</v>
      </c>
      <c r="J178" s="2">
        <v>36160</v>
      </c>
      <c r="K178" t="s">
        <v>1695</v>
      </c>
      <c r="L178" s="3">
        <v>3131921.68</v>
      </c>
      <c r="M178" s="4">
        <v>25937</v>
      </c>
      <c r="N178" t="s">
        <v>1099</v>
      </c>
      <c r="O178" s="3">
        <f>L178</f>
        <v>3131921.68</v>
      </c>
    </row>
    <row r="179" spans="1:17">
      <c r="A179" s="1" t="s">
        <v>16</v>
      </c>
      <c r="B179" t="s">
        <v>1656</v>
      </c>
      <c r="C179">
        <v>59968</v>
      </c>
      <c r="D179">
        <v>0</v>
      </c>
      <c r="E179" t="s">
        <v>1769</v>
      </c>
      <c r="F179">
        <v>3661063</v>
      </c>
      <c r="G179" t="s">
        <v>1695</v>
      </c>
      <c r="H179" t="s">
        <v>33</v>
      </c>
      <c r="I179">
        <v>101575</v>
      </c>
      <c r="J179" s="2">
        <v>36160</v>
      </c>
      <c r="K179" t="s">
        <v>1695</v>
      </c>
      <c r="L179" s="3">
        <v>6756552.5700000003</v>
      </c>
      <c r="M179" s="4">
        <v>174150</v>
      </c>
      <c r="N179" t="s">
        <v>1099</v>
      </c>
      <c r="O179" s="3">
        <f>L179*0.8</f>
        <v>5405242.0560000008</v>
      </c>
      <c r="P179" s="3">
        <f>L179*0.2</f>
        <v>1351310.5140000002</v>
      </c>
    </row>
    <row r="180" spans="1:17">
      <c r="A180" s="1" t="s">
        <v>16</v>
      </c>
      <c r="B180" t="s">
        <v>1656</v>
      </c>
      <c r="C180">
        <v>59987</v>
      </c>
      <c r="D180">
        <v>0</v>
      </c>
      <c r="E180" t="s">
        <v>1786</v>
      </c>
      <c r="F180">
        <v>3661063</v>
      </c>
      <c r="G180" t="s">
        <v>1695</v>
      </c>
      <c r="H180" t="s">
        <v>35</v>
      </c>
      <c r="I180">
        <v>101675</v>
      </c>
      <c r="J180" s="2">
        <v>36160</v>
      </c>
      <c r="K180" t="s">
        <v>1695</v>
      </c>
      <c r="L180" s="3">
        <v>8696786.6999999993</v>
      </c>
      <c r="M180" s="4">
        <v>151402</v>
      </c>
      <c r="N180" t="s">
        <v>1099</v>
      </c>
      <c r="O180" s="3">
        <f>L180*0.8</f>
        <v>6957429.3599999994</v>
      </c>
      <c r="P180" s="3">
        <f>L180*0.2</f>
        <v>1739357.3399999999</v>
      </c>
    </row>
    <row r="181" spans="1:17">
      <c r="A181" s="1" t="s">
        <v>16</v>
      </c>
      <c r="B181" t="s">
        <v>1656</v>
      </c>
      <c r="C181">
        <v>60006</v>
      </c>
      <c r="D181">
        <v>0</v>
      </c>
      <c r="E181" t="s">
        <v>1797</v>
      </c>
      <c r="F181">
        <v>3661063</v>
      </c>
      <c r="G181" t="s">
        <v>1695</v>
      </c>
      <c r="H181" t="s">
        <v>37</v>
      </c>
      <c r="I181">
        <v>101557</v>
      </c>
      <c r="J181" s="2">
        <v>36160</v>
      </c>
      <c r="K181" t="s">
        <v>1695</v>
      </c>
      <c r="L181" s="3">
        <v>1247796.1399999999</v>
      </c>
      <c r="M181" s="4">
        <v>4140</v>
      </c>
      <c r="N181" t="s">
        <v>1099</v>
      </c>
      <c r="O181" s="3">
        <f>L181</f>
        <v>1247796.1399999999</v>
      </c>
    </row>
    <row r="182" spans="1:17">
      <c r="A182" s="1" t="s">
        <v>16</v>
      </c>
      <c r="B182" t="s">
        <v>1656</v>
      </c>
      <c r="C182">
        <v>60024</v>
      </c>
      <c r="D182">
        <v>0</v>
      </c>
      <c r="E182" t="s">
        <v>1811</v>
      </c>
      <c r="F182">
        <v>3661063</v>
      </c>
      <c r="G182" t="s">
        <v>1695</v>
      </c>
      <c r="H182" t="s">
        <v>39</v>
      </c>
      <c r="I182">
        <v>101458</v>
      </c>
      <c r="J182" s="2">
        <v>36160</v>
      </c>
      <c r="K182" t="s">
        <v>1695</v>
      </c>
      <c r="L182" s="3">
        <v>2931695.11</v>
      </c>
      <c r="M182" s="4">
        <v>170907</v>
      </c>
      <c r="N182" t="s">
        <v>1099</v>
      </c>
      <c r="O182" s="3">
        <f>L182*0.8</f>
        <v>2345356.088</v>
      </c>
      <c r="P182" s="3">
        <f>L182*0.2</f>
        <v>586339.022</v>
      </c>
    </row>
    <row r="183" spans="1:17">
      <c r="A183" s="1" t="s">
        <v>16</v>
      </c>
      <c r="B183" t="s">
        <v>1656</v>
      </c>
      <c r="C183">
        <v>60043</v>
      </c>
      <c r="D183">
        <v>0</v>
      </c>
      <c r="E183" t="s">
        <v>1828</v>
      </c>
      <c r="F183">
        <v>3661063</v>
      </c>
      <c r="G183" t="s">
        <v>1695</v>
      </c>
      <c r="H183" t="s">
        <v>41</v>
      </c>
      <c r="I183">
        <v>101570</v>
      </c>
      <c r="J183" s="2">
        <v>36160</v>
      </c>
      <c r="K183" t="s">
        <v>1695</v>
      </c>
      <c r="L183" s="3">
        <v>801399.51</v>
      </c>
      <c r="M183" s="4">
        <v>50760</v>
      </c>
      <c r="N183" t="s">
        <v>1099</v>
      </c>
      <c r="O183" s="3">
        <f>L183</f>
        <v>801399.51</v>
      </c>
    </row>
    <row r="184" spans="1:17">
      <c r="A184" s="1" t="s">
        <v>16</v>
      </c>
      <c r="B184" t="s">
        <v>1656</v>
      </c>
      <c r="C184">
        <v>60061</v>
      </c>
      <c r="D184">
        <v>0</v>
      </c>
      <c r="E184" t="s">
        <v>1842</v>
      </c>
      <c r="F184">
        <v>3661063</v>
      </c>
      <c r="G184" t="s">
        <v>1695</v>
      </c>
      <c r="H184" t="s">
        <v>43</v>
      </c>
      <c r="I184">
        <v>101677</v>
      </c>
      <c r="J184" s="2">
        <v>36160</v>
      </c>
      <c r="K184" t="s">
        <v>1695</v>
      </c>
      <c r="L184" s="3">
        <v>4626707.21</v>
      </c>
      <c r="M184" s="4">
        <v>963310</v>
      </c>
      <c r="N184" t="s">
        <v>1099</v>
      </c>
      <c r="O184" s="3">
        <f>L184*0.2</f>
        <v>925341.44200000004</v>
      </c>
      <c r="P184" s="3">
        <f>L184*0.1</f>
        <v>462670.72100000002</v>
      </c>
      <c r="Q184" s="3">
        <f>L184*0.7</f>
        <v>3238695.0469999998</v>
      </c>
    </row>
    <row r="185" spans="1:17">
      <c r="A185" s="1" t="s">
        <v>16</v>
      </c>
      <c r="B185" t="s">
        <v>1656</v>
      </c>
      <c r="C185">
        <v>60082</v>
      </c>
      <c r="D185">
        <v>0</v>
      </c>
      <c r="E185" t="s">
        <v>1862</v>
      </c>
      <c r="F185">
        <v>3661063</v>
      </c>
      <c r="G185" t="s">
        <v>1695</v>
      </c>
      <c r="H185" t="s">
        <v>51</v>
      </c>
      <c r="I185">
        <v>101627</v>
      </c>
      <c r="J185" s="2">
        <v>36160</v>
      </c>
      <c r="K185" t="s">
        <v>1695</v>
      </c>
      <c r="L185" s="3">
        <v>3091910.79</v>
      </c>
      <c r="M185" s="4">
        <v>168207</v>
      </c>
      <c r="N185" t="s">
        <v>1099</v>
      </c>
      <c r="O185" s="3">
        <f>L185*0.8</f>
        <v>2473528.6320000002</v>
      </c>
      <c r="P185" s="3">
        <f>L185*0.2</f>
        <v>618382.15800000005</v>
      </c>
    </row>
    <row r="186" spans="1:17">
      <c r="A186" s="1" t="s">
        <v>16</v>
      </c>
      <c r="B186" t="s">
        <v>1656</v>
      </c>
      <c r="C186">
        <v>60100</v>
      </c>
      <c r="D186">
        <v>0</v>
      </c>
      <c r="E186" t="s">
        <v>1878</v>
      </c>
      <c r="F186">
        <v>3661063</v>
      </c>
      <c r="G186" t="s">
        <v>1695</v>
      </c>
      <c r="H186" t="s">
        <v>45</v>
      </c>
      <c r="I186">
        <v>101574</v>
      </c>
      <c r="J186" s="2">
        <v>36160</v>
      </c>
      <c r="K186" t="s">
        <v>1695</v>
      </c>
      <c r="L186" s="3">
        <v>1623417.42</v>
      </c>
      <c r="M186" s="4">
        <v>128134</v>
      </c>
      <c r="N186" t="s">
        <v>1099</v>
      </c>
      <c r="O186" s="3">
        <f>L186*0.8</f>
        <v>1298733.936</v>
      </c>
      <c r="P186" s="3">
        <f>L186*0.2</f>
        <v>324683.484</v>
      </c>
    </row>
    <row r="187" spans="1:17">
      <c r="A187" s="1" t="s">
        <v>16</v>
      </c>
      <c r="B187" t="s">
        <v>1656</v>
      </c>
      <c r="C187">
        <v>60109</v>
      </c>
      <c r="D187">
        <v>0</v>
      </c>
      <c r="E187" t="s">
        <v>1887</v>
      </c>
      <c r="F187">
        <v>3661063</v>
      </c>
      <c r="G187" t="s">
        <v>1695</v>
      </c>
      <c r="H187" t="s">
        <v>47</v>
      </c>
      <c r="I187">
        <v>101459</v>
      </c>
      <c r="J187" s="2">
        <v>36160</v>
      </c>
      <c r="K187" t="s">
        <v>1695</v>
      </c>
      <c r="L187">
        <v>220.25</v>
      </c>
      <c r="M187">
        <v>100</v>
      </c>
      <c r="N187" t="s">
        <v>1099</v>
      </c>
      <c r="O187" s="3">
        <f>L187</f>
        <v>220.25</v>
      </c>
    </row>
    <row r="188" spans="1:17">
      <c r="A188" s="1" t="s">
        <v>16</v>
      </c>
      <c r="B188" t="s">
        <v>1656</v>
      </c>
      <c r="C188">
        <v>60124</v>
      </c>
      <c r="D188">
        <v>0</v>
      </c>
      <c r="E188" t="s">
        <v>1901</v>
      </c>
      <c r="F188">
        <v>3661063</v>
      </c>
      <c r="G188" t="s">
        <v>1695</v>
      </c>
      <c r="H188" t="s">
        <v>49</v>
      </c>
      <c r="I188">
        <v>101566</v>
      </c>
      <c r="J188" s="2">
        <v>36160</v>
      </c>
      <c r="K188" t="s">
        <v>1695</v>
      </c>
      <c r="L188" s="3">
        <v>2093419.32</v>
      </c>
      <c r="M188" s="4">
        <v>122718</v>
      </c>
      <c r="N188" t="s">
        <v>1099</v>
      </c>
      <c r="O188" s="3">
        <f>L188*0.8</f>
        <v>1674735.4560000002</v>
      </c>
      <c r="P188" s="3">
        <f>L188*0.2</f>
        <v>418683.86400000006</v>
      </c>
    </row>
    <row r="189" spans="1:17">
      <c r="A189" s="1" t="s">
        <v>16</v>
      </c>
      <c r="B189" t="s">
        <v>1656</v>
      </c>
      <c r="C189">
        <v>2135813</v>
      </c>
      <c r="D189">
        <v>0</v>
      </c>
      <c r="E189" t="s">
        <v>1913</v>
      </c>
      <c r="F189">
        <v>3661063</v>
      </c>
      <c r="G189" t="s">
        <v>1695</v>
      </c>
      <c r="H189" t="s">
        <v>20</v>
      </c>
      <c r="I189">
        <v>101556</v>
      </c>
      <c r="J189" s="2">
        <v>40646</v>
      </c>
      <c r="K189" t="s">
        <v>1695</v>
      </c>
      <c r="L189" s="3">
        <v>13142789.16</v>
      </c>
      <c r="M189" s="4">
        <v>186903</v>
      </c>
      <c r="N189" t="s">
        <v>1099</v>
      </c>
      <c r="O189" s="3">
        <f>L189*0.8</f>
        <v>10514231.328000002</v>
      </c>
      <c r="P189" s="3">
        <f>L189*0.2</f>
        <v>2628557.8320000004</v>
      </c>
    </row>
    <row r="190" spans="1:17">
      <c r="A190" s="1" t="s">
        <v>16</v>
      </c>
      <c r="B190" t="s">
        <v>1656</v>
      </c>
      <c r="C190">
        <v>2136114</v>
      </c>
      <c r="D190">
        <v>0</v>
      </c>
      <c r="E190" t="s">
        <v>1918</v>
      </c>
      <c r="F190">
        <v>3661063</v>
      </c>
      <c r="G190" t="s">
        <v>1695</v>
      </c>
      <c r="H190" t="s">
        <v>59</v>
      </c>
      <c r="I190">
        <v>101576</v>
      </c>
      <c r="J190" s="2">
        <v>40665</v>
      </c>
      <c r="K190" t="s">
        <v>1695</v>
      </c>
      <c r="L190" s="3">
        <v>4161.3500000000004</v>
      </c>
      <c r="M190">
        <v>140</v>
      </c>
      <c r="N190" t="s">
        <v>1099</v>
      </c>
      <c r="O190" s="3">
        <f>L190</f>
        <v>4161.3500000000004</v>
      </c>
    </row>
    <row r="191" spans="1:17">
      <c r="A191" s="1" t="s">
        <v>16</v>
      </c>
      <c r="B191" t="s">
        <v>1656</v>
      </c>
      <c r="C191">
        <v>3311499</v>
      </c>
      <c r="D191">
        <v>0</v>
      </c>
      <c r="E191" t="s">
        <v>1937</v>
      </c>
      <c r="F191">
        <v>3661063</v>
      </c>
      <c r="G191" t="s">
        <v>1695</v>
      </c>
      <c r="H191" t="s">
        <v>53</v>
      </c>
      <c r="I191">
        <v>101652</v>
      </c>
      <c r="J191" s="2">
        <v>43465</v>
      </c>
      <c r="K191" t="s">
        <v>1695</v>
      </c>
      <c r="L191" s="3">
        <v>570808.53</v>
      </c>
      <c r="M191" s="4">
        <v>55115</v>
      </c>
      <c r="N191" t="s">
        <v>1099</v>
      </c>
      <c r="O191" s="3">
        <f>L191</f>
        <v>570808.53</v>
      </c>
    </row>
    <row r="192" spans="1:17" s="52" customFormat="1" ht="15.75">
      <c r="A192" s="51"/>
      <c r="F192" s="52">
        <v>3661063</v>
      </c>
      <c r="G192" s="52" t="s">
        <v>1695</v>
      </c>
      <c r="J192" s="53"/>
      <c r="L192" s="54">
        <f>SUM(L175:L191)</f>
        <v>69223085.019999996</v>
      </c>
      <c r="M192" s="55"/>
    </row>
    <row r="193" spans="1:17">
      <c r="A193" s="1" t="s">
        <v>16</v>
      </c>
      <c r="B193" t="s">
        <v>1656</v>
      </c>
      <c r="C193">
        <v>59878</v>
      </c>
      <c r="D193">
        <v>0</v>
      </c>
      <c r="E193" t="s">
        <v>1696</v>
      </c>
      <c r="F193">
        <v>3661066</v>
      </c>
      <c r="G193" t="s">
        <v>1697</v>
      </c>
      <c r="H193" t="s">
        <v>25</v>
      </c>
      <c r="I193">
        <v>101557</v>
      </c>
      <c r="J193" s="2">
        <v>36160</v>
      </c>
      <c r="K193" t="s">
        <v>1697</v>
      </c>
      <c r="L193" s="3">
        <v>58366754.149999999</v>
      </c>
      <c r="M193" s="4">
        <v>1355221</v>
      </c>
      <c r="N193" t="s">
        <v>1099</v>
      </c>
      <c r="O193" s="3">
        <f>L193*0.6</f>
        <v>35020052.489999995</v>
      </c>
      <c r="P193" s="3">
        <f>L193*0.1</f>
        <v>5836675.415</v>
      </c>
      <c r="Q193" s="3">
        <f>L193*0.3</f>
        <v>17510026.244999997</v>
      </c>
    </row>
    <row r="194" spans="1:17">
      <c r="A194" s="1" t="s">
        <v>16</v>
      </c>
      <c r="B194" t="s">
        <v>1656</v>
      </c>
      <c r="C194">
        <v>59897</v>
      </c>
      <c r="D194">
        <v>0</v>
      </c>
      <c r="E194" t="s">
        <v>1705</v>
      </c>
      <c r="F194">
        <v>3661066</v>
      </c>
      <c r="G194" t="s">
        <v>1697</v>
      </c>
      <c r="H194" t="s">
        <v>59</v>
      </c>
      <c r="I194">
        <v>101576</v>
      </c>
      <c r="J194" s="2">
        <v>36160</v>
      </c>
      <c r="K194" t="s">
        <v>1697</v>
      </c>
      <c r="L194" s="3">
        <v>3237516.91</v>
      </c>
      <c r="M194" s="4">
        <v>17950</v>
      </c>
      <c r="N194" t="s">
        <v>1099</v>
      </c>
      <c r="O194" s="3">
        <f>L194</f>
        <v>3237516.91</v>
      </c>
    </row>
    <row r="195" spans="1:17">
      <c r="A195" s="1" t="s">
        <v>16</v>
      </c>
      <c r="B195" t="s">
        <v>1656</v>
      </c>
      <c r="C195">
        <v>59951</v>
      </c>
      <c r="D195">
        <v>0</v>
      </c>
      <c r="E195" t="s">
        <v>1753</v>
      </c>
      <c r="F195">
        <v>3661066</v>
      </c>
      <c r="G195" t="s">
        <v>1697</v>
      </c>
      <c r="H195" t="s">
        <v>31</v>
      </c>
      <c r="I195">
        <v>101530</v>
      </c>
      <c r="J195" s="2">
        <v>36160</v>
      </c>
      <c r="K195" t="s">
        <v>1697</v>
      </c>
      <c r="L195" s="3">
        <v>9319951.0299999993</v>
      </c>
      <c r="M195" s="4">
        <v>107874</v>
      </c>
      <c r="N195" t="s">
        <v>1099</v>
      </c>
      <c r="O195" s="3">
        <f>L195</f>
        <v>9319951.0299999993</v>
      </c>
    </row>
    <row r="196" spans="1:17">
      <c r="A196" s="1" t="s">
        <v>16</v>
      </c>
      <c r="B196" t="s">
        <v>1656</v>
      </c>
      <c r="C196">
        <v>59988</v>
      </c>
      <c r="D196">
        <v>0</v>
      </c>
      <c r="E196" t="s">
        <v>1787</v>
      </c>
      <c r="F196">
        <v>3661066</v>
      </c>
      <c r="G196" t="s">
        <v>1697</v>
      </c>
      <c r="H196" t="s">
        <v>35</v>
      </c>
      <c r="I196">
        <v>101675</v>
      </c>
      <c r="J196" s="2">
        <v>36160</v>
      </c>
      <c r="K196" t="s">
        <v>1697</v>
      </c>
      <c r="L196" s="3">
        <v>20287769.899999999</v>
      </c>
      <c r="M196" s="4">
        <v>276499</v>
      </c>
      <c r="N196" t="s">
        <v>1099</v>
      </c>
      <c r="O196" s="3">
        <f>L196</f>
        <v>20287769.899999999</v>
      </c>
    </row>
    <row r="197" spans="1:17">
      <c r="A197" s="1" t="s">
        <v>16</v>
      </c>
      <c r="B197" t="s">
        <v>1656</v>
      </c>
      <c r="C197">
        <v>60007</v>
      </c>
      <c r="D197">
        <v>0</v>
      </c>
      <c r="E197" t="s">
        <v>1798</v>
      </c>
      <c r="F197">
        <v>3661066</v>
      </c>
      <c r="G197" t="s">
        <v>1697</v>
      </c>
      <c r="H197" t="s">
        <v>37</v>
      </c>
      <c r="I197">
        <v>101557</v>
      </c>
      <c r="J197" s="2">
        <v>36160</v>
      </c>
      <c r="K197" t="s">
        <v>1697</v>
      </c>
      <c r="L197" s="3">
        <v>3436219.44</v>
      </c>
      <c r="M197" s="4">
        <v>41700</v>
      </c>
      <c r="N197" t="s">
        <v>1099</v>
      </c>
      <c r="O197" s="3">
        <f>L197</f>
        <v>3436219.44</v>
      </c>
    </row>
    <row r="198" spans="1:17">
      <c r="A198" s="1" t="s">
        <v>16</v>
      </c>
      <c r="B198" t="s">
        <v>1656</v>
      </c>
      <c r="C198">
        <v>60025</v>
      </c>
      <c r="D198">
        <v>0</v>
      </c>
      <c r="E198" t="s">
        <v>1812</v>
      </c>
      <c r="F198">
        <v>3661066</v>
      </c>
      <c r="G198" t="s">
        <v>1697</v>
      </c>
      <c r="H198" t="s">
        <v>39</v>
      </c>
      <c r="I198">
        <v>101458</v>
      </c>
      <c r="J198" s="2">
        <v>36160</v>
      </c>
      <c r="K198" t="s">
        <v>1697</v>
      </c>
      <c r="L198" s="3">
        <v>19096180.18</v>
      </c>
      <c r="M198" s="4">
        <v>383112</v>
      </c>
      <c r="N198" t="s">
        <v>1099</v>
      </c>
      <c r="O198" s="3">
        <f>L198</f>
        <v>19096180.18</v>
      </c>
    </row>
    <row r="199" spans="1:17">
      <c r="A199" s="1" t="s">
        <v>16</v>
      </c>
      <c r="B199" t="s">
        <v>1656</v>
      </c>
      <c r="C199">
        <v>60062</v>
      </c>
      <c r="D199">
        <v>0</v>
      </c>
      <c r="E199" t="s">
        <v>1843</v>
      </c>
      <c r="F199">
        <v>3661066</v>
      </c>
      <c r="G199" t="s">
        <v>1697</v>
      </c>
      <c r="H199" t="s">
        <v>43</v>
      </c>
      <c r="I199">
        <v>101677</v>
      </c>
      <c r="J199" s="2">
        <v>36160</v>
      </c>
      <c r="K199" t="s">
        <v>1697</v>
      </c>
      <c r="L199" s="3">
        <v>16197982.48</v>
      </c>
      <c r="M199" s="4">
        <v>806700</v>
      </c>
      <c r="N199" t="s">
        <v>1099</v>
      </c>
      <c r="O199" s="3">
        <f>L199*0.4</f>
        <v>6479192.9920000006</v>
      </c>
      <c r="P199" s="3">
        <f>L199*0.1</f>
        <v>1619798.2480000001</v>
      </c>
      <c r="Q199" s="3">
        <f>L199*0.5</f>
        <v>8098991.2400000002</v>
      </c>
    </row>
    <row r="200" spans="1:17">
      <c r="A200" s="1" t="s">
        <v>16</v>
      </c>
      <c r="B200" t="s">
        <v>1656</v>
      </c>
      <c r="C200">
        <v>60083</v>
      </c>
      <c r="D200">
        <v>0</v>
      </c>
      <c r="E200" t="s">
        <v>1863</v>
      </c>
      <c r="F200">
        <v>3661066</v>
      </c>
      <c r="G200" t="s">
        <v>1697</v>
      </c>
      <c r="H200" t="s">
        <v>51</v>
      </c>
      <c r="I200">
        <v>101627</v>
      </c>
      <c r="J200" s="2">
        <v>36160</v>
      </c>
      <c r="K200" t="s">
        <v>1697</v>
      </c>
      <c r="L200" s="3">
        <v>10717577.630000001</v>
      </c>
      <c r="M200" s="4">
        <v>411447</v>
      </c>
      <c r="N200" t="s">
        <v>1099</v>
      </c>
      <c r="O200" s="3">
        <f t="shared" ref="O200:O209" si="8">L200</f>
        <v>10717577.630000001</v>
      </c>
    </row>
    <row r="201" spans="1:17">
      <c r="A201" s="1" t="s">
        <v>16</v>
      </c>
      <c r="B201" t="s">
        <v>1656</v>
      </c>
      <c r="C201">
        <v>60101</v>
      </c>
      <c r="D201">
        <v>0</v>
      </c>
      <c r="E201" t="s">
        <v>1879</v>
      </c>
      <c r="F201">
        <v>3661066</v>
      </c>
      <c r="G201" t="s">
        <v>1697</v>
      </c>
      <c r="H201" t="s">
        <v>45</v>
      </c>
      <c r="I201">
        <v>101574</v>
      </c>
      <c r="J201" s="2">
        <v>36160</v>
      </c>
      <c r="K201" t="s">
        <v>1697</v>
      </c>
      <c r="L201" s="3">
        <v>14712071.560000001</v>
      </c>
      <c r="M201" s="4">
        <v>339296</v>
      </c>
      <c r="N201" t="s">
        <v>1099</v>
      </c>
      <c r="O201" s="3">
        <f t="shared" si="8"/>
        <v>14712071.560000001</v>
      </c>
    </row>
    <row r="202" spans="1:17">
      <c r="A202" s="1" t="s">
        <v>16</v>
      </c>
      <c r="B202" t="s">
        <v>1656</v>
      </c>
      <c r="C202">
        <v>60110</v>
      </c>
      <c r="D202">
        <v>0</v>
      </c>
      <c r="E202" t="s">
        <v>1888</v>
      </c>
      <c r="F202">
        <v>3661066</v>
      </c>
      <c r="G202" t="s">
        <v>1697</v>
      </c>
      <c r="H202" t="s">
        <v>47</v>
      </c>
      <c r="I202">
        <v>101459</v>
      </c>
      <c r="J202" s="2">
        <v>36160</v>
      </c>
      <c r="K202" t="s">
        <v>1697</v>
      </c>
      <c r="L202" s="3">
        <v>1379.43</v>
      </c>
      <c r="M202">
        <v>40</v>
      </c>
      <c r="N202" t="s">
        <v>1099</v>
      </c>
      <c r="O202" s="3">
        <f t="shared" si="8"/>
        <v>1379.43</v>
      </c>
    </row>
    <row r="203" spans="1:17">
      <c r="A203" s="1" t="s">
        <v>16</v>
      </c>
      <c r="B203" t="s">
        <v>1656</v>
      </c>
      <c r="C203">
        <v>60125</v>
      </c>
      <c r="D203">
        <v>0</v>
      </c>
      <c r="E203" t="s">
        <v>1902</v>
      </c>
      <c r="F203">
        <v>3661066</v>
      </c>
      <c r="G203" t="s">
        <v>1697</v>
      </c>
      <c r="H203" t="s">
        <v>49</v>
      </c>
      <c r="I203">
        <v>101566</v>
      </c>
      <c r="J203" s="2">
        <v>36160</v>
      </c>
      <c r="K203" t="s">
        <v>1697</v>
      </c>
      <c r="L203" s="3">
        <v>9112934.0999999996</v>
      </c>
      <c r="M203" s="4">
        <v>238978</v>
      </c>
      <c r="N203" t="s">
        <v>1099</v>
      </c>
      <c r="O203" s="3">
        <f t="shared" si="8"/>
        <v>9112934.0999999996</v>
      </c>
    </row>
    <row r="204" spans="1:17">
      <c r="A204" s="1" t="s">
        <v>16</v>
      </c>
      <c r="B204" t="s">
        <v>1656</v>
      </c>
      <c r="C204">
        <v>2135814</v>
      </c>
      <c r="D204">
        <v>0</v>
      </c>
      <c r="E204" t="s">
        <v>1914</v>
      </c>
      <c r="F204">
        <v>3661066</v>
      </c>
      <c r="G204" t="s">
        <v>1697</v>
      </c>
      <c r="H204" t="s">
        <v>41</v>
      </c>
      <c r="I204">
        <v>101570</v>
      </c>
      <c r="J204" s="2">
        <v>40646</v>
      </c>
      <c r="K204" t="s">
        <v>1697</v>
      </c>
      <c r="L204" s="3">
        <v>1780580.71</v>
      </c>
      <c r="M204" s="4">
        <v>52380</v>
      </c>
      <c r="N204" t="s">
        <v>1099</v>
      </c>
      <c r="O204" s="3">
        <f t="shared" si="8"/>
        <v>1780580.71</v>
      </c>
    </row>
    <row r="205" spans="1:17">
      <c r="A205" s="1" t="s">
        <v>16</v>
      </c>
      <c r="B205" t="s">
        <v>1656</v>
      </c>
      <c r="C205">
        <v>2135818</v>
      </c>
      <c r="D205">
        <v>0</v>
      </c>
      <c r="E205" t="s">
        <v>1915</v>
      </c>
      <c r="F205">
        <v>3661066</v>
      </c>
      <c r="G205" t="s">
        <v>1697</v>
      </c>
      <c r="H205" t="s">
        <v>20</v>
      </c>
      <c r="I205">
        <v>101556</v>
      </c>
      <c r="J205" s="2">
        <v>40647</v>
      </c>
      <c r="K205" t="s">
        <v>1697</v>
      </c>
      <c r="L205" s="3">
        <v>20656785.32</v>
      </c>
      <c r="M205" s="3">
        <v>264860.59999999998</v>
      </c>
      <c r="N205" t="s">
        <v>1099</v>
      </c>
      <c r="O205" s="3">
        <f t="shared" si="8"/>
        <v>20656785.32</v>
      </c>
    </row>
    <row r="206" spans="1:17">
      <c r="A206" s="1" t="s">
        <v>16</v>
      </c>
      <c r="B206" t="s">
        <v>1656</v>
      </c>
      <c r="C206">
        <v>2136115</v>
      </c>
      <c r="D206">
        <v>0</v>
      </c>
      <c r="E206" t="s">
        <v>1919</v>
      </c>
      <c r="F206">
        <v>3661066</v>
      </c>
      <c r="G206" t="s">
        <v>1697</v>
      </c>
      <c r="H206" t="s">
        <v>27</v>
      </c>
      <c r="I206">
        <v>101677</v>
      </c>
      <c r="J206" s="2">
        <v>40665</v>
      </c>
      <c r="K206" t="s">
        <v>1697</v>
      </c>
      <c r="L206" s="3">
        <v>10798135.68</v>
      </c>
      <c r="M206" s="4">
        <v>111737</v>
      </c>
      <c r="N206" t="s">
        <v>1099</v>
      </c>
      <c r="O206" s="3">
        <f t="shared" si="8"/>
        <v>10798135.68</v>
      </c>
    </row>
    <row r="207" spans="1:17">
      <c r="A207" s="1" t="s">
        <v>16</v>
      </c>
      <c r="B207" t="s">
        <v>1656</v>
      </c>
      <c r="C207">
        <v>2136116</v>
      </c>
      <c r="D207">
        <v>0</v>
      </c>
      <c r="E207" t="s">
        <v>1920</v>
      </c>
      <c r="F207">
        <v>3661066</v>
      </c>
      <c r="G207" t="s">
        <v>1697</v>
      </c>
      <c r="H207" t="s">
        <v>29</v>
      </c>
      <c r="I207">
        <v>101678</v>
      </c>
      <c r="J207" s="2">
        <v>40665</v>
      </c>
      <c r="K207" t="s">
        <v>1697</v>
      </c>
      <c r="L207" s="3">
        <v>12246594.689999999</v>
      </c>
      <c r="M207" s="4">
        <v>174332</v>
      </c>
      <c r="N207" t="s">
        <v>1099</v>
      </c>
      <c r="O207" s="3">
        <f t="shared" si="8"/>
        <v>12246594.689999999</v>
      </c>
    </row>
    <row r="208" spans="1:17">
      <c r="A208" s="1" t="s">
        <v>16</v>
      </c>
      <c r="B208" t="s">
        <v>1656</v>
      </c>
      <c r="C208">
        <v>2150681</v>
      </c>
      <c r="D208">
        <v>0</v>
      </c>
      <c r="E208" t="s">
        <v>1921</v>
      </c>
      <c r="F208">
        <v>3661066</v>
      </c>
      <c r="G208" t="s">
        <v>1697</v>
      </c>
      <c r="H208" t="s">
        <v>33</v>
      </c>
      <c r="I208">
        <v>101575</v>
      </c>
      <c r="J208" s="2">
        <v>40666</v>
      </c>
      <c r="K208" t="s">
        <v>1697</v>
      </c>
      <c r="L208" s="3">
        <v>10075143.689999999</v>
      </c>
      <c r="M208" s="4">
        <v>196684</v>
      </c>
      <c r="N208" t="s">
        <v>1099</v>
      </c>
      <c r="O208" s="3">
        <f t="shared" si="8"/>
        <v>10075143.689999999</v>
      </c>
    </row>
    <row r="209" spans="1:17">
      <c r="A209" s="1" t="s">
        <v>16</v>
      </c>
      <c r="B209" t="s">
        <v>1656</v>
      </c>
      <c r="C209">
        <v>3311500</v>
      </c>
      <c r="D209">
        <v>0</v>
      </c>
      <c r="E209" t="s">
        <v>1938</v>
      </c>
      <c r="F209">
        <v>3661066</v>
      </c>
      <c r="G209" t="s">
        <v>1697</v>
      </c>
      <c r="H209" t="s">
        <v>53</v>
      </c>
      <c r="I209">
        <v>101652</v>
      </c>
      <c r="J209" s="2">
        <v>43465</v>
      </c>
      <c r="K209" t="s">
        <v>1697</v>
      </c>
      <c r="L209" s="3">
        <v>3690863.66</v>
      </c>
      <c r="M209" s="4">
        <v>140083</v>
      </c>
      <c r="N209" t="s">
        <v>1099</v>
      </c>
      <c r="O209" s="3">
        <f t="shared" si="8"/>
        <v>3690863.66</v>
      </c>
    </row>
    <row r="210" spans="1:17" s="52" customFormat="1" ht="15.75">
      <c r="A210" s="51"/>
      <c r="F210" s="52">
        <v>3661066</v>
      </c>
      <c r="G210" s="52" t="s">
        <v>1697</v>
      </c>
      <c r="J210" s="53"/>
      <c r="L210" s="54">
        <f>SUM(L193:L209)</f>
        <v>223734440.56000003</v>
      </c>
      <c r="M210" s="55"/>
    </row>
    <row r="211" spans="1:17">
      <c r="A211" s="1" t="s">
        <v>16</v>
      </c>
      <c r="B211" t="s">
        <v>1656</v>
      </c>
      <c r="C211">
        <v>59861</v>
      </c>
      <c r="D211">
        <v>0</v>
      </c>
      <c r="E211" t="s">
        <v>1678</v>
      </c>
      <c r="F211">
        <v>3662020</v>
      </c>
      <c r="G211" t="s">
        <v>1679</v>
      </c>
      <c r="H211" t="s">
        <v>20</v>
      </c>
      <c r="I211">
        <v>101556</v>
      </c>
      <c r="J211" s="2">
        <v>36160</v>
      </c>
      <c r="K211" t="s">
        <v>1679</v>
      </c>
      <c r="L211" s="3">
        <v>35849.68</v>
      </c>
      <c r="M211">
        <v>109</v>
      </c>
      <c r="N211" t="s">
        <v>22</v>
      </c>
      <c r="O211" s="3">
        <f>L211*0.8</f>
        <v>28679.744000000002</v>
      </c>
      <c r="P211" s="3">
        <f>L211*0.2</f>
        <v>7169.9360000000006</v>
      </c>
    </row>
    <row r="212" spans="1:17">
      <c r="A212" s="1" t="s">
        <v>16</v>
      </c>
      <c r="B212" t="s">
        <v>1656</v>
      </c>
      <c r="C212">
        <v>59879</v>
      </c>
      <c r="D212">
        <v>0</v>
      </c>
      <c r="E212" t="s">
        <v>1698</v>
      </c>
      <c r="F212">
        <v>3662020</v>
      </c>
      <c r="G212" t="s">
        <v>1679</v>
      </c>
      <c r="H212" t="s">
        <v>25</v>
      </c>
      <c r="I212">
        <v>101557</v>
      </c>
      <c r="J212" s="2">
        <v>36160</v>
      </c>
      <c r="K212" t="s">
        <v>1679</v>
      </c>
      <c r="L212" s="3">
        <v>780941.86</v>
      </c>
      <c r="M212">
        <v>617</v>
      </c>
      <c r="N212" t="s">
        <v>22</v>
      </c>
      <c r="O212" s="3">
        <f>L212*0.4</f>
        <v>312376.74400000001</v>
      </c>
      <c r="P212" s="3">
        <f>L212*0.1</f>
        <v>78094.186000000002</v>
      </c>
      <c r="Q212" s="3">
        <f>L212*0.5</f>
        <v>390470.93</v>
      </c>
    </row>
    <row r="213" spans="1:17">
      <c r="A213" s="1" t="s">
        <v>16</v>
      </c>
      <c r="B213" t="s">
        <v>1656</v>
      </c>
      <c r="C213">
        <v>59916</v>
      </c>
      <c r="D213">
        <v>0</v>
      </c>
      <c r="E213" t="s">
        <v>1721</v>
      </c>
      <c r="F213">
        <v>3662020</v>
      </c>
      <c r="G213" t="s">
        <v>1679</v>
      </c>
      <c r="H213" t="s">
        <v>27</v>
      </c>
      <c r="I213">
        <v>101677</v>
      </c>
      <c r="J213" s="2">
        <v>36160</v>
      </c>
      <c r="K213" t="s">
        <v>1679</v>
      </c>
      <c r="L213" s="3">
        <v>19420.38</v>
      </c>
      <c r="M213">
        <v>59</v>
      </c>
      <c r="N213" t="s">
        <v>22</v>
      </c>
      <c r="O213" s="3">
        <f>L213</f>
        <v>19420.38</v>
      </c>
    </row>
    <row r="214" spans="1:17">
      <c r="A214" s="1" t="s">
        <v>16</v>
      </c>
      <c r="B214" t="s">
        <v>1656</v>
      </c>
      <c r="C214">
        <v>59934</v>
      </c>
      <c r="D214">
        <v>0</v>
      </c>
      <c r="E214" t="s">
        <v>1737</v>
      </c>
      <c r="F214">
        <v>3662020</v>
      </c>
      <c r="G214" t="s">
        <v>1679</v>
      </c>
      <c r="H214" t="s">
        <v>29</v>
      </c>
      <c r="I214">
        <v>101678</v>
      </c>
      <c r="J214" s="2">
        <v>36160</v>
      </c>
      <c r="K214" t="s">
        <v>1679</v>
      </c>
      <c r="L214" s="3">
        <v>12503.76</v>
      </c>
      <c r="M214">
        <v>38</v>
      </c>
      <c r="N214" t="s">
        <v>22</v>
      </c>
      <c r="O214" s="3">
        <f>L214</f>
        <v>12503.76</v>
      </c>
    </row>
    <row r="215" spans="1:17">
      <c r="A215" s="1" t="s">
        <v>16</v>
      </c>
      <c r="B215" t="s">
        <v>1656</v>
      </c>
      <c r="C215">
        <v>59952</v>
      </c>
      <c r="D215">
        <v>0</v>
      </c>
      <c r="E215" t="s">
        <v>1754</v>
      </c>
      <c r="F215">
        <v>3662020</v>
      </c>
      <c r="G215" t="s">
        <v>1679</v>
      </c>
      <c r="H215" t="s">
        <v>31</v>
      </c>
      <c r="I215">
        <v>101530</v>
      </c>
      <c r="J215" s="2">
        <v>36160</v>
      </c>
      <c r="K215" t="s">
        <v>1679</v>
      </c>
      <c r="L215" s="3">
        <v>14425.6</v>
      </c>
      <c r="M215">
        <v>7</v>
      </c>
      <c r="N215" t="s">
        <v>22</v>
      </c>
      <c r="O215" s="3">
        <f>L215</f>
        <v>14425.6</v>
      </c>
    </row>
    <row r="216" spans="1:17">
      <c r="A216" s="1" t="s">
        <v>16</v>
      </c>
      <c r="B216" t="s">
        <v>1656</v>
      </c>
      <c r="C216">
        <v>59970</v>
      </c>
      <c r="D216">
        <v>0</v>
      </c>
      <c r="E216" t="s">
        <v>1770</v>
      </c>
      <c r="F216">
        <v>3662020</v>
      </c>
      <c r="G216" t="s">
        <v>1679</v>
      </c>
      <c r="H216" t="s">
        <v>33</v>
      </c>
      <c r="I216">
        <v>101575</v>
      </c>
      <c r="J216" s="2">
        <v>36160</v>
      </c>
      <c r="K216" t="s">
        <v>1679</v>
      </c>
      <c r="L216" s="3">
        <v>109899.29</v>
      </c>
      <c r="M216">
        <v>108</v>
      </c>
      <c r="N216" t="s">
        <v>22</v>
      </c>
      <c r="O216" s="3">
        <f>L216*0.8</f>
        <v>87919.432000000001</v>
      </c>
      <c r="P216" s="3">
        <f>L216*0.2</f>
        <v>21979.858</v>
      </c>
    </row>
    <row r="217" spans="1:17">
      <c r="A217" s="1" t="s">
        <v>16</v>
      </c>
      <c r="B217" t="s">
        <v>1656</v>
      </c>
      <c r="C217">
        <v>59989</v>
      </c>
      <c r="D217">
        <v>0</v>
      </c>
      <c r="E217" t="s">
        <v>1788</v>
      </c>
      <c r="F217">
        <v>3662020</v>
      </c>
      <c r="G217" t="s">
        <v>1679</v>
      </c>
      <c r="H217" t="s">
        <v>35</v>
      </c>
      <c r="I217">
        <v>101675</v>
      </c>
      <c r="J217" s="2">
        <v>36160</v>
      </c>
      <c r="K217" t="s">
        <v>1679</v>
      </c>
      <c r="L217" s="3">
        <v>363910.88</v>
      </c>
      <c r="M217">
        <v>200</v>
      </c>
      <c r="N217" t="s">
        <v>22</v>
      </c>
      <c r="O217" s="3">
        <f>L217*0.8</f>
        <v>291128.70400000003</v>
      </c>
      <c r="P217" s="3">
        <f>L217*0.2</f>
        <v>72782.176000000007</v>
      </c>
    </row>
    <row r="218" spans="1:17">
      <c r="A218" s="1" t="s">
        <v>16</v>
      </c>
      <c r="B218" t="s">
        <v>1656</v>
      </c>
      <c r="C218">
        <v>60026</v>
      </c>
      <c r="D218">
        <v>0</v>
      </c>
      <c r="E218" t="s">
        <v>1813</v>
      </c>
      <c r="F218">
        <v>3662020</v>
      </c>
      <c r="G218" t="s">
        <v>1679</v>
      </c>
      <c r="H218" t="s">
        <v>39</v>
      </c>
      <c r="I218">
        <v>101458</v>
      </c>
      <c r="J218" s="2">
        <v>36160</v>
      </c>
      <c r="K218" t="s">
        <v>1679</v>
      </c>
      <c r="L218" s="3">
        <v>60388.94</v>
      </c>
      <c r="M218">
        <v>183</v>
      </c>
      <c r="N218" t="s">
        <v>22</v>
      </c>
      <c r="O218" s="3">
        <f>L218*0.8</f>
        <v>48311.152000000002</v>
      </c>
      <c r="P218" s="3">
        <f>L218*0.2</f>
        <v>12077.788</v>
      </c>
    </row>
    <row r="219" spans="1:17">
      <c r="A219" s="1" t="s">
        <v>16</v>
      </c>
      <c r="B219" t="s">
        <v>1656</v>
      </c>
      <c r="C219">
        <v>60045</v>
      </c>
      <c r="D219">
        <v>0</v>
      </c>
      <c r="E219" t="s">
        <v>1829</v>
      </c>
      <c r="F219">
        <v>3662020</v>
      </c>
      <c r="G219" t="s">
        <v>1679</v>
      </c>
      <c r="H219" t="s">
        <v>41</v>
      </c>
      <c r="I219">
        <v>101570</v>
      </c>
      <c r="J219" s="2">
        <v>36160</v>
      </c>
      <c r="K219" t="s">
        <v>1679</v>
      </c>
      <c r="L219" s="3">
        <v>17691.87</v>
      </c>
      <c r="M219">
        <v>33</v>
      </c>
      <c r="N219" t="s">
        <v>22</v>
      </c>
      <c r="O219" s="3">
        <f>L219</f>
        <v>17691.87</v>
      </c>
    </row>
    <row r="220" spans="1:17">
      <c r="A220" s="1" t="s">
        <v>16</v>
      </c>
      <c r="B220" t="s">
        <v>1656</v>
      </c>
      <c r="C220">
        <v>60063</v>
      </c>
      <c r="D220">
        <v>0</v>
      </c>
      <c r="E220" t="s">
        <v>1844</v>
      </c>
      <c r="F220">
        <v>3662020</v>
      </c>
      <c r="G220" t="s">
        <v>1679</v>
      </c>
      <c r="H220" t="s">
        <v>43</v>
      </c>
      <c r="I220">
        <v>101677</v>
      </c>
      <c r="J220" s="2">
        <v>36160</v>
      </c>
      <c r="K220" t="s">
        <v>1679</v>
      </c>
      <c r="L220" s="3">
        <v>373775.09</v>
      </c>
      <c r="M220" s="4">
        <v>1135</v>
      </c>
      <c r="N220" t="s">
        <v>22</v>
      </c>
      <c r="O220" s="3">
        <f>L220*0.2</f>
        <v>74755.018000000011</v>
      </c>
      <c r="P220" s="3">
        <f>L220*0.1</f>
        <v>37377.509000000005</v>
      </c>
      <c r="Q220" s="3">
        <f>L220*0.7</f>
        <v>261642.56299999999</v>
      </c>
    </row>
    <row r="221" spans="1:17">
      <c r="A221" s="1" t="s">
        <v>16</v>
      </c>
      <c r="B221" t="s">
        <v>1656</v>
      </c>
      <c r="C221">
        <v>60084</v>
      </c>
      <c r="D221">
        <v>0</v>
      </c>
      <c r="E221" t="s">
        <v>1864</v>
      </c>
      <c r="F221">
        <v>3662020</v>
      </c>
      <c r="G221" t="s">
        <v>1679</v>
      </c>
      <c r="H221" t="s">
        <v>51</v>
      </c>
      <c r="I221">
        <v>101627</v>
      </c>
      <c r="J221" s="2">
        <v>36160</v>
      </c>
      <c r="K221" t="s">
        <v>1679</v>
      </c>
      <c r="L221" s="3">
        <v>81284.34</v>
      </c>
      <c r="M221">
        <v>207</v>
      </c>
      <c r="N221" t="s">
        <v>22</v>
      </c>
      <c r="O221" s="3">
        <f>L221*0.8</f>
        <v>65027.472000000002</v>
      </c>
      <c r="P221" s="3">
        <f>L221*0.2</f>
        <v>16256.868</v>
      </c>
    </row>
    <row r="222" spans="1:17">
      <c r="A222" s="1" t="s">
        <v>16</v>
      </c>
      <c r="B222" t="s">
        <v>1656</v>
      </c>
      <c r="C222">
        <v>60102</v>
      </c>
      <c r="D222">
        <v>0</v>
      </c>
      <c r="E222" t="s">
        <v>1880</v>
      </c>
      <c r="F222">
        <v>3662020</v>
      </c>
      <c r="G222" t="s">
        <v>1679</v>
      </c>
      <c r="H222" t="s">
        <v>45</v>
      </c>
      <c r="I222">
        <v>101574</v>
      </c>
      <c r="J222" s="2">
        <v>36160</v>
      </c>
      <c r="K222" t="s">
        <v>1679</v>
      </c>
      <c r="L222" s="3">
        <v>81713.679999999993</v>
      </c>
      <c r="M222">
        <v>185</v>
      </c>
      <c r="N222" t="s">
        <v>22</v>
      </c>
      <c r="O222" s="3">
        <f>L222*0.8</f>
        <v>65370.943999999996</v>
      </c>
      <c r="P222" s="3">
        <f>L222*0.2</f>
        <v>16342.735999999999</v>
      </c>
    </row>
    <row r="223" spans="1:17">
      <c r="A223" s="1" t="s">
        <v>16</v>
      </c>
      <c r="B223" t="s">
        <v>1656</v>
      </c>
      <c r="C223">
        <v>60126</v>
      </c>
      <c r="D223">
        <v>0</v>
      </c>
      <c r="E223" t="s">
        <v>1903</v>
      </c>
      <c r="F223">
        <v>3662020</v>
      </c>
      <c r="G223" t="s">
        <v>1679</v>
      </c>
      <c r="H223" t="s">
        <v>49</v>
      </c>
      <c r="I223">
        <v>101566</v>
      </c>
      <c r="J223" s="2">
        <v>36160</v>
      </c>
      <c r="K223" t="s">
        <v>1679</v>
      </c>
      <c r="L223" s="3">
        <v>119159.3</v>
      </c>
      <c r="M223">
        <v>196</v>
      </c>
      <c r="N223" t="s">
        <v>22</v>
      </c>
      <c r="O223" s="3">
        <f>L223*0.8</f>
        <v>95327.44</v>
      </c>
      <c r="P223" s="3">
        <f>L223*0.2</f>
        <v>23831.86</v>
      </c>
    </row>
    <row r="224" spans="1:17">
      <c r="A224" s="1" t="s">
        <v>16</v>
      </c>
      <c r="B224" t="s">
        <v>1656</v>
      </c>
      <c r="C224">
        <v>3311501</v>
      </c>
      <c r="D224">
        <v>0</v>
      </c>
      <c r="E224" t="s">
        <v>1939</v>
      </c>
      <c r="F224">
        <v>3662020</v>
      </c>
      <c r="G224" t="s">
        <v>1679</v>
      </c>
      <c r="H224" t="s">
        <v>53</v>
      </c>
      <c r="I224">
        <v>101652</v>
      </c>
      <c r="J224" s="2">
        <v>43465</v>
      </c>
      <c r="K224" t="s">
        <v>1679</v>
      </c>
      <c r="L224" s="3">
        <v>43405.34</v>
      </c>
      <c r="M224">
        <v>54</v>
      </c>
      <c r="N224" t="s">
        <v>22</v>
      </c>
      <c r="O224" s="3">
        <f>L224</f>
        <v>43405.34</v>
      </c>
    </row>
    <row r="225" spans="1:17" s="52" customFormat="1" ht="15.75">
      <c r="A225" s="51"/>
      <c r="F225" s="52">
        <v>3662020</v>
      </c>
      <c r="G225" s="52" t="s">
        <v>1679</v>
      </c>
      <c r="J225" s="53"/>
      <c r="L225" s="54">
        <f>SUM(L211:L224)</f>
        <v>2114370.0100000002</v>
      </c>
      <c r="M225" s="55"/>
    </row>
    <row r="226" spans="1:17">
      <c r="A226" s="1" t="s">
        <v>16</v>
      </c>
      <c r="B226" t="s">
        <v>1656</v>
      </c>
      <c r="C226">
        <v>59862</v>
      </c>
      <c r="D226">
        <v>0</v>
      </c>
      <c r="E226" t="s">
        <v>1680</v>
      </c>
      <c r="F226">
        <v>3662030</v>
      </c>
      <c r="G226" t="s">
        <v>1681</v>
      </c>
      <c r="H226" t="s">
        <v>20</v>
      </c>
      <c r="I226">
        <v>101556</v>
      </c>
      <c r="J226" s="2">
        <v>36160</v>
      </c>
      <c r="K226" t="s">
        <v>1681</v>
      </c>
      <c r="L226" s="3">
        <v>8967248.1600000001</v>
      </c>
      <c r="M226">
        <v>182</v>
      </c>
      <c r="N226" t="s">
        <v>22</v>
      </c>
      <c r="O226" s="3">
        <f t="shared" ref="O226:O236" si="9">L226</f>
        <v>8967248.1600000001</v>
      </c>
    </row>
    <row r="227" spans="1:17">
      <c r="A227" s="1" t="s">
        <v>16</v>
      </c>
      <c r="B227" t="s">
        <v>1656</v>
      </c>
      <c r="C227">
        <v>59880</v>
      </c>
      <c r="D227">
        <v>0</v>
      </c>
      <c r="E227" t="s">
        <v>1699</v>
      </c>
      <c r="F227">
        <v>3662030</v>
      </c>
      <c r="G227" t="s">
        <v>1681</v>
      </c>
      <c r="H227" t="s">
        <v>25</v>
      </c>
      <c r="I227">
        <v>101557</v>
      </c>
      <c r="J227" s="2">
        <v>36160</v>
      </c>
      <c r="K227" t="s">
        <v>1681</v>
      </c>
      <c r="L227" s="3">
        <v>24598980.149999999</v>
      </c>
      <c r="M227" s="4">
        <v>1286</v>
      </c>
      <c r="N227" t="s">
        <v>22</v>
      </c>
      <c r="O227" s="3">
        <f t="shared" si="9"/>
        <v>24598980.149999999</v>
      </c>
    </row>
    <row r="228" spans="1:17">
      <c r="A228" s="1" t="s">
        <v>16</v>
      </c>
      <c r="B228" t="s">
        <v>1656</v>
      </c>
      <c r="C228">
        <v>59899</v>
      </c>
      <c r="D228">
        <v>0</v>
      </c>
      <c r="E228" t="s">
        <v>1706</v>
      </c>
      <c r="F228">
        <v>3662030</v>
      </c>
      <c r="G228" t="s">
        <v>1681</v>
      </c>
      <c r="H228" t="s">
        <v>59</v>
      </c>
      <c r="I228">
        <v>101576</v>
      </c>
      <c r="J228" s="2">
        <v>36160</v>
      </c>
      <c r="K228" t="s">
        <v>1681</v>
      </c>
      <c r="L228" s="3">
        <v>378384.36</v>
      </c>
      <c r="M228">
        <v>10</v>
      </c>
      <c r="N228" t="s">
        <v>22</v>
      </c>
      <c r="O228" s="3">
        <f t="shared" si="9"/>
        <v>378384.36</v>
      </c>
    </row>
    <row r="229" spans="1:17">
      <c r="A229" s="1" t="s">
        <v>16</v>
      </c>
      <c r="B229" t="s">
        <v>1656</v>
      </c>
      <c r="C229">
        <v>59917</v>
      </c>
      <c r="D229">
        <v>0</v>
      </c>
      <c r="E229" t="s">
        <v>1722</v>
      </c>
      <c r="F229">
        <v>3662030</v>
      </c>
      <c r="G229" t="s">
        <v>1681</v>
      </c>
      <c r="H229" t="s">
        <v>27</v>
      </c>
      <c r="I229">
        <v>101677</v>
      </c>
      <c r="J229" s="2">
        <v>36160</v>
      </c>
      <c r="K229" t="s">
        <v>1681</v>
      </c>
      <c r="L229" s="3">
        <v>1305601.21</v>
      </c>
      <c r="M229">
        <v>58</v>
      </c>
      <c r="N229" t="s">
        <v>22</v>
      </c>
      <c r="O229" s="3">
        <f t="shared" si="9"/>
        <v>1305601.21</v>
      </c>
    </row>
    <row r="230" spans="1:17">
      <c r="A230" s="1" t="s">
        <v>16</v>
      </c>
      <c r="B230" t="s">
        <v>1656</v>
      </c>
      <c r="C230">
        <v>59935</v>
      </c>
      <c r="D230">
        <v>0</v>
      </c>
      <c r="E230" t="s">
        <v>1738</v>
      </c>
      <c r="F230">
        <v>3662030</v>
      </c>
      <c r="G230" t="s">
        <v>1681</v>
      </c>
      <c r="H230" t="s">
        <v>29</v>
      </c>
      <c r="I230">
        <v>101678</v>
      </c>
      <c r="J230" s="2">
        <v>36160</v>
      </c>
      <c r="K230" t="s">
        <v>1681</v>
      </c>
      <c r="L230" s="3">
        <v>3803901.28</v>
      </c>
      <c r="M230">
        <v>110</v>
      </c>
      <c r="N230" t="s">
        <v>22</v>
      </c>
      <c r="O230" s="3">
        <f t="shared" si="9"/>
        <v>3803901.28</v>
      </c>
    </row>
    <row r="231" spans="1:17">
      <c r="A231" s="1" t="s">
        <v>16</v>
      </c>
      <c r="B231" t="s">
        <v>1656</v>
      </c>
      <c r="C231">
        <v>59953</v>
      </c>
      <c r="D231">
        <v>0</v>
      </c>
      <c r="E231" t="s">
        <v>1755</v>
      </c>
      <c r="F231">
        <v>3662030</v>
      </c>
      <c r="G231" t="s">
        <v>1681</v>
      </c>
      <c r="H231" t="s">
        <v>31</v>
      </c>
      <c r="I231">
        <v>101530</v>
      </c>
      <c r="J231" s="2">
        <v>36160</v>
      </c>
      <c r="K231" t="s">
        <v>1681</v>
      </c>
      <c r="L231" s="3">
        <v>1977486.04</v>
      </c>
      <c r="M231">
        <v>49</v>
      </c>
      <c r="N231" t="s">
        <v>22</v>
      </c>
      <c r="O231" s="3">
        <f t="shared" si="9"/>
        <v>1977486.04</v>
      </c>
    </row>
    <row r="232" spans="1:17">
      <c r="A232" s="1" t="s">
        <v>16</v>
      </c>
      <c r="B232" t="s">
        <v>1656</v>
      </c>
      <c r="C232">
        <v>59971</v>
      </c>
      <c r="D232">
        <v>0</v>
      </c>
      <c r="E232" t="s">
        <v>1771</v>
      </c>
      <c r="F232">
        <v>3662030</v>
      </c>
      <c r="G232" t="s">
        <v>1681</v>
      </c>
      <c r="H232" t="s">
        <v>33</v>
      </c>
      <c r="I232">
        <v>101575</v>
      </c>
      <c r="J232" s="2">
        <v>36160</v>
      </c>
      <c r="K232" t="s">
        <v>1681</v>
      </c>
      <c r="L232" s="3">
        <v>2669289.59</v>
      </c>
      <c r="M232">
        <v>112</v>
      </c>
      <c r="N232" t="s">
        <v>22</v>
      </c>
      <c r="O232" s="3">
        <f t="shared" si="9"/>
        <v>2669289.59</v>
      </c>
    </row>
    <row r="233" spans="1:17">
      <c r="A233" s="1" t="s">
        <v>16</v>
      </c>
      <c r="B233" t="s">
        <v>1656</v>
      </c>
      <c r="C233">
        <v>59990</v>
      </c>
      <c r="D233">
        <v>0</v>
      </c>
      <c r="E233" t="s">
        <v>1789</v>
      </c>
      <c r="F233">
        <v>3662030</v>
      </c>
      <c r="G233" t="s">
        <v>1681</v>
      </c>
      <c r="H233" t="s">
        <v>35</v>
      </c>
      <c r="I233">
        <v>101675</v>
      </c>
      <c r="J233" s="2">
        <v>36160</v>
      </c>
      <c r="K233" t="s">
        <v>1681</v>
      </c>
      <c r="L233" s="3">
        <v>7812152.9000000004</v>
      </c>
      <c r="M233">
        <v>242</v>
      </c>
      <c r="N233" t="s">
        <v>22</v>
      </c>
      <c r="O233" s="3">
        <f t="shared" si="9"/>
        <v>7812152.9000000004</v>
      </c>
    </row>
    <row r="234" spans="1:17">
      <c r="A234" s="1" t="s">
        <v>16</v>
      </c>
      <c r="B234" t="s">
        <v>1656</v>
      </c>
      <c r="C234">
        <v>60009</v>
      </c>
      <c r="D234">
        <v>0</v>
      </c>
      <c r="E234" t="s">
        <v>1799</v>
      </c>
      <c r="F234">
        <v>3662030</v>
      </c>
      <c r="G234" t="s">
        <v>1681</v>
      </c>
      <c r="H234" t="s">
        <v>37</v>
      </c>
      <c r="I234">
        <v>101557</v>
      </c>
      <c r="J234" s="2">
        <v>36160</v>
      </c>
      <c r="K234" t="s">
        <v>1681</v>
      </c>
      <c r="L234" s="3">
        <v>1627273.41</v>
      </c>
      <c r="M234">
        <v>21</v>
      </c>
      <c r="N234" t="s">
        <v>22</v>
      </c>
      <c r="O234" s="3">
        <f t="shared" si="9"/>
        <v>1627273.41</v>
      </c>
    </row>
    <row r="235" spans="1:17">
      <c r="A235" s="1" t="s">
        <v>16</v>
      </c>
      <c r="B235" t="s">
        <v>1656</v>
      </c>
      <c r="C235">
        <v>60027</v>
      </c>
      <c r="D235">
        <v>0</v>
      </c>
      <c r="E235" t="s">
        <v>1814</v>
      </c>
      <c r="F235">
        <v>3662030</v>
      </c>
      <c r="G235" t="s">
        <v>1681</v>
      </c>
      <c r="H235" t="s">
        <v>39</v>
      </c>
      <c r="I235">
        <v>101458</v>
      </c>
      <c r="J235" s="2">
        <v>36160</v>
      </c>
      <c r="K235" t="s">
        <v>1681</v>
      </c>
      <c r="L235" s="3">
        <v>3949327.58</v>
      </c>
      <c r="M235">
        <v>181</v>
      </c>
      <c r="N235" t="s">
        <v>22</v>
      </c>
      <c r="O235" s="3">
        <f t="shared" si="9"/>
        <v>3949327.58</v>
      </c>
    </row>
    <row r="236" spans="1:17">
      <c r="A236" s="1" t="s">
        <v>16</v>
      </c>
      <c r="B236" t="s">
        <v>1656</v>
      </c>
      <c r="C236">
        <v>60046</v>
      </c>
      <c r="D236">
        <v>0</v>
      </c>
      <c r="E236" t="s">
        <v>1830</v>
      </c>
      <c r="F236">
        <v>3662030</v>
      </c>
      <c r="G236" t="s">
        <v>1681</v>
      </c>
      <c r="H236" t="s">
        <v>41</v>
      </c>
      <c r="I236">
        <v>101570</v>
      </c>
      <c r="J236" s="2">
        <v>36160</v>
      </c>
      <c r="K236" t="s">
        <v>1681</v>
      </c>
      <c r="L236" s="3">
        <v>568975.63</v>
      </c>
      <c r="M236">
        <v>62</v>
      </c>
      <c r="N236" t="s">
        <v>22</v>
      </c>
      <c r="O236" s="3">
        <f t="shared" si="9"/>
        <v>568975.63</v>
      </c>
    </row>
    <row r="237" spans="1:17">
      <c r="A237" s="1" t="s">
        <v>16</v>
      </c>
      <c r="B237" t="s">
        <v>1656</v>
      </c>
      <c r="C237">
        <v>60064</v>
      </c>
      <c r="D237">
        <v>0</v>
      </c>
      <c r="E237" t="s">
        <v>1845</v>
      </c>
      <c r="F237">
        <v>3662030</v>
      </c>
      <c r="G237" t="s">
        <v>1681</v>
      </c>
      <c r="H237" t="s">
        <v>43</v>
      </c>
      <c r="I237">
        <v>101677</v>
      </c>
      <c r="J237" s="2">
        <v>36160</v>
      </c>
      <c r="K237" t="s">
        <v>1681</v>
      </c>
      <c r="L237" s="3">
        <v>5939187.9199999999</v>
      </c>
      <c r="M237">
        <v>885</v>
      </c>
      <c r="N237" t="s">
        <v>22</v>
      </c>
      <c r="O237" s="3">
        <f>L237*0.4</f>
        <v>2375675.1680000001</v>
      </c>
      <c r="Q237" s="3">
        <f>L237*0.6</f>
        <v>3563512.7519999999</v>
      </c>
    </row>
    <row r="238" spans="1:17">
      <c r="A238" s="1" t="s">
        <v>16</v>
      </c>
      <c r="B238" t="s">
        <v>1656</v>
      </c>
      <c r="C238">
        <v>60085</v>
      </c>
      <c r="D238">
        <v>0</v>
      </c>
      <c r="E238" t="s">
        <v>1865</v>
      </c>
      <c r="F238">
        <v>3662030</v>
      </c>
      <c r="G238" t="s">
        <v>1681</v>
      </c>
      <c r="H238" t="s">
        <v>51</v>
      </c>
      <c r="I238">
        <v>101627</v>
      </c>
      <c r="J238" s="2">
        <v>36160</v>
      </c>
      <c r="K238" t="s">
        <v>1681</v>
      </c>
      <c r="L238" s="3">
        <v>6478599.1500000004</v>
      </c>
      <c r="M238">
        <v>283</v>
      </c>
      <c r="N238" t="s">
        <v>22</v>
      </c>
      <c r="O238" s="3">
        <f>L238</f>
        <v>6478599.1500000004</v>
      </c>
    </row>
    <row r="239" spans="1:17">
      <c r="A239" s="1" t="s">
        <v>16</v>
      </c>
      <c r="B239" t="s">
        <v>1656</v>
      </c>
      <c r="C239">
        <v>60103</v>
      </c>
      <c r="D239">
        <v>0</v>
      </c>
      <c r="E239" t="s">
        <v>1881</v>
      </c>
      <c r="F239">
        <v>3662030</v>
      </c>
      <c r="G239" t="s">
        <v>1681</v>
      </c>
      <c r="H239" t="s">
        <v>45</v>
      </c>
      <c r="I239">
        <v>101574</v>
      </c>
      <c r="J239" s="2">
        <v>36160</v>
      </c>
      <c r="K239" t="s">
        <v>1681</v>
      </c>
      <c r="L239" s="3">
        <v>4438131.1900000004</v>
      </c>
      <c r="M239">
        <v>221</v>
      </c>
      <c r="N239" t="s">
        <v>22</v>
      </c>
      <c r="O239" s="3">
        <f>L239</f>
        <v>4438131.1900000004</v>
      </c>
    </row>
    <row r="240" spans="1:17">
      <c r="A240" s="1" t="s">
        <v>16</v>
      </c>
      <c r="B240" t="s">
        <v>1656</v>
      </c>
      <c r="C240">
        <v>60111</v>
      </c>
      <c r="D240">
        <v>0</v>
      </c>
      <c r="E240" t="s">
        <v>1889</v>
      </c>
      <c r="F240">
        <v>3662030</v>
      </c>
      <c r="G240" t="s">
        <v>1681</v>
      </c>
      <c r="H240" t="s">
        <v>47</v>
      </c>
      <c r="I240">
        <v>101459</v>
      </c>
      <c r="J240" s="2">
        <v>36160</v>
      </c>
      <c r="K240" t="s">
        <v>1681</v>
      </c>
      <c r="L240">
        <v>951.83</v>
      </c>
      <c r="M240">
        <v>0</v>
      </c>
      <c r="N240" t="s">
        <v>22</v>
      </c>
      <c r="O240" s="3">
        <f>L240</f>
        <v>951.83</v>
      </c>
    </row>
    <row r="241" spans="1:17">
      <c r="A241" s="1" t="s">
        <v>16</v>
      </c>
      <c r="B241" t="s">
        <v>1656</v>
      </c>
      <c r="C241">
        <v>60127</v>
      </c>
      <c r="D241">
        <v>0</v>
      </c>
      <c r="E241" t="s">
        <v>1904</v>
      </c>
      <c r="F241">
        <v>3662030</v>
      </c>
      <c r="G241" t="s">
        <v>1681</v>
      </c>
      <c r="H241" t="s">
        <v>49</v>
      </c>
      <c r="I241">
        <v>101566</v>
      </c>
      <c r="J241" s="2">
        <v>36160</v>
      </c>
      <c r="K241" t="s">
        <v>1681</v>
      </c>
      <c r="L241" s="3">
        <v>-391223.87</v>
      </c>
      <c r="M241">
        <v>186</v>
      </c>
      <c r="N241" t="s">
        <v>22</v>
      </c>
      <c r="O241" s="3">
        <f>L241</f>
        <v>-391223.87</v>
      </c>
    </row>
    <row r="242" spans="1:17">
      <c r="A242" s="1" t="s">
        <v>16</v>
      </c>
      <c r="B242" t="s">
        <v>1656</v>
      </c>
      <c r="C242">
        <v>3311502</v>
      </c>
      <c r="D242">
        <v>0</v>
      </c>
      <c r="E242" t="s">
        <v>1940</v>
      </c>
      <c r="F242">
        <v>3662030</v>
      </c>
      <c r="G242" t="s">
        <v>1681</v>
      </c>
      <c r="H242" t="s">
        <v>53</v>
      </c>
      <c r="I242">
        <v>101652</v>
      </c>
      <c r="J242" s="2">
        <v>43465</v>
      </c>
      <c r="K242" t="s">
        <v>1681</v>
      </c>
      <c r="L242" s="3">
        <v>1521523.88</v>
      </c>
      <c r="M242">
        <v>66</v>
      </c>
      <c r="N242" t="s">
        <v>22</v>
      </c>
      <c r="O242" s="3">
        <f>L242</f>
        <v>1521523.88</v>
      </c>
    </row>
    <row r="243" spans="1:17" s="52" customFormat="1" ht="15.75">
      <c r="A243" s="51"/>
      <c r="F243" s="52">
        <v>3662030</v>
      </c>
      <c r="G243" s="52" t="s">
        <v>1681</v>
      </c>
      <c r="J243" s="53"/>
      <c r="L243" s="54">
        <f>SUM(L226:L242)</f>
        <v>75645790.409999996</v>
      </c>
      <c r="M243" s="55"/>
    </row>
    <row r="244" spans="1:17">
      <c r="A244" s="1" t="s">
        <v>16</v>
      </c>
      <c r="B244" t="s">
        <v>1656</v>
      </c>
      <c r="C244">
        <v>60065</v>
      </c>
      <c r="D244">
        <v>0</v>
      </c>
      <c r="E244" t="s">
        <v>1846</v>
      </c>
      <c r="F244">
        <v>3662050</v>
      </c>
      <c r="G244" t="s">
        <v>1847</v>
      </c>
      <c r="H244" t="s">
        <v>43</v>
      </c>
      <c r="I244">
        <v>101677</v>
      </c>
      <c r="J244" s="2">
        <v>36160</v>
      </c>
      <c r="K244" t="s">
        <v>1847</v>
      </c>
      <c r="L244" s="3">
        <v>238224.47</v>
      </c>
      <c r="M244">
        <v>52</v>
      </c>
      <c r="N244" t="s">
        <v>22</v>
      </c>
      <c r="Q244" s="3">
        <f>L244</f>
        <v>238224.47</v>
      </c>
    </row>
    <row r="245" spans="1:17">
      <c r="A245" s="1" t="s">
        <v>16</v>
      </c>
      <c r="B245" t="s">
        <v>1656</v>
      </c>
      <c r="C245">
        <v>518046</v>
      </c>
      <c r="D245">
        <v>0</v>
      </c>
      <c r="E245" t="s">
        <v>1907</v>
      </c>
      <c r="F245">
        <v>3662050</v>
      </c>
      <c r="G245" t="s">
        <v>1847</v>
      </c>
      <c r="H245" t="s">
        <v>25</v>
      </c>
      <c r="I245">
        <v>101557</v>
      </c>
      <c r="J245" s="2">
        <v>37256</v>
      </c>
      <c r="K245" t="s">
        <v>1847</v>
      </c>
      <c r="L245" s="3">
        <v>5298508.6399999997</v>
      </c>
      <c r="M245">
        <v>33</v>
      </c>
      <c r="N245" t="s">
        <v>22</v>
      </c>
      <c r="Q245" s="3">
        <f>L245</f>
        <v>5298508.6399999997</v>
      </c>
    </row>
    <row r="246" spans="1:17">
      <c r="A246" s="1" t="s">
        <v>16</v>
      </c>
      <c r="B246" t="s">
        <v>1656</v>
      </c>
      <c r="C246">
        <v>518088</v>
      </c>
      <c r="D246">
        <v>0</v>
      </c>
      <c r="E246" t="s">
        <v>1908</v>
      </c>
      <c r="F246">
        <v>3662050</v>
      </c>
      <c r="G246" t="s">
        <v>1847</v>
      </c>
      <c r="H246" t="s">
        <v>45</v>
      </c>
      <c r="I246">
        <v>101574</v>
      </c>
      <c r="J246" s="2">
        <v>37256</v>
      </c>
      <c r="K246" t="s">
        <v>1909</v>
      </c>
      <c r="L246" s="3">
        <v>58874.79</v>
      </c>
      <c r="M246">
        <v>5</v>
      </c>
      <c r="N246" t="s">
        <v>22</v>
      </c>
      <c r="Q246" s="3">
        <f>L246</f>
        <v>58874.79</v>
      </c>
    </row>
    <row r="247" spans="1:17">
      <c r="A247" s="1" t="s">
        <v>16</v>
      </c>
      <c r="B247" t="s">
        <v>1656</v>
      </c>
      <c r="C247">
        <v>3291418</v>
      </c>
      <c r="D247">
        <v>0</v>
      </c>
      <c r="E247" t="s">
        <v>1924</v>
      </c>
      <c r="F247">
        <v>3662050</v>
      </c>
      <c r="G247" t="s">
        <v>1847</v>
      </c>
      <c r="H247" t="s">
        <v>29</v>
      </c>
      <c r="I247" t="s">
        <v>1925</v>
      </c>
      <c r="J247" s="2">
        <v>42735</v>
      </c>
      <c r="K247" t="s">
        <v>1847</v>
      </c>
      <c r="L247" s="3">
        <v>2849.71</v>
      </c>
      <c r="M247">
        <v>1</v>
      </c>
      <c r="N247" t="s">
        <v>22</v>
      </c>
      <c r="Q247" s="3">
        <f>L247</f>
        <v>2849.71</v>
      </c>
    </row>
    <row r="248" spans="1:17" s="52" customFormat="1" ht="15.75">
      <c r="A248" s="51"/>
      <c r="F248" s="52">
        <v>3662050</v>
      </c>
      <c r="G248" s="52" t="s">
        <v>1847</v>
      </c>
      <c r="J248" s="53"/>
      <c r="L248" s="54">
        <f>SUM(L244:L247)</f>
        <v>5598457.6099999994</v>
      </c>
      <c r="M248" s="55"/>
    </row>
    <row r="249" spans="1:17">
      <c r="A249" s="1" t="s">
        <v>16</v>
      </c>
      <c r="B249" t="s">
        <v>1656</v>
      </c>
      <c r="C249">
        <v>59863</v>
      </c>
      <c r="D249">
        <v>0</v>
      </c>
      <c r="E249" t="s">
        <v>1682</v>
      </c>
      <c r="F249">
        <v>3662080</v>
      </c>
      <c r="G249" t="s">
        <v>1683</v>
      </c>
      <c r="H249" t="s">
        <v>20</v>
      </c>
      <c r="I249">
        <v>101556</v>
      </c>
      <c r="J249" s="2">
        <v>36160</v>
      </c>
      <c r="K249" t="s">
        <v>1683</v>
      </c>
      <c r="L249" s="3">
        <v>18112.73</v>
      </c>
      <c r="M249">
        <v>7</v>
      </c>
      <c r="N249" t="s">
        <v>22</v>
      </c>
      <c r="P249" s="3">
        <f t="shared" ref="P249:P262" si="10">L249</f>
        <v>18112.73</v>
      </c>
    </row>
    <row r="250" spans="1:17">
      <c r="A250" s="1" t="s">
        <v>16</v>
      </c>
      <c r="B250" t="s">
        <v>1656</v>
      </c>
      <c r="C250">
        <v>59881</v>
      </c>
      <c r="D250">
        <v>0</v>
      </c>
      <c r="E250" t="s">
        <v>1700</v>
      </c>
      <c r="F250">
        <v>3662080</v>
      </c>
      <c r="G250" t="s">
        <v>1683</v>
      </c>
      <c r="H250" t="s">
        <v>25</v>
      </c>
      <c r="I250">
        <v>101557</v>
      </c>
      <c r="J250" s="2">
        <v>36160</v>
      </c>
      <c r="K250" t="s">
        <v>1683</v>
      </c>
      <c r="L250" s="3">
        <v>79013.320000000007</v>
      </c>
      <c r="M250">
        <v>18</v>
      </c>
      <c r="N250" t="s">
        <v>22</v>
      </c>
      <c r="P250" s="3">
        <f t="shared" si="10"/>
        <v>79013.320000000007</v>
      </c>
    </row>
    <row r="251" spans="1:17">
      <c r="A251" s="1" t="s">
        <v>16</v>
      </c>
      <c r="B251" t="s">
        <v>1656</v>
      </c>
      <c r="C251">
        <v>59918</v>
      </c>
      <c r="D251">
        <v>0</v>
      </c>
      <c r="E251" t="s">
        <v>1723</v>
      </c>
      <c r="F251">
        <v>3662080</v>
      </c>
      <c r="G251" t="s">
        <v>1683</v>
      </c>
      <c r="H251" t="s">
        <v>27</v>
      </c>
      <c r="I251">
        <v>101677</v>
      </c>
      <c r="J251" s="2">
        <v>36160</v>
      </c>
      <c r="K251" t="s">
        <v>1683</v>
      </c>
      <c r="L251" s="3">
        <v>4909.1099999999997</v>
      </c>
      <c r="M251">
        <v>2</v>
      </c>
      <c r="N251" t="s">
        <v>22</v>
      </c>
      <c r="P251" s="3">
        <f t="shared" si="10"/>
        <v>4909.1099999999997</v>
      </c>
    </row>
    <row r="252" spans="1:17">
      <c r="A252" s="1" t="s">
        <v>16</v>
      </c>
      <c r="B252" t="s">
        <v>1656</v>
      </c>
      <c r="C252">
        <v>59936</v>
      </c>
      <c r="D252">
        <v>0</v>
      </c>
      <c r="E252" t="s">
        <v>1739</v>
      </c>
      <c r="F252">
        <v>3662080</v>
      </c>
      <c r="G252" t="s">
        <v>1683</v>
      </c>
      <c r="H252" t="s">
        <v>29</v>
      </c>
      <c r="I252">
        <v>101678</v>
      </c>
      <c r="J252" s="2">
        <v>36160</v>
      </c>
      <c r="K252" t="s">
        <v>1683</v>
      </c>
      <c r="L252" s="3">
        <v>2197.17</v>
      </c>
      <c r="M252">
        <v>1</v>
      </c>
      <c r="N252" t="s">
        <v>22</v>
      </c>
      <c r="P252" s="3">
        <f t="shared" si="10"/>
        <v>2197.17</v>
      </c>
    </row>
    <row r="253" spans="1:17">
      <c r="A253" s="1" t="s">
        <v>16</v>
      </c>
      <c r="B253" t="s">
        <v>1656</v>
      </c>
      <c r="C253">
        <v>59954</v>
      </c>
      <c r="D253">
        <v>0</v>
      </c>
      <c r="E253" t="s">
        <v>1756</v>
      </c>
      <c r="F253">
        <v>3662080</v>
      </c>
      <c r="G253" t="s">
        <v>1683</v>
      </c>
      <c r="H253" t="s">
        <v>31</v>
      </c>
      <c r="I253">
        <v>101530</v>
      </c>
      <c r="J253" s="2">
        <v>36160</v>
      </c>
      <c r="K253" t="s">
        <v>1683</v>
      </c>
      <c r="L253" s="3">
        <v>31442.68</v>
      </c>
      <c r="M253">
        <v>18</v>
      </c>
      <c r="N253" t="s">
        <v>22</v>
      </c>
      <c r="P253" s="3">
        <f t="shared" si="10"/>
        <v>31442.68</v>
      </c>
    </row>
    <row r="254" spans="1:17">
      <c r="A254" s="1" t="s">
        <v>16</v>
      </c>
      <c r="B254" t="s">
        <v>1656</v>
      </c>
      <c r="C254">
        <v>59972</v>
      </c>
      <c r="D254">
        <v>0</v>
      </c>
      <c r="E254" t="s">
        <v>1772</v>
      </c>
      <c r="F254">
        <v>3662080</v>
      </c>
      <c r="G254" t="s">
        <v>1683</v>
      </c>
      <c r="H254" t="s">
        <v>33</v>
      </c>
      <c r="I254">
        <v>101575</v>
      </c>
      <c r="J254" s="2">
        <v>36160</v>
      </c>
      <c r="K254" t="s">
        <v>1683</v>
      </c>
      <c r="L254" s="3">
        <v>11681.81</v>
      </c>
      <c r="M254">
        <v>5</v>
      </c>
      <c r="N254" t="s">
        <v>22</v>
      </c>
      <c r="P254" s="3">
        <f t="shared" si="10"/>
        <v>11681.81</v>
      </c>
    </row>
    <row r="255" spans="1:17">
      <c r="A255" s="1" t="s">
        <v>16</v>
      </c>
      <c r="B255" t="s">
        <v>1656</v>
      </c>
      <c r="C255">
        <v>59991</v>
      </c>
      <c r="D255">
        <v>0</v>
      </c>
      <c r="E255" t="s">
        <v>1790</v>
      </c>
      <c r="F255">
        <v>3662080</v>
      </c>
      <c r="G255" t="s">
        <v>1683</v>
      </c>
      <c r="H255" t="s">
        <v>35</v>
      </c>
      <c r="I255">
        <v>101675</v>
      </c>
      <c r="J255" s="2">
        <v>36160</v>
      </c>
      <c r="K255" t="s">
        <v>1683</v>
      </c>
      <c r="L255" s="3">
        <v>42333.58</v>
      </c>
      <c r="M255">
        <v>14</v>
      </c>
      <c r="N255" t="s">
        <v>22</v>
      </c>
      <c r="P255" s="3">
        <f t="shared" si="10"/>
        <v>42333.58</v>
      </c>
    </row>
    <row r="256" spans="1:17">
      <c r="A256" s="1" t="s">
        <v>16</v>
      </c>
      <c r="B256" t="s">
        <v>1656</v>
      </c>
      <c r="C256">
        <v>60028</v>
      </c>
      <c r="D256">
        <v>0</v>
      </c>
      <c r="E256" t="s">
        <v>1815</v>
      </c>
      <c r="F256">
        <v>3662080</v>
      </c>
      <c r="G256" t="s">
        <v>1683</v>
      </c>
      <c r="H256" t="s">
        <v>39</v>
      </c>
      <c r="I256">
        <v>101458</v>
      </c>
      <c r="J256" s="2">
        <v>36160</v>
      </c>
      <c r="K256" t="s">
        <v>1683</v>
      </c>
      <c r="L256" s="3">
        <v>26419.95</v>
      </c>
      <c r="M256">
        <v>6</v>
      </c>
      <c r="N256" t="s">
        <v>22</v>
      </c>
      <c r="P256" s="3">
        <f t="shared" si="10"/>
        <v>26419.95</v>
      </c>
    </row>
    <row r="257" spans="1:16">
      <c r="A257" s="1" t="s">
        <v>16</v>
      </c>
      <c r="B257" t="s">
        <v>1656</v>
      </c>
      <c r="C257">
        <v>60047</v>
      </c>
      <c r="D257">
        <v>0</v>
      </c>
      <c r="E257" t="s">
        <v>1831</v>
      </c>
      <c r="F257">
        <v>3662080</v>
      </c>
      <c r="G257" t="s">
        <v>1683</v>
      </c>
      <c r="H257" t="s">
        <v>41</v>
      </c>
      <c r="I257">
        <v>101570</v>
      </c>
      <c r="J257" s="2">
        <v>36160</v>
      </c>
      <c r="K257" t="s">
        <v>1683</v>
      </c>
      <c r="L257" s="3">
        <v>4740.03</v>
      </c>
      <c r="M257">
        <v>2</v>
      </c>
      <c r="N257" t="s">
        <v>22</v>
      </c>
      <c r="P257" s="3">
        <f t="shared" si="10"/>
        <v>4740.03</v>
      </c>
    </row>
    <row r="258" spans="1:16">
      <c r="A258" s="1" t="s">
        <v>16</v>
      </c>
      <c r="B258" t="s">
        <v>1656</v>
      </c>
      <c r="C258">
        <v>60066</v>
      </c>
      <c r="D258">
        <v>0</v>
      </c>
      <c r="E258" t="s">
        <v>1848</v>
      </c>
      <c r="F258">
        <v>3662080</v>
      </c>
      <c r="G258" t="s">
        <v>1683</v>
      </c>
      <c r="H258" t="s">
        <v>43</v>
      </c>
      <c r="I258">
        <v>101677</v>
      </c>
      <c r="J258" s="2">
        <v>36160</v>
      </c>
      <c r="K258" t="s">
        <v>1683</v>
      </c>
      <c r="L258" s="3">
        <v>16271.17</v>
      </c>
      <c r="M258">
        <v>8</v>
      </c>
      <c r="N258" t="s">
        <v>22</v>
      </c>
      <c r="P258" s="3">
        <f t="shared" si="10"/>
        <v>16271.17</v>
      </c>
    </row>
    <row r="259" spans="1:16">
      <c r="A259" s="1" t="s">
        <v>16</v>
      </c>
      <c r="B259" t="s">
        <v>1656</v>
      </c>
      <c r="C259">
        <v>60086</v>
      </c>
      <c r="D259">
        <v>0</v>
      </c>
      <c r="E259" t="s">
        <v>1866</v>
      </c>
      <c r="F259">
        <v>3662080</v>
      </c>
      <c r="G259" t="s">
        <v>1683</v>
      </c>
      <c r="H259" t="s">
        <v>51</v>
      </c>
      <c r="I259">
        <v>101627</v>
      </c>
      <c r="J259" s="2">
        <v>36160</v>
      </c>
      <c r="K259" t="s">
        <v>1683</v>
      </c>
      <c r="L259" s="3">
        <v>32674.27</v>
      </c>
      <c r="M259">
        <v>10</v>
      </c>
      <c r="N259" t="s">
        <v>22</v>
      </c>
      <c r="P259" s="3">
        <f t="shared" si="10"/>
        <v>32674.27</v>
      </c>
    </row>
    <row r="260" spans="1:16">
      <c r="A260" s="1" t="s">
        <v>16</v>
      </c>
      <c r="B260" t="s">
        <v>1656</v>
      </c>
      <c r="C260">
        <v>60104</v>
      </c>
      <c r="D260">
        <v>0</v>
      </c>
      <c r="E260" t="s">
        <v>1882</v>
      </c>
      <c r="F260">
        <v>3662080</v>
      </c>
      <c r="G260" t="s">
        <v>1683</v>
      </c>
      <c r="H260" t="s">
        <v>45</v>
      </c>
      <c r="I260">
        <v>101574</v>
      </c>
      <c r="J260" s="2">
        <v>36160</v>
      </c>
      <c r="K260" t="s">
        <v>1683</v>
      </c>
      <c r="L260" s="3">
        <v>21472</v>
      </c>
      <c r="M260">
        <v>6</v>
      </c>
      <c r="N260" t="s">
        <v>22</v>
      </c>
      <c r="P260" s="3">
        <f t="shared" si="10"/>
        <v>21472</v>
      </c>
    </row>
    <row r="261" spans="1:16">
      <c r="A261" s="1" t="s">
        <v>16</v>
      </c>
      <c r="B261" t="s">
        <v>1656</v>
      </c>
      <c r="C261">
        <v>60128</v>
      </c>
      <c r="D261">
        <v>0</v>
      </c>
      <c r="E261" t="s">
        <v>1905</v>
      </c>
      <c r="F261">
        <v>3662080</v>
      </c>
      <c r="G261" t="s">
        <v>1683</v>
      </c>
      <c r="H261" t="s">
        <v>49</v>
      </c>
      <c r="I261">
        <v>101566</v>
      </c>
      <c r="J261" s="2">
        <v>36160</v>
      </c>
      <c r="K261" t="s">
        <v>1683</v>
      </c>
      <c r="L261" s="3">
        <v>14463.77</v>
      </c>
      <c r="M261">
        <v>6</v>
      </c>
      <c r="N261" t="s">
        <v>22</v>
      </c>
      <c r="P261" s="3">
        <f t="shared" si="10"/>
        <v>14463.77</v>
      </c>
    </row>
    <row r="262" spans="1:16">
      <c r="A262" s="1" t="s">
        <v>16</v>
      </c>
      <c r="B262" t="s">
        <v>1656</v>
      </c>
      <c r="C262">
        <v>3311503</v>
      </c>
      <c r="D262">
        <v>0</v>
      </c>
      <c r="E262" t="s">
        <v>1941</v>
      </c>
      <c r="F262">
        <v>3662080</v>
      </c>
      <c r="G262" t="s">
        <v>1683</v>
      </c>
      <c r="H262" t="s">
        <v>53</v>
      </c>
      <c r="I262">
        <v>101652</v>
      </c>
      <c r="J262" s="2">
        <v>43465</v>
      </c>
      <c r="K262" t="s">
        <v>1683</v>
      </c>
      <c r="L262" s="3">
        <v>25216.38</v>
      </c>
      <c r="M262">
        <v>50</v>
      </c>
      <c r="N262" t="s">
        <v>22</v>
      </c>
      <c r="P262" s="3">
        <f t="shared" si="10"/>
        <v>25216.38</v>
      </c>
    </row>
    <row r="263" spans="1:16" s="52" customFormat="1" ht="15.75">
      <c r="A263" s="51"/>
      <c r="F263" s="52">
        <v>3662080</v>
      </c>
      <c r="G263" s="52" t="s">
        <v>1683</v>
      </c>
      <c r="J263" s="53"/>
      <c r="L263" s="54">
        <f>SUM(L249:L262)</f>
        <v>330947.97000000009</v>
      </c>
      <c r="M263" s="55"/>
    </row>
    <row r="264" spans="1:16">
      <c r="A264" s="1" t="s">
        <v>16</v>
      </c>
      <c r="B264" t="s">
        <v>1656</v>
      </c>
      <c r="C264">
        <v>59864</v>
      </c>
      <c r="D264">
        <v>0</v>
      </c>
      <c r="E264" t="s">
        <v>1684</v>
      </c>
      <c r="F264">
        <v>3663000</v>
      </c>
      <c r="G264" t="s">
        <v>1685</v>
      </c>
      <c r="H264" t="s">
        <v>20</v>
      </c>
      <c r="I264">
        <v>101556</v>
      </c>
      <c r="J264" s="2">
        <v>36160</v>
      </c>
      <c r="K264" t="s">
        <v>1685</v>
      </c>
      <c r="L264" s="3">
        <v>24323.78</v>
      </c>
      <c r="M264">
        <v>14</v>
      </c>
      <c r="N264" t="s">
        <v>22</v>
      </c>
      <c r="O264" s="3">
        <f t="shared" ref="O264:O277" si="11">L264</f>
        <v>24323.78</v>
      </c>
    </row>
    <row r="265" spans="1:16">
      <c r="A265" s="1" t="s">
        <v>16</v>
      </c>
      <c r="B265" t="s">
        <v>1656</v>
      </c>
      <c r="C265">
        <v>59882</v>
      </c>
      <c r="D265">
        <v>0</v>
      </c>
      <c r="E265" t="s">
        <v>1701</v>
      </c>
      <c r="F265">
        <v>3663000</v>
      </c>
      <c r="G265" t="s">
        <v>1685</v>
      </c>
      <c r="H265" t="s">
        <v>25</v>
      </c>
      <c r="I265">
        <v>101557</v>
      </c>
      <c r="J265" s="2">
        <v>36160</v>
      </c>
      <c r="K265" t="s">
        <v>1685</v>
      </c>
      <c r="L265" s="3">
        <v>66484.38</v>
      </c>
      <c r="M265">
        <v>32</v>
      </c>
      <c r="N265" t="s">
        <v>22</v>
      </c>
      <c r="O265" s="3">
        <f t="shared" si="11"/>
        <v>66484.38</v>
      </c>
    </row>
    <row r="266" spans="1:16">
      <c r="A266" s="1" t="s">
        <v>16</v>
      </c>
      <c r="B266" t="s">
        <v>1656</v>
      </c>
      <c r="C266">
        <v>59919</v>
      </c>
      <c r="D266">
        <v>0</v>
      </c>
      <c r="E266" t="s">
        <v>1724</v>
      </c>
      <c r="F266">
        <v>3663000</v>
      </c>
      <c r="G266" t="s">
        <v>1685</v>
      </c>
      <c r="H266" t="s">
        <v>27</v>
      </c>
      <c r="I266">
        <v>101677</v>
      </c>
      <c r="J266" s="2">
        <v>36160</v>
      </c>
      <c r="K266" t="s">
        <v>1685</v>
      </c>
      <c r="L266" s="3">
        <v>6089.01</v>
      </c>
      <c r="M266">
        <v>5</v>
      </c>
      <c r="N266" t="s">
        <v>22</v>
      </c>
      <c r="O266" s="3">
        <f t="shared" si="11"/>
        <v>6089.01</v>
      </c>
    </row>
    <row r="267" spans="1:16">
      <c r="A267" s="1" t="s">
        <v>16</v>
      </c>
      <c r="B267" t="s">
        <v>1656</v>
      </c>
      <c r="C267">
        <v>59937</v>
      </c>
      <c r="D267">
        <v>0</v>
      </c>
      <c r="E267" t="s">
        <v>1740</v>
      </c>
      <c r="F267">
        <v>3663000</v>
      </c>
      <c r="G267" t="s">
        <v>1685</v>
      </c>
      <c r="H267" t="s">
        <v>29</v>
      </c>
      <c r="I267">
        <v>101678</v>
      </c>
      <c r="J267" s="2">
        <v>36160</v>
      </c>
      <c r="K267" t="s">
        <v>1685</v>
      </c>
      <c r="L267" s="3">
        <v>6220.23</v>
      </c>
      <c r="M267">
        <v>4</v>
      </c>
      <c r="N267" t="s">
        <v>22</v>
      </c>
      <c r="O267" s="3">
        <f t="shared" si="11"/>
        <v>6220.23</v>
      </c>
    </row>
    <row r="268" spans="1:16">
      <c r="A268" s="1" t="s">
        <v>16</v>
      </c>
      <c r="B268" t="s">
        <v>1656</v>
      </c>
      <c r="C268">
        <v>59955</v>
      </c>
      <c r="D268">
        <v>0</v>
      </c>
      <c r="E268" t="s">
        <v>1757</v>
      </c>
      <c r="F268">
        <v>3663000</v>
      </c>
      <c r="G268" t="s">
        <v>1685</v>
      </c>
      <c r="H268" t="s">
        <v>31</v>
      </c>
      <c r="I268">
        <v>101530</v>
      </c>
      <c r="J268" s="2">
        <v>36160</v>
      </c>
      <c r="K268" t="s">
        <v>1685</v>
      </c>
      <c r="L268" s="3">
        <v>2987.2</v>
      </c>
      <c r="M268">
        <v>2</v>
      </c>
      <c r="N268" t="s">
        <v>22</v>
      </c>
      <c r="O268" s="3">
        <f t="shared" si="11"/>
        <v>2987.2</v>
      </c>
    </row>
    <row r="269" spans="1:16">
      <c r="A269" s="1" t="s">
        <v>16</v>
      </c>
      <c r="B269" t="s">
        <v>1656</v>
      </c>
      <c r="C269">
        <v>59973</v>
      </c>
      <c r="D269">
        <v>0</v>
      </c>
      <c r="E269" t="s">
        <v>1773</v>
      </c>
      <c r="F269">
        <v>3663000</v>
      </c>
      <c r="G269" t="s">
        <v>1685</v>
      </c>
      <c r="H269" t="s">
        <v>33</v>
      </c>
      <c r="I269">
        <v>101575</v>
      </c>
      <c r="J269" s="2">
        <v>36160</v>
      </c>
      <c r="K269" t="s">
        <v>1685</v>
      </c>
      <c r="L269" s="3">
        <v>9985.9599999999991</v>
      </c>
      <c r="M269">
        <v>6</v>
      </c>
      <c r="N269" t="s">
        <v>22</v>
      </c>
      <c r="O269" s="3">
        <f t="shared" si="11"/>
        <v>9985.9599999999991</v>
      </c>
    </row>
    <row r="270" spans="1:16">
      <c r="A270" s="1" t="s">
        <v>16</v>
      </c>
      <c r="B270" t="s">
        <v>1656</v>
      </c>
      <c r="C270">
        <v>59992</v>
      </c>
      <c r="D270">
        <v>0</v>
      </c>
      <c r="E270" t="s">
        <v>1791</v>
      </c>
      <c r="F270">
        <v>3663000</v>
      </c>
      <c r="G270" t="s">
        <v>1685</v>
      </c>
      <c r="H270" t="s">
        <v>35</v>
      </c>
      <c r="I270">
        <v>101675</v>
      </c>
      <c r="J270" s="2">
        <v>36160</v>
      </c>
      <c r="K270" t="s">
        <v>1685</v>
      </c>
      <c r="L270" s="3">
        <v>22332.2</v>
      </c>
      <c r="M270">
        <v>31</v>
      </c>
      <c r="N270" t="s">
        <v>22</v>
      </c>
      <c r="O270" s="3">
        <f t="shared" si="11"/>
        <v>22332.2</v>
      </c>
    </row>
    <row r="271" spans="1:16">
      <c r="A271" s="1" t="s">
        <v>16</v>
      </c>
      <c r="B271" t="s">
        <v>1656</v>
      </c>
      <c r="C271">
        <v>60029</v>
      </c>
      <c r="D271">
        <v>0</v>
      </c>
      <c r="E271" t="s">
        <v>1816</v>
      </c>
      <c r="F271">
        <v>3663000</v>
      </c>
      <c r="G271" t="s">
        <v>1685</v>
      </c>
      <c r="H271" t="s">
        <v>39</v>
      </c>
      <c r="I271">
        <v>101458</v>
      </c>
      <c r="J271" s="2">
        <v>36160</v>
      </c>
      <c r="K271" t="s">
        <v>1685</v>
      </c>
      <c r="L271" s="3">
        <v>16180.1</v>
      </c>
      <c r="M271">
        <v>9</v>
      </c>
      <c r="N271" t="s">
        <v>22</v>
      </c>
      <c r="O271" s="3">
        <f t="shared" si="11"/>
        <v>16180.1</v>
      </c>
    </row>
    <row r="272" spans="1:16">
      <c r="A272" s="1" t="s">
        <v>16</v>
      </c>
      <c r="B272" t="s">
        <v>1656</v>
      </c>
      <c r="C272">
        <v>60048</v>
      </c>
      <c r="D272">
        <v>0</v>
      </c>
      <c r="E272" t="s">
        <v>1832</v>
      </c>
      <c r="F272">
        <v>3663000</v>
      </c>
      <c r="G272" t="s">
        <v>1685</v>
      </c>
      <c r="H272" t="s">
        <v>41</v>
      </c>
      <c r="I272">
        <v>101570</v>
      </c>
      <c r="J272" s="2">
        <v>36160</v>
      </c>
      <c r="K272" t="s">
        <v>1685</v>
      </c>
      <c r="L272" s="3">
        <v>3733.76</v>
      </c>
      <c r="M272">
        <v>2</v>
      </c>
      <c r="N272" t="s">
        <v>22</v>
      </c>
      <c r="O272" s="3">
        <f t="shared" si="11"/>
        <v>3733.76</v>
      </c>
    </row>
    <row r="273" spans="1:18">
      <c r="A273" s="1" t="s">
        <v>16</v>
      </c>
      <c r="B273" t="s">
        <v>1656</v>
      </c>
      <c r="C273">
        <v>60067</v>
      </c>
      <c r="D273">
        <v>0</v>
      </c>
      <c r="E273" t="s">
        <v>1849</v>
      </c>
      <c r="F273">
        <v>3663000</v>
      </c>
      <c r="G273" t="s">
        <v>1685</v>
      </c>
      <c r="H273" t="s">
        <v>43</v>
      </c>
      <c r="I273">
        <v>101677</v>
      </c>
      <c r="J273" s="2">
        <v>36160</v>
      </c>
      <c r="K273" t="s">
        <v>1685</v>
      </c>
      <c r="L273" s="3">
        <v>15346.26</v>
      </c>
      <c r="M273">
        <v>9</v>
      </c>
      <c r="N273" t="s">
        <v>22</v>
      </c>
      <c r="O273" s="3">
        <f t="shared" si="11"/>
        <v>15346.26</v>
      </c>
    </row>
    <row r="274" spans="1:18">
      <c r="A274" s="1" t="s">
        <v>16</v>
      </c>
      <c r="B274" t="s">
        <v>1656</v>
      </c>
      <c r="C274">
        <v>60087</v>
      </c>
      <c r="D274">
        <v>0</v>
      </c>
      <c r="E274" t="s">
        <v>1867</v>
      </c>
      <c r="F274">
        <v>3663000</v>
      </c>
      <c r="G274" t="s">
        <v>1685</v>
      </c>
      <c r="H274" t="s">
        <v>51</v>
      </c>
      <c r="I274">
        <v>101627</v>
      </c>
      <c r="J274" s="2">
        <v>36160</v>
      </c>
      <c r="K274" t="s">
        <v>1685</v>
      </c>
      <c r="L274" s="3">
        <v>27187.24</v>
      </c>
      <c r="M274">
        <v>15</v>
      </c>
      <c r="N274" t="s">
        <v>22</v>
      </c>
      <c r="O274" s="3">
        <f t="shared" si="11"/>
        <v>27187.24</v>
      </c>
    </row>
    <row r="275" spans="1:18">
      <c r="A275" s="1" t="s">
        <v>16</v>
      </c>
      <c r="B275" t="s">
        <v>1656</v>
      </c>
      <c r="C275">
        <v>60105</v>
      </c>
      <c r="D275">
        <v>0</v>
      </c>
      <c r="E275" t="s">
        <v>1883</v>
      </c>
      <c r="F275">
        <v>3663000</v>
      </c>
      <c r="G275" t="s">
        <v>1685</v>
      </c>
      <c r="H275" t="s">
        <v>45</v>
      </c>
      <c r="I275">
        <v>101574</v>
      </c>
      <c r="J275" s="2">
        <v>36160</v>
      </c>
      <c r="K275" t="s">
        <v>1685</v>
      </c>
      <c r="L275" s="3">
        <v>29335.42</v>
      </c>
      <c r="M275">
        <v>16</v>
      </c>
      <c r="N275" t="s">
        <v>22</v>
      </c>
      <c r="O275" s="3">
        <f t="shared" si="11"/>
        <v>29335.42</v>
      </c>
    </row>
    <row r="276" spans="1:18">
      <c r="A276" s="1" t="s">
        <v>16</v>
      </c>
      <c r="B276" t="s">
        <v>1656</v>
      </c>
      <c r="C276">
        <v>60129</v>
      </c>
      <c r="D276">
        <v>0</v>
      </c>
      <c r="E276" t="s">
        <v>1906</v>
      </c>
      <c r="F276">
        <v>3663000</v>
      </c>
      <c r="G276" t="s">
        <v>1685</v>
      </c>
      <c r="H276" t="s">
        <v>49</v>
      </c>
      <c r="I276">
        <v>101566</v>
      </c>
      <c r="J276" s="2">
        <v>36160</v>
      </c>
      <c r="K276" t="s">
        <v>1685</v>
      </c>
      <c r="L276" s="3">
        <v>31627.66</v>
      </c>
      <c r="M276">
        <v>17</v>
      </c>
      <c r="N276" t="s">
        <v>22</v>
      </c>
      <c r="O276" s="3">
        <f t="shared" si="11"/>
        <v>31627.66</v>
      </c>
    </row>
    <row r="277" spans="1:18">
      <c r="A277" s="1" t="s">
        <v>16</v>
      </c>
      <c r="B277" t="s">
        <v>1656</v>
      </c>
      <c r="C277">
        <v>3311504</v>
      </c>
      <c r="D277">
        <v>0</v>
      </c>
      <c r="E277" t="s">
        <v>1942</v>
      </c>
      <c r="F277">
        <v>3663000</v>
      </c>
      <c r="G277" t="s">
        <v>1685</v>
      </c>
      <c r="H277" t="s">
        <v>53</v>
      </c>
      <c r="I277">
        <v>101652</v>
      </c>
      <c r="J277" s="2">
        <v>43465</v>
      </c>
      <c r="K277" t="s">
        <v>1685</v>
      </c>
      <c r="L277" s="3">
        <v>24879.16</v>
      </c>
      <c r="M277">
        <v>8</v>
      </c>
      <c r="N277" t="s">
        <v>22</v>
      </c>
      <c r="O277" s="3">
        <f t="shared" si="11"/>
        <v>24879.16</v>
      </c>
    </row>
    <row r="278" spans="1:18" s="52" customFormat="1" ht="15.75">
      <c r="A278" s="51"/>
      <c r="F278" s="52">
        <v>3663000</v>
      </c>
      <c r="G278" s="52" t="s">
        <v>1685</v>
      </c>
      <c r="J278" s="53"/>
      <c r="L278" s="54">
        <f>SUM(L264:L277)</f>
        <v>286712.36000000004</v>
      </c>
      <c r="M278" s="55"/>
    </row>
    <row r="279" spans="1:18">
      <c r="A279" s="1" t="s">
        <v>16</v>
      </c>
      <c r="B279" t="s">
        <v>1656</v>
      </c>
      <c r="C279">
        <v>59883</v>
      </c>
      <c r="D279">
        <v>0</v>
      </c>
      <c r="E279" t="s">
        <v>1702</v>
      </c>
      <c r="F279">
        <v>3664000</v>
      </c>
      <c r="G279" t="s">
        <v>1703</v>
      </c>
      <c r="H279" t="s">
        <v>25</v>
      </c>
      <c r="I279">
        <v>101557</v>
      </c>
      <c r="J279" s="2">
        <v>36160</v>
      </c>
      <c r="K279" t="s">
        <v>1703</v>
      </c>
      <c r="L279" s="3">
        <v>329762.36</v>
      </c>
      <c r="M279">
        <v>13</v>
      </c>
      <c r="N279" t="s">
        <v>22</v>
      </c>
      <c r="P279" s="3">
        <f>L279</f>
        <v>329762.36</v>
      </c>
    </row>
    <row r="280" spans="1:18">
      <c r="A280" s="1" t="s">
        <v>16</v>
      </c>
      <c r="B280" t="s">
        <v>1656</v>
      </c>
      <c r="C280">
        <v>59974</v>
      </c>
      <c r="D280">
        <v>0</v>
      </c>
      <c r="E280" t="s">
        <v>1774</v>
      </c>
      <c r="F280">
        <v>3664000</v>
      </c>
      <c r="G280" t="s">
        <v>1703</v>
      </c>
      <c r="H280" t="s">
        <v>33</v>
      </c>
      <c r="I280">
        <v>101575</v>
      </c>
      <c r="J280" s="2">
        <v>36160</v>
      </c>
      <c r="K280" t="s">
        <v>1703</v>
      </c>
      <c r="L280" s="3">
        <v>90656.66</v>
      </c>
      <c r="M280">
        <v>29</v>
      </c>
      <c r="N280" t="s">
        <v>22</v>
      </c>
      <c r="P280" s="3">
        <f>L280</f>
        <v>90656.66</v>
      </c>
    </row>
    <row r="281" spans="1:18">
      <c r="A281" s="1" t="s">
        <v>16</v>
      </c>
      <c r="B281" t="s">
        <v>1656</v>
      </c>
      <c r="C281">
        <v>59993</v>
      </c>
      <c r="D281">
        <v>0</v>
      </c>
      <c r="E281" t="s">
        <v>1792</v>
      </c>
      <c r="F281">
        <v>3664000</v>
      </c>
      <c r="G281" t="s">
        <v>1703</v>
      </c>
      <c r="H281" t="s">
        <v>35</v>
      </c>
      <c r="I281">
        <v>101675</v>
      </c>
      <c r="J281" s="2">
        <v>36160</v>
      </c>
      <c r="K281" t="s">
        <v>1703</v>
      </c>
      <c r="L281" s="3">
        <v>73986.64</v>
      </c>
      <c r="M281">
        <v>39</v>
      </c>
      <c r="N281" t="s">
        <v>22</v>
      </c>
      <c r="P281" s="3">
        <f>L281</f>
        <v>73986.64</v>
      </c>
    </row>
    <row r="282" spans="1:18">
      <c r="A282" s="1" t="s">
        <v>16</v>
      </c>
      <c r="B282" t="s">
        <v>1656</v>
      </c>
      <c r="C282">
        <v>60030</v>
      </c>
      <c r="D282">
        <v>0</v>
      </c>
      <c r="E282" t="s">
        <v>1817</v>
      </c>
      <c r="F282">
        <v>3664000</v>
      </c>
      <c r="G282" t="s">
        <v>1703</v>
      </c>
      <c r="H282" t="s">
        <v>39</v>
      </c>
      <c r="I282">
        <v>101458</v>
      </c>
      <c r="J282" s="2">
        <v>36160</v>
      </c>
      <c r="K282" t="s">
        <v>1703</v>
      </c>
      <c r="L282" s="3">
        <v>-280279.08</v>
      </c>
      <c r="M282">
        <v>0</v>
      </c>
      <c r="N282" t="s">
        <v>22</v>
      </c>
      <c r="P282" s="3">
        <f>L282</f>
        <v>-280279.08</v>
      </c>
    </row>
    <row r="283" spans="1:18">
      <c r="A283" s="1" t="s">
        <v>16</v>
      </c>
      <c r="B283" t="s">
        <v>1656</v>
      </c>
      <c r="C283">
        <v>60068</v>
      </c>
      <c r="D283">
        <v>0</v>
      </c>
      <c r="E283" t="s">
        <v>1850</v>
      </c>
      <c r="F283">
        <v>3664000</v>
      </c>
      <c r="G283" t="s">
        <v>1703</v>
      </c>
      <c r="H283" t="s">
        <v>43</v>
      </c>
      <c r="I283">
        <v>101677</v>
      </c>
      <c r="J283" s="2">
        <v>36160</v>
      </c>
      <c r="K283" t="s">
        <v>1703</v>
      </c>
      <c r="L283" s="3">
        <v>1669420.76</v>
      </c>
      <c r="M283">
        <v>587</v>
      </c>
      <c r="N283" t="s">
        <v>22</v>
      </c>
      <c r="P283" s="3">
        <f>L283*0.4</f>
        <v>667768.304</v>
      </c>
      <c r="Q283" s="3">
        <f>L283*0.6</f>
        <v>1001652.456</v>
      </c>
    </row>
    <row r="284" spans="1:18">
      <c r="A284" s="1" t="s">
        <v>16</v>
      </c>
      <c r="B284" t="s">
        <v>1656</v>
      </c>
      <c r="C284">
        <v>1636312</v>
      </c>
      <c r="D284">
        <v>0</v>
      </c>
      <c r="E284" t="s">
        <v>1910</v>
      </c>
      <c r="F284">
        <v>3664000</v>
      </c>
      <c r="G284" t="s">
        <v>1703</v>
      </c>
      <c r="H284" t="s">
        <v>51</v>
      </c>
      <c r="I284">
        <v>101627</v>
      </c>
      <c r="J284" s="2">
        <v>39813</v>
      </c>
      <c r="K284" t="s">
        <v>1703</v>
      </c>
      <c r="L284" s="3">
        <v>9220.73</v>
      </c>
      <c r="M284">
        <v>2</v>
      </c>
      <c r="N284" t="s">
        <v>22</v>
      </c>
      <c r="P284" s="3">
        <f>L284</f>
        <v>9220.73</v>
      </c>
    </row>
    <row r="285" spans="1:18" s="52" customFormat="1" ht="15.75">
      <c r="A285" s="51"/>
      <c r="F285" s="52">
        <v>3664000</v>
      </c>
      <c r="G285" s="52" t="s">
        <v>1703</v>
      </c>
      <c r="J285" s="53"/>
      <c r="L285" s="54">
        <f>SUM(L279:L284)</f>
        <v>1892768.07</v>
      </c>
      <c r="M285" s="55"/>
    </row>
    <row r="286" spans="1:18" s="56" customFormat="1">
      <c r="L286" s="57">
        <f>O286+P286+Q286+R286</f>
        <v>769071824.7099998</v>
      </c>
      <c r="O286" s="57">
        <f>SUM(O5:O284)</f>
        <v>317697240.81274986</v>
      </c>
      <c r="P286" s="57">
        <f>SUM(P5:P284)</f>
        <v>31831627.63535</v>
      </c>
      <c r="Q286" s="57">
        <f>SUM(Q5:Q284)</f>
        <v>55558328.623899996</v>
      </c>
      <c r="R286" s="57">
        <f>SUM(R5:R284)</f>
        <v>363984627.63799995</v>
      </c>
    </row>
    <row r="288" spans="1:18">
      <c r="M288" s="58" t="s">
        <v>6167</v>
      </c>
      <c r="N288" s="59"/>
      <c r="O288" s="60">
        <f>O286/$L$286</f>
        <v>0.41309176933187813</v>
      </c>
      <c r="P288" s="60">
        <f>P286/$L$286</f>
        <v>4.1389668185221856E-2</v>
      </c>
      <c r="Q288" s="60">
        <f>Q286/$L$286</f>
        <v>7.2240754164735951E-2</v>
      </c>
      <c r="R288" s="60">
        <f>R286/$L$286</f>
        <v>0.47327780831816407</v>
      </c>
    </row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</sheetData>
  <mergeCells count="1">
    <mergeCell ref="A1:N1"/>
  </mergeCells>
  <pageMargins left="0.7" right="0.7" top="0.75" bottom="0.75" header="0.3" footer="0.3"/>
  <pageSetup scale="50" orientation="landscape" r:id="rId1"/>
  <headerFooter>
    <oddHeader>&amp;RWP JRD (Plant FERC Accts)
Pages&amp;P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B78C7-9657-4DE7-9AC9-5DA4BEF6CA68}">
  <dimension ref="A1:R904"/>
  <sheetViews>
    <sheetView view="pageBreakPreview" topLeftCell="D882" zoomScale="60" zoomScaleNormal="100" workbookViewId="0">
      <selection activeCell="K905" sqref="K905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5" bestFit="1" customWidth="1"/>
    <col min="5" max="5" width="10.42578125" bestFit="1" customWidth="1"/>
    <col min="6" max="6" width="14.140625" customWidth="1"/>
    <col min="7" max="7" width="42.140625" hidden="1" customWidth="1"/>
    <col min="8" max="8" width="5.85546875" hidden="1" customWidth="1"/>
    <col min="9" max="9" width="10.7109375" bestFit="1" customWidth="1"/>
    <col min="10" max="10" width="10.5703125" hidden="1" customWidth="1"/>
    <col min="11" max="11" width="28.5703125" customWidth="1"/>
    <col min="12" max="12" width="14.42578125" bestFit="1" customWidth="1"/>
    <col min="13" max="13" width="11.5703125" bestFit="1" customWidth="1"/>
    <col min="14" max="14" width="5.42578125" bestFit="1" customWidth="1"/>
    <col min="15" max="15" width="16.7109375" customWidth="1"/>
    <col min="16" max="16" width="14.85546875" customWidth="1"/>
    <col min="17" max="17" width="16.85546875" customWidth="1"/>
    <col min="18" max="18" width="14.85546875" customWidth="1"/>
  </cols>
  <sheetData>
    <row r="1" spans="1:18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2" spans="1:18">
      <c r="O2" s="68" t="s">
        <v>6172</v>
      </c>
      <c r="P2" s="68"/>
      <c r="Q2" s="68"/>
      <c r="R2" s="68"/>
    </row>
    <row r="3" spans="1:18">
      <c r="O3" s="68" t="s">
        <v>6173</v>
      </c>
      <c r="P3" s="68" t="s">
        <v>6172</v>
      </c>
      <c r="Q3" s="68" t="s">
        <v>6172</v>
      </c>
      <c r="R3" s="68"/>
    </row>
    <row r="4" spans="1:18" ht="15.75" thickBot="1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s="67" t="s">
        <v>6171</v>
      </c>
      <c r="P4" s="67" t="s">
        <v>6170</v>
      </c>
      <c r="Q4" s="67" t="s">
        <v>6169</v>
      </c>
      <c r="R4" s="67" t="s">
        <v>6168</v>
      </c>
    </row>
    <row r="5" spans="1:18">
      <c r="A5" s="1"/>
      <c r="J5" s="2"/>
      <c r="L5" s="3"/>
    </row>
    <row r="6" spans="1:18">
      <c r="A6" s="1" t="s">
        <v>16</v>
      </c>
      <c r="B6" t="s">
        <v>1943</v>
      </c>
      <c r="C6">
        <v>60133</v>
      </c>
      <c r="D6">
        <v>0</v>
      </c>
      <c r="E6" t="s">
        <v>1944</v>
      </c>
      <c r="F6">
        <v>3671041</v>
      </c>
      <c r="G6" t="s">
        <v>1945</v>
      </c>
      <c r="H6" t="s">
        <v>20</v>
      </c>
      <c r="I6">
        <v>101556</v>
      </c>
      <c r="J6" s="2">
        <v>36160</v>
      </c>
      <c r="K6" t="s">
        <v>1946</v>
      </c>
      <c r="L6" s="3">
        <v>49357.91</v>
      </c>
      <c r="M6" s="4">
        <v>3847</v>
      </c>
      <c r="N6" t="s">
        <v>1099</v>
      </c>
      <c r="O6" s="3">
        <f t="shared" ref="O6:O11" si="0">L6</f>
        <v>49357.91</v>
      </c>
    </row>
    <row r="7" spans="1:18">
      <c r="A7" s="1" t="s">
        <v>16</v>
      </c>
      <c r="B7" t="s">
        <v>1943</v>
      </c>
      <c r="C7">
        <v>60273</v>
      </c>
      <c r="D7">
        <v>0</v>
      </c>
      <c r="E7" t="s">
        <v>2073</v>
      </c>
      <c r="F7">
        <v>3671041</v>
      </c>
      <c r="G7" t="s">
        <v>1945</v>
      </c>
      <c r="H7" t="s">
        <v>27</v>
      </c>
      <c r="I7">
        <v>101677</v>
      </c>
      <c r="J7" s="2">
        <v>36160</v>
      </c>
      <c r="K7" t="s">
        <v>1946</v>
      </c>
      <c r="L7" s="3">
        <v>5866.33</v>
      </c>
      <c r="M7">
        <v>505</v>
      </c>
      <c r="N7" t="s">
        <v>1099</v>
      </c>
      <c r="O7" s="3">
        <f t="shared" si="0"/>
        <v>5866.33</v>
      </c>
    </row>
    <row r="8" spans="1:18">
      <c r="A8" s="1" t="s">
        <v>16</v>
      </c>
      <c r="B8" t="s">
        <v>1943</v>
      </c>
      <c r="C8">
        <v>60323</v>
      </c>
      <c r="D8">
        <v>0</v>
      </c>
      <c r="E8" t="s">
        <v>2118</v>
      </c>
      <c r="F8">
        <v>3671041</v>
      </c>
      <c r="G8" t="s">
        <v>1945</v>
      </c>
      <c r="H8" t="s">
        <v>29</v>
      </c>
      <c r="I8">
        <v>101678</v>
      </c>
      <c r="J8" s="2">
        <v>36160</v>
      </c>
      <c r="K8" t="s">
        <v>1946</v>
      </c>
      <c r="L8" s="3">
        <v>16946.87</v>
      </c>
      <c r="M8" s="4">
        <v>1327</v>
      </c>
      <c r="N8" t="s">
        <v>1099</v>
      </c>
      <c r="O8" s="3">
        <f t="shared" si="0"/>
        <v>16946.87</v>
      </c>
    </row>
    <row r="9" spans="1:18">
      <c r="A9" s="1" t="s">
        <v>16</v>
      </c>
      <c r="B9" t="s">
        <v>1943</v>
      </c>
      <c r="C9">
        <v>60362</v>
      </c>
      <c r="D9">
        <v>0</v>
      </c>
      <c r="E9" t="s">
        <v>2155</v>
      </c>
      <c r="F9">
        <v>3671041</v>
      </c>
      <c r="G9" t="s">
        <v>1945</v>
      </c>
      <c r="H9" t="s">
        <v>31</v>
      </c>
      <c r="I9">
        <v>101530</v>
      </c>
      <c r="J9" s="2">
        <v>36160</v>
      </c>
      <c r="K9" t="s">
        <v>1946</v>
      </c>
      <c r="L9" s="3">
        <v>5819.1</v>
      </c>
      <c r="M9">
        <v>499</v>
      </c>
      <c r="N9" t="s">
        <v>1099</v>
      </c>
      <c r="O9" s="3">
        <f t="shared" si="0"/>
        <v>5819.1</v>
      </c>
    </row>
    <row r="10" spans="1:18">
      <c r="A10" s="1" t="s">
        <v>16</v>
      </c>
      <c r="B10" t="s">
        <v>1943</v>
      </c>
      <c r="C10">
        <v>60401</v>
      </c>
      <c r="D10">
        <v>0</v>
      </c>
      <c r="E10" t="s">
        <v>2191</v>
      </c>
      <c r="F10">
        <v>3671041</v>
      </c>
      <c r="G10" t="s">
        <v>1945</v>
      </c>
      <c r="H10" t="s">
        <v>33</v>
      </c>
      <c r="I10">
        <v>101575</v>
      </c>
      <c r="J10" s="2">
        <v>36160</v>
      </c>
      <c r="K10" t="s">
        <v>1946</v>
      </c>
      <c r="L10" s="3">
        <v>83955.04</v>
      </c>
      <c r="M10" s="4">
        <v>7199</v>
      </c>
      <c r="N10" t="s">
        <v>1099</v>
      </c>
      <c r="O10" s="3">
        <f t="shared" si="0"/>
        <v>83955.04</v>
      </c>
    </row>
    <row r="11" spans="1:18">
      <c r="A11" s="1" t="s">
        <v>16</v>
      </c>
      <c r="B11" t="s">
        <v>1943</v>
      </c>
      <c r="C11">
        <v>60445</v>
      </c>
      <c r="D11">
        <v>0</v>
      </c>
      <c r="E11" t="s">
        <v>2227</v>
      </c>
      <c r="F11">
        <v>3671041</v>
      </c>
      <c r="G11" t="s">
        <v>1945</v>
      </c>
      <c r="H11" t="s">
        <v>35</v>
      </c>
      <c r="I11">
        <v>101675</v>
      </c>
      <c r="J11" s="2">
        <v>36160</v>
      </c>
      <c r="K11" t="s">
        <v>1946</v>
      </c>
      <c r="L11" s="3">
        <v>173025.79</v>
      </c>
      <c r="M11" s="4">
        <v>20532</v>
      </c>
      <c r="N11" t="s">
        <v>1099</v>
      </c>
      <c r="O11" s="3">
        <f t="shared" si="0"/>
        <v>173025.79</v>
      </c>
    </row>
    <row r="12" spans="1:18">
      <c r="A12" s="1" t="s">
        <v>16</v>
      </c>
      <c r="B12" t="s">
        <v>1943</v>
      </c>
      <c r="C12">
        <v>60621</v>
      </c>
      <c r="D12">
        <v>0</v>
      </c>
      <c r="E12" t="s">
        <v>2356</v>
      </c>
      <c r="F12">
        <v>3671041</v>
      </c>
      <c r="G12" t="s">
        <v>1945</v>
      </c>
      <c r="H12" t="s">
        <v>43</v>
      </c>
      <c r="I12">
        <v>101677</v>
      </c>
      <c r="J12" s="2">
        <v>36160</v>
      </c>
      <c r="K12" t="s">
        <v>1946</v>
      </c>
      <c r="L12" s="3">
        <v>588112.22</v>
      </c>
      <c r="M12" s="4">
        <v>51715</v>
      </c>
      <c r="N12" t="s">
        <v>1099</v>
      </c>
      <c r="O12" s="3">
        <f>L12*0.2</f>
        <v>117622.444</v>
      </c>
      <c r="Q12" s="3">
        <f>L12*0.8</f>
        <v>470489.77600000001</v>
      </c>
    </row>
    <row r="13" spans="1:18">
      <c r="A13" s="1" t="s">
        <v>16</v>
      </c>
      <c r="B13" t="s">
        <v>1943</v>
      </c>
      <c r="C13">
        <v>60695</v>
      </c>
      <c r="D13">
        <v>0</v>
      </c>
      <c r="E13" t="s">
        <v>2460</v>
      </c>
      <c r="F13">
        <v>3671041</v>
      </c>
      <c r="G13" t="s">
        <v>1945</v>
      </c>
      <c r="H13" t="s">
        <v>51</v>
      </c>
      <c r="I13">
        <v>101627</v>
      </c>
      <c r="J13" s="2">
        <v>36160</v>
      </c>
      <c r="K13" t="s">
        <v>1946</v>
      </c>
      <c r="L13" s="3">
        <v>377419.18</v>
      </c>
      <c r="M13" s="4">
        <v>40074</v>
      </c>
      <c r="N13" t="s">
        <v>1099</v>
      </c>
      <c r="O13" s="3">
        <f t="shared" ref="O13:O18" si="1">L13</f>
        <v>377419.18</v>
      </c>
    </row>
    <row r="14" spans="1:18">
      <c r="A14" s="1" t="s">
        <v>16</v>
      </c>
      <c r="B14" t="s">
        <v>1943</v>
      </c>
      <c r="C14">
        <v>60745</v>
      </c>
      <c r="D14">
        <v>0</v>
      </c>
      <c r="E14" t="s">
        <v>2507</v>
      </c>
      <c r="F14">
        <v>3671041</v>
      </c>
      <c r="G14" t="s">
        <v>1945</v>
      </c>
      <c r="H14" t="s">
        <v>45</v>
      </c>
      <c r="I14">
        <v>101574</v>
      </c>
      <c r="J14" s="2">
        <v>36160</v>
      </c>
      <c r="K14" t="s">
        <v>1946</v>
      </c>
      <c r="L14" s="3">
        <v>63477.31</v>
      </c>
      <c r="M14" s="4">
        <v>7551</v>
      </c>
      <c r="N14" t="s">
        <v>1099</v>
      </c>
      <c r="O14" s="3">
        <f t="shared" si="1"/>
        <v>63477.31</v>
      </c>
    </row>
    <row r="15" spans="1:18">
      <c r="A15" s="1" t="s">
        <v>16</v>
      </c>
      <c r="B15" t="s">
        <v>1943</v>
      </c>
      <c r="C15">
        <v>60801</v>
      </c>
      <c r="D15">
        <v>0</v>
      </c>
      <c r="E15" t="s">
        <v>2557</v>
      </c>
      <c r="F15">
        <v>3671041</v>
      </c>
      <c r="G15" t="s">
        <v>1945</v>
      </c>
      <c r="H15" t="s">
        <v>49</v>
      </c>
      <c r="I15">
        <v>101566</v>
      </c>
      <c r="J15" s="2">
        <v>36160</v>
      </c>
      <c r="K15" t="s">
        <v>1946</v>
      </c>
      <c r="L15" s="3">
        <v>133325.74</v>
      </c>
      <c r="M15" s="4">
        <v>16570</v>
      </c>
      <c r="N15" t="s">
        <v>1099</v>
      </c>
      <c r="O15" s="3">
        <f t="shared" si="1"/>
        <v>133325.74</v>
      </c>
    </row>
    <row r="16" spans="1:18">
      <c r="A16" s="1" t="s">
        <v>16</v>
      </c>
      <c r="B16" t="s">
        <v>1943</v>
      </c>
      <c r="C16">
        <v>1657154</v>
      </c>
      <c r="D16">
        <v>0</v>
      </c>
      <c r="E16" t="s">
        <v>2659</v>
      </c>
      <c r="F16">
        <v>3671041</v>
      </c>
      <c r="G16" t="s">
        <v>1945</v>
      </c>
      <c r="H16" t="s">
        <v>25</v>
      </c>
      <c r="I16">
        <v>101557</v>
      </c>
      <c r="J16" s="2">
        <v>36160</v>
      </c>
      <c r="K16" t="s">
        <v>1946</v>
      </c>
      <c r="L16" s="3">
        <v>6399118.54</v>
      </c>
      <c r="M16" s="4">
        <v>446926</v>
      </c>
      <c r="N16" t="s">
        <v>1099</v>
      </c>
      <c r="O16" s="3">
        <f t="shared" si="1"/>
        <v>6399118.54</v>
      </c>
    </row>
    <row r="17" spans="1:17">
      <c r="A17" s="1" t="s">
        <v>16</v>
      </c>
      <c r="B17" t="s">
        <v>1943</v>
      </c>
      <c r="C17">
        <v>2153275</v>
      </c>
      <c r="D17">
        <v>0</v>
      </c>
      <c r="E17" t="s">
        <v>2769</v>
      </c>
      <c r="F17">
        <v>3671041</v>
      </c>
      <c r="G17" t="s">
        <v>1945</v>
      </c>
      <c r="H17" t="s">
        <v>39</v>
      </c>
      <c r="I17">
        <v>101458</v>
      </c>
      <c r="J17" s="2">
        <v>40675</v>
      </c>
      <c r="K17" t="s">
        <v>1946</v>
      </c>
      <c r="L17" s="3">
        <v>57761.78</v>
      </c>
      <c r="M17" s="4">
        <v>10544</v>
      </c>
      <c r="N17" t="s">
        <v>1099</v>
      </c>
      <c r="O17" s="3">
        <f t="shared" si="1"/>
        <v>57761.78</v>
      </c>
    </row>
    <row r="18" spans="1:17">
      <c r="A18" s="1" t="s">
        <v>16</v>
      </c>
      <c r="B18" t="s">
        <v>1943</v>
      </c>
      <c r="C18">
        <v>3311505</v>
      </c>
      <c r="D18">
        <v>0</v>
      </c>
      <c r="E18" t="s">
        <v>2813</v>
      </c>
      <c r="F18">
        <v>3671041</v>
      </c>
      <c r="G18" t="s">
        <v>1945</v>
      </c>
      <c r="H18" t="s">
        <v>53</v>
      </c>
      <c r="I18">
        <v>101652</v>
      </c>
      <c r="J18" s="2">
        <v>43465</v>
      </c>
      <c r="K18" t="s">
        <v>1946</v>
      </c>
      <c r="L18" s="3">
        <v>25324.87</v>
      </c>
      <c r="M18" s="4">
        <v>3175</v>
      </c>
      <c r="N18" t="s">
        <v>1099</v>
      </c>
      <c r="O18" s="3">
        <f t="shared" si="1"/>
        <v>25324.87</v>
      </c>
    </row>
    <row r="19" spans="1:17">
      <c r="A19" s="1"/>
      <c r="J19" s="2"/>
      <c r="L19" s="3"/>
      <c r="M19" s="4"/>
    </row>
    <row r="20" spans="1:17">
      <c r="A20" s="1" t="s">
        <v>16</v>
      </c>
      <c r="B20" t="s">
        <v>1943</v>
      </c>
      <c r="C20">
        <v>60134</v>
      </c>
      <c r="D20">
        <v>0</v>
      </c>
      <c r="E20" t="s">
        <v>1947</v>
      </c>
      <c r="F20">
        <v>3671042</v>
      </c>
      <c r="G20" t="s">
        <v>1948</v>
      </c>
      <c r="H20" t="s">
        <v>20</v>
      </c>
      <c r="I20">
        <v>101556</v>
      </c>
      <c r="J20" s="2">
        <v>36160</v>
      </c>
      <c r="K20" t="s">
        <v>1949</v>
      </c>
      <c r="L20" s="3">
        <v>141933.48000000001</v>
      </c>
      <c r="M20" s="4">
        <v>9704</v>
      </c>
      <c r="N20" t="s">
        <v>1099</v>
      </c>
      <c r="P20" s="3">
        <f t="shared" ref="P20:P28" si="2">L20</f>
        <v>141933.48000000001</v>
      </c>
    </row>
    <row r="21" spans="1:17">
      <c r="A21" s="1" t="s">
        <v>16</v>
      </c>
      <c r="B21" t="s">
        <v>1943</v>
      </c>
      <c r="C21">
        <v>60274</v>
      </c>
      <c r="D21">
        <v>0</v>
      </c>
      <c r="E21" t="s">
        <v>2074</v>
      </c>
      <c r="F21">
        <v>3671042</v>
      </c>
      <c r="G21" t="s">
        <v>1948</v>
      </c>
      <c r="H21" t="s">
        <v>27</v>
      </c>
      <c r="I21">
        <v>101677</v>
      </c>
      <c r="J21" s="2">
        <v>36160</v>
      </c>
      <c r="K21" t="s">
        <v>1949</v>
      </c>
      <c r="L21" s="3">
        <v>207915.13</v>
      </c>
      <c r="M21" s="4">
        <v>3362</v>
      </c>
      <c r="N21" t="s">
        <v>1099</v>
      </c>
      <c r="P21" s="3">
        <f t="shared" si="2"/>
        <v>207915.13</v>
      </c>
    </row>
    <row r="22" spans="1:17">
      <c r="A22" s="1" t="s">
        <v>16</v>
      </c>
      <c r="B22" t="s">
        <v>1943</v>
      </c>
      <c r="C22">
        <v>60324</v>
      </c>
      <c r="D22">
        <v>0</v>
      </c>
      <c r="E22" t="s">
        <v>2119</v>
      </c>
      <c r="F22">
        <v>3671042</v>
      </c>
      <c r="G22" t="s">
        <v>1948</v>
      </c>
      <c r="H22" t="s">
        <v>29</v>
      </c>
      <c r="I22">
        <v>101678</v>
      </c>
      <c r="J22" s="2">
        <v>36160</v>
      </c>
      <c r="K22" t="s">
        <v>1949</v>
      </c>
      <c r="L22" s="3">
        <v>713079.52</v>
      </c>
      <c r="M22" s="4">
        <v>42822</v>
      </c>
      <c r="N22" t="s">
        <v>1099</v>
      </c>
      <c r="P22" s="3">
        <f t="shared" si="2"/>
        <v>713079.52</v>
      </c>
    </row>
    <row r="23" spans="1:17">
      <c r="A23" s="1" t="s">
        <v>16</v>
      </c>
      <c r="B23" t="s">
        <v>1943</v>
      </c>
      <c r="C23">
        <v>60363</v>
      </c>
      <c r="D23">
        <v>0</v>
      </c>
      <c r="E23" t="s">
        <v>2156</v>
      </c>
      <c r="F23">
        <v>3671042</v>
      </c>
      <c r="G23" t="s">
        <v>1948</v>
      </c>
      <c r="H23" t="s">
        <v>31</v>
      </c>
      <c r="I23">
        <v>101530</v>
      </c>
      <c r="J23" s="2">
        <v>36160</v>
      </c>
      <c r="K23" t="s">
        <v>1949</v>
      </c>
      <c r="L23" s="3">
        <v>24147.119999999999</v>
      </c>
      <c r="M23" s="4">
        <v>4848</v>
      </c>
      <c r="N23" t="s">
        <v>1099</v>
      </c>
      <c r="P23" s="3">
        <f t="shared" si="2"/>
        <v>24147.119999999999</v>
      </c>
    </row>
    <row r="24" spans="1:17">
      <c r="A24" s="1" t="s">
        <v>16</v>
      </c>
      <c r="B24" t="s">
        <v>1943</v>
      </c>
      <c r="C24">
        <v>60402</v>
      </c>
      <c r="D24">
        <v>0</v>
      </c>
      <c r="E24" t="s">
        <v>2192</v>
      </c>
      <c r="F24">
        <v>3671042</v>
      </c>
      <c r="G24" t="s">
        <v>1948</v>
      </c>
      <c r="H24" t="s">
        <v>33</v>
      </c>
      <c r="I24">
        <v>101575</v>
      </c>
      <c r="J24" s="2">
        <v>36160</v>
      </c>
      <c r="K24" t="s">
        <v>1949</v>
      </c>
      <c r="L24" s="3">
        <v>661028.76</v>
      </c>
      <c r="M24" s="4">
        <v>10690</v>
      </c>
      <c r="N24" t="s">
        <v>1099</v>
      </c>
      <c r="P24" s="3">
        <f t="shared" si="2"/>
        <v>661028.76</v>
      </c>
    </row>
    <row r="25" spans="1:17">
      <c r="A25" s="1" t="s">
        <v>16</v>
      </c>
      <c r="B25" t="s">
        <v>1943</v>
      </c>
      <c r="C25">
        <v>60446</v>
      </c>
      <c r="D25">
        <v>0</v>
      </c>
      <c r="E25" t="s">
        <v>2228</v>
      </c>
      <c r="F25">
        <v>3671042</v>
      </c>
      <c r="G25" t="s">
        <v>1948</v>
      </c>
      <c r="H25" t="s">
        <v>35</v>
      </c>
      <c r="I25">
        <v>101675</v>
      </c>
      <c r="J25" s="2">
        <v>36160</v>
      </c>
      <c r="K25" t="s">
        <v>1949</v>
      </c>
      <c r="L25" s="3">
        <v>7106246.7599999998</v>
      </c>
      <c r="M25" s="4">
        <v>172993</v>
      </c>
      <c r="N25" t="s">
        <v>1099</v>
      </c>
      <c r="P25" s="3">
        <f t="shared" si="2"/>
        <v>7106246.7599999998</v>
      </c>
    </row>
    <row r="26" spans="1:17">
      <c r="A26" s="1" t="s">
        <v>16</v>
      </c>
      <c r="B26" t="s">
        <v>1943</v>
      </c>
      <c r="C26">
        <v>60489</v>
      </c>
      <c r="D26">
        <v>0</v>
      </c>
      <c r="E26" t="s">
        <v>2264</v>
      </c>
      <c r="F26">
        <v>3671042</v>
      </c>
      <c r="G26" t="s">
        <v>1948</v>
      </c>
      <c r="H26" t="s">
        <v>37</v>
      </c>
      <c r="I26">
        <v>101557</v>
      </c>
      <c r="J26" s="2">
        <v>36160</v>
      </c>
      <c r="K26" t="s">
        <v>1949</v>
      </c>
      <c r="L26" s="3">
        <v>220161.58</v>
      </c>
      <c r="M26" s="4">
        <v>3278</v>
      </c>
      <c r="N26" t="s">
        <v>1099</v>
      </c>
      <c r="P26" s="3">
        <f t="shared" si="2"/>
        <v>220161.58</v>
      </c>
    </row>
    <row r="27" spans="1:17">
      <c r="A27" s="1" t="s">
        <v>16</v>
      </c>
      <c r="B27" t="s">
        <v>1943</v>
      </c>
      <c r="C27">
        <v>60540</v>
      </c>
      <c r="D27">
        <v>0</v>
      </c>
      <c r="E27" t="s">
        <v>2281</v>
      </c>
      <c r="F27">
        <v>3671042</v>
      </c>
      <c r="G27" t="s">
        <v>1948</v>
      </c>
      <c r="H27" t="s">
        <v>39</v>
      </c>
      <c r="I27">
        <v>101458</v>
      </c>
      <c r="J27" s="2">
        <v>36160</v>
      </c>
      <c r="K27" t="s">
        <v>1949</v>
      </c>
      <c r="L27" s="3">
        <v>896332.69</v>
      </c>
      <c r="M27" s="4">
        <v>35596</v>
      </c>
      <c r="N27" t="s">
        <v>1099</v>
      </c>
      <c r="P27" s="3">
        <f t="shared" si="2"/>
        <v>896332.69</v>
      </c>
    </row>
    <row r="28" spans="1:17">
      <c r="A28" s="1" t="s">
        <v>16</v>
      </c>
      <c r="B28" t="s">
        <v>1943</v>
      </c>
      <c r="C28">
        <v>60581</v>
      </c>
      <c r="D28">
        <v>0</v>
      </c>
      <c r="E28" t="s">
        <v>2319</v>
      </c>
      <c r="F28">
        <v>3671042</v>
      </c>
      <c r="G28" t="s">
        <v>1948</v>
      </c>
      <c r="H28" t="s">
        <v>41</v>
      </c>
      <c r="I28">
        <v>101570</v>
      </c>
      <c r="J28" s="2">
        <v>36160</v>
      </c>
      <c r="K28" t="s">
        <v>1949</v>
      </c>
      <c r="L28" s="3">
        <v>1402339.32</v>
      </c>
      <c r="M28" s="4">
        <v>143502</v>
      </c>
      <c r="N28" t="s">
        <v>1099</v>
      </c>
      <c r="P28" s="3">
        <f t="shared" si="2"/>
        <v>1402339.32</v>
      </c>
    </row>
    <row r="29" spans="1:17">
      <c r="A29" s="1" t="s">
        <v>16</v>
      </c>
      <c r="B29" t="s">
        <v>1943</v>
      </c>
      <c r="C29">
        <v>60622</v>
      </c>
      <c r="D29">
        <v>0</v>
      </c>
      <c r="E29" t="s">
        <v>2357</v>
      </c>
      <c r="F29">
        <v>3671042</v>
      </c>
      <c r="G29" t="s">
        <v>1948</v>
      </c>
      <c r="H29" t="s">
        <v>43</v>
      </c>
      <c r="I29">
        <v>101677</v>
      </c>
      <c r="J29" s="2">
        <v>36160</v>
      </c>
      <c r="K29" t="s">
        <v>1949</v>
      </c>
      <c r="L29" s="3">
        <v>4672860.01</v>
      </c>
      <c r="M29" s="4">
        <v>72198</v>
      </c>
      <c r="N29" t="s">
        <v>1099</v>
      </c>
      <c r="P29" s="3">
        <f>L29*0.4</f>
        <v>1869144.004</v>
      </c>
      <c r="Q29" s="3">
        <f>L29*0.6</f>
        <v>2803716.0059999996</v>
      </c>
    </row>
    <row r="30" spans="1:17">
      <c r="A30" s="1" t="s">
        <v>16</v>
      </c>
      <c r="B30" t="s">
        <v>1943</v>
      </c>
      <c r="C30">
        <v>60696</v>
      </c>
      <c r="D30">
        <v>0</v>
      </c>
      <c r="E30" t="s">
        <v>2461</v>
      </c>
      <c r="F30">
        <v>3671042</v>
      </c>
      <c r="G30" t="s">
        <v>1948</v>
      </c>
      <c r="H30" t="s">
        <v>51</v>
      </c>
      <c r="I30">
        <v>101627</v>
      </c>
      <c r="J30" s="2">
        <v>36160</v>
      </c>
      <c r="K30" t="s">
        <v>1949</v>
      </c>
      <c r="L30" s="3">
        <v>3735363.02</v>
      </c>
      <c r="M30" s="4">
        <v>121758</v>
      </c>
      <c r="N30" t="s">
        <v>1099</v>
      </c>
      <c r="P30" s="3">
        <f>L30</f>
        <v>3735363.02</v>
      </c>
    </row>
    <row r="31" spans="1:17">
      <c r="A31" s="1" t="s">
        <v>16</v>
      </c>
      <c r="B31" t="s">
        <v>1943</v>
      </c>
      <c r="C31">
        <v>60746</v>
      </c>
      <c r="D31">
        <v>0</v>
      </c>
      <c r="E31" t="s">
        <v>2508</v>
      </c>
      <c r="F31">
        <v>3671042</v>
      </c>
      <c r="G31" t="s">
        <v>1948</v>
      </c>
      <c r="H31" t="s">
        <v>45</v>
      </c>
      <c r="I31">
        <v>101574</v>
      </c>
      <c r="J31" s="2">
        <v>36160</v>
      </c>
      <c r="K31" t="s">
        <v>1949</v>
      </c>
      <c r="L31" s="3">
        <v>783184.23</v>
      </c>
      <c r="M31" s="4">
        <v>22203</v>
      </c>
      <c r="N31" t="s">
        <v>1099</v>
      </c>
      <c r="P31" s="3">
        <f>L31</f>
        <v>783184.23</v>
      </c>
    </row>
    <row r="32" spans="1:17">
      <c r="A32" s="1" t="s">
        <v>16</v>
      </c>
      <c r="B32" t="s">
        <v>1943</v>
      </c>
      <c r="C32">
        <v>60802</v>
      </c>
      <c r="D32">
        <v>0</v>
      </c>
      <c r="E32" t="s">
        <v>2558</v>
      </c>
      <c r="F32">
        <v>3671042</v>
      </c>
      <c r="G32" t="s">
        <v>1948</v>
      </c>
      <c r="H32" t="s">
        <v>49</v>
      </c>
      <c r="I32">
        <v>101566</v>
      </c>
      <c r="J32" s="2">
        <v>36160</v>
      </c>
      <c r="K32" t="s">
        <v>1949</v>
      </c>
      <c r="L32" s="3">
        <v>4304254.3600000003</v>
      </c>
      <c r="M32" s="4">
        <v>129994</v>
      </c>
      <c r="N32" t="s">
        <v>1099</v>
      </c>
      <c r="P32" s="3">
        <f>L32</f>
        <v>4304254.3600000003</v>
      </c>
    </row>
    <row r="33" spans="1:17">
      <c r="A33" s="1" t="s">
        <v>16</v>
      </c>
      <c r="B33" t="s">
        <v>1943</v>
      </c>
      <c r="C33">
        <v>1657155</v>
      </c>
      <c r="D33">
        <v>0</v>
      </c>
      <c r="E33" t="s">
        <v>2660</v>
      </c>
      <c r="F33">
        <v>3671042</v>
      </c>
      <c r="G33" t="s">
        <v>1948</v>
      </c>
      <c r="H33" t="s">
        <v>25</v>
      </c>
      <c r="I33">
        <v>101557</v>
      </c>
      <c r="J33" s="2">
        <v>36160</v>
      </c>
      <c r="K33" t="s">
        <v>1949</v>
      </c>
      <c r="L33" s="3">
        <v>28402722.23</v>
      </c>
      <c r="M33" s="4">
        <v>1157512</v>
      </c>
      <c r="N33" t="s">
        <v>1099</v>
      </c>
      <c r="P33" s="3">
        <f>L33*0.4</f>
        <v>11361088.892000001</v>
      </c>
      <c r="Q33" s="3">
        <f>L33*0.6</f>
        <v>17041633.338</v>
      </c>
    </row>
    <row r="34" spans="1:17">
      <c r="A34" s="1" t="s">
        <v>16</v>
      </c>
      <c r="B34" t="s">
        <v>1943</v>
      </c>
      <c r="C34">
        <v>3311506</v>
      </c>
      <c r="D34">
        <v>0</v>
      </c>
      <c r="E34" t="s">
        <v>2814</v>
      </c>
      <c r="F34">
        <v>3671042</v>
      </c>
      <c r="G34" t="s">
        <v>1948</v>
      </c>
      <c r="H34" t="s">
        <v>53</v>
      </c>
      <c r="I34">
        <v>101652</v>
      </c>
      <c r="J34" s="2">
        <v>43465</v>
      </c>
      <c r="K34" t="s">
        <v>1949</v>
      </c>
      <c r="L34" s="3">
        <v>544166.17000000004</v>
      </c>
      <c r="M34" s="4">
        <v>18755</v>
      </c>
      <c r="N34" t="s">
        <v>1099</v>
      </c>
      <c r="P34" s="3">
        <f>L34</f>
        <v>544166.17000000004</v>
      </c>
    </row>
    <row r="35" spans="1:17">
      <c r="A35" s="1"/>
      <c r="J35" s="2"/>
      <c r="L35" s="3"/>
      <c r="M35" s="4"/>
    </row>
    <row r="36" spans="1:17">
      <c r="A36" s="1" t="s">
        <v>16</v>
      </c>
      <c r="B36" t="s">
        <v>1943</v>
      </c>
      <c r="C36">
        <v>60135</v>
      </c>
      <c r="D36">
        <v>0</v>
      </c>
      <c r="E36" t="s">
        <v>1950</v>
      </c>
      <c r="F36">
        <v>3671050</v>
      </c>
      <c r="G36" t="s">
        <v>1951</v>
      </c>
      <c r="H36" t="s">
        <v>20</v>
      </c>
      <c r="I36">
        <v>101556</v>
      </c>
      <c r="J36" s="2">
        <v>36160</v>
      </c>
      <c r="K36" t="s">
        <v>1952</v>
      </c>
      <c r="L36" s="3">
        <v>3373792.38</v>
      </c>
      <c r="M36" s="4">
        <v>289247</v>
      </c>
      <c r="N36" t="s">
        <v>1099</v>
      </c>
      <c r="O36" s="3">
        <f t="shared" ref="O36:O44" si="3">L36</f>
        <v>3373792.38</v>
      </c>
    </row>
    <row r="37" spans="1:17">
      <c r="A37" s="1" t="s">
        <v>16</v>
      </c>
      <c r="B37" t="s">
        <v>1943</v>
      </c>
      <c r="C37">
        <v>60236</v>
      </c>
      <c r="D37">
        <v>0</v>
      </c>
      <c r="E37" t="s">
        <v>2059</v>
      </c>
      <c r="F37">
        <v>3671050</v>
      </c>
      <c r="G37" t="s">
        <v>1951</v>
      </c>
      <c r="H37" t="s">
        <v>59</v>
      </c>
      <c r="I37">
        <v>101576</v>
      </c>
      <c r="J37" s="2">
        <v>36160</v>
      </c>
      <c r="K37" t="s">
        <v>1952</v>
      </c>
      <c r="L37" s="3">
        <v>631358.16</v>
      </c>
      <c r="M37" s="4">
        <v>20093</v>
      </c>
      <c r="N37" t="s">
        <v>1099</v>
      </c>
      <c r="O37" s="3">
        <f t="shared" si="3"/>
        <v>631358.16</v>
      </c>
    </row>
    <row r="38" spans="1:17">
      <c r="A38" s="1" t="s">
        <v>16</v>
      </c>
      <c r="B38" t="s">
        <v>1943</v>
      </c>
      <c r="C38">
        <v>60275</v>
      </c>
      <c r="D38">
        <v>0</v>
      </c>
      <c r="E38" t="s">
        <v>2075</v>
      </c>
      <c r="F38">
        <v>3671050</v>
      </c>
      <c r="G38" t="s">
        <v>1951</v>
      </c>
      <c r="H38" t="s">
        <v>27</v>
      </c>
      <c r="I38">
        <v>101677</v>
      </c>
      <c r="J38" s="2">
        <v>36160</v>
      </c>
      <c r="K38" t="s">
        <v>1952</v>
      </c>
      <c r="L38" s="3">
        <v>558434.57999999996</v>
      </c>
      <c r="M38" s="4">
        <v>38884</v>
      </c>
      <c r="N38" t="s">
        <v>1099</v>
      </c>
      <c r="O38" s="3">
        <f t="shared" si="3"/>
        <v>558434.57999999996</v>
      </c>
    </row>
    <row r="39" spans="1:17">
      <c r="A39" s="1" t="s">
        <v>16</v>
      </c>
      <c r="B39" t="s">
        <v>1943</v>
      </c>
      <c r="C39">
        <v>60325</v>
      </c>
      <c r="D39">
        <v>0</v>
      </c>
      <c r="E39" t="s">
        <v>2120</v>
      </c>
      <c r="F39">
        <v>3671050</v>
      </c>
      <c r="G39" t="s">
        <v>1951</v>
      </c>
      <c r="H39" t="s">
        <v>29</v>
      </c>
      <c r="I39">
        <v>101678</v>
      </c>
      <c r="J39" s="2">
        <v>36160</v>
      </c>
      <c r="K39" t="s">
        <v>1952</v>
      </c>
      <c r="L39" s="3">
        <v>11506555.25</v>
      </c>
      <c r="M39" s="4">
        <v>1475203</v>
      </c>
      <c r="N39" t="s">
        <v>1099</v>
      </c>
      <c r="O39" s="3">
        <f t="shared" si="3"/>
        <v>11506555.25</v>
      </c>
    </row>
    <row r="40" spans="1:17">
      <c r="A40" s="1" t="s">
        <v>16</v>
      </c>
      <c r="B40" t="s">
        <v>1943</v>
      </c>
      <c r="C40">
        <v>60364</v>
      </c>
      <c r="D40">
        <v>0</v>
      </c>
      <c r="E40" t="s">
        <v>2157</v>
      </c>
      <c r="F40">
        <v>3671050</v>
      </c>
      <c r="G40" t="s">
        <v>1951</v>
      </c>
      <c r="H40" t="s">
        <v>31</v>
      </c>
      <c r="I40">
        <v>101530</v>
      </c>
      <c r="J40" s="2">
        <v>36160</v>
      </c>
      <c r="K40" t="s">
        <v>1952</v>
      </c>
      <c r="L40" s="3">
        <v>3818979.11</v>
      </c>
      <c r="M40" s="4">
        <v>107745</v>
      </c>
      <c r="N40" t="s">
        <v>1099</v>
      </c>
      <c r="O40" s="3">
        <f t="shared" si="3"/>
        <v>3818979.11</v>
      </c>
    </row>
    <row r="41" spans="1:17">
      <c r="A41" s="1" t="s">
        <v>16</v>
      </c>
      <c r="B41" t="s">
        <v>1943</v>
      </c>
      <c r="C41">
        <v>60403</v>
      </c>
      <c r="D41">
        <v>0</v>
      </c>
      <c r="E41" t="s">
        <v>2193</v>
      </c>
      <c r="F41">
        <v>3671050</v>
      </c>
      <c r="G41" t="s">
        <v>1951</v>
      </c>
      <c r="H41" t="s">
        <v>33</v>
      </c>
      <c r="I41">
        <v>101575</v>
      </c>
      <c r="J41" s="2">
        <v>36160</v>
      </c>
      <c r="K41" t="s">
        <v>1952</v>
      </c>
      <c r="L41" s="3">
        <v>486903.6</v>
      </c>
      <c r="M41" s="4">
        <v>28944</v>
      </c>
      <c r="N41" t="s">
        <v>1099</v>
      </c>
      <c r="O41" s="3">
        <f t="shared" si="3"/>
        <v>486903.6</v>
      </c>
    </row>
    <row r="42" spans="1:17">
      <c r="A42" s="1" t="s">
        <v>16</v>
      </c>
      <c r="B42" t="s">
        <v>1943</v>
      </c>
      <c r="C42">
        <v>60447</v>
      </c>
      <c r="D42">
        <v>0</v>
      </c>
      <c r="E42" t="s">
        <v>2229</v>
      </c>
      <c r="F42">
        <v>3671050</v>
      </c>
      <c r="G42" t="s">
        <v>1951</v>
      </c>
      <c r="H42" t="s">
        <v>35</v>
      </c>
      <c r="I42">
        <v>101675</v>
      </c>
      <c r="J42" s="2">
        <v>36160</v>
      </c>
      <c r="K42" t="s">
        <v>1952</v>
      </c>
      <c r="L42" s="3">
        <v>20427081.300000001</v>
      </c>
      <c r="M42" s="4">
        <v>1217970</v>
      </c>
      <c r="N42" t="s">
        <v>1099</v>
      </c>
      <c r="O42" s="3">
        <f t="shared" si="3"/>
        <v>20427081.300000001</v>
      </c>
    </row>
    <row r="43" spans="1:17">
      <c r="A43" s="1" t="s">
        <v>16</v>
      </c>
      <c r="B43" t="s">
        <v>1943</v>
      </c>
      <c r="C43">
        <v>60490</v>
      </c>
      <c r="D43">
        <v>0</v>
      </c>
      <c r="E43" t="s">
        <v>2265</v>
      </c>
      <c r="F43">
        <v>3671050</v>
      </c>
      <c r="G43" t="s">
        <v>1951</v>
      </c>
      <c r="H43" t="s">
        <v>37</v>
      </c>
      <c r="I43">
        <v>101557</v>
      </c>
      <c r="J43" s="2">
        <v>36160</v>
      </c>
      <c r="K43" t="s">
        <v>1952</v>
      </c>
      <c r="L43" s="3">
        <v>1316641.97</v>
      </c>
      <c r="M43" s="4">
        <v>29948</v>
      </c>
      <c r="N43" t="s">
        <v>1099</v>
      </c>
      <c r="O43" s="3">
        <f t="shared" si="3"/>
        <v>1316641.97</v>
      </c>
    </row>
    <row r="44" spans="1:17">
      <c r="A44" s="1" t="s">
        <v>16</v>
      </c>
      <c r="B44" t="s">
        <v>1943</v>
      </c>
      <c r="C44">
        <v>60541</v>
      </c>
      <c r="D44">
        <v>0</v>
      </c>
      <c r="E44" t="s">
        <v>2282</v>
      </c>
      <c r="F44">
        <v>3671050</v>
      </c>
      <c r="G44" t="s">
        <v>1951</v>
      </c>
      <c r="H44" t="s">
        <v>39</v>
      </c>
      <c r="I44">
        <v>101458</v>
      </c>
      <c r="J44" s="2">
        <v>36160</v>
      </c>
      <c r="K44" t="s">
        <v>1952</v>
      </c>
      <c r="L44" s="3">
        <v>6062899.0599999996</v>
      </c>
      <c r="M44" s="4">
        <v>409479</v>
      </c>
      <c r="N44" t="s">
        <v>1099</v>
      </c>
      <c r="O44" s="3">
        <f t="shared" si="3"/>
        <v>6062899.0599999996</v>
      </c>
    </row>
    <row r="45" spans="1:17">
      <c r="A45" s="1" t="s">
        <v>16</v>
      </c>
      <c r="B45" t="s">
        <v>1943</v>
      </c>
      <c r="C45">
        <v>60582</v>
      </c>
      <c r="D45">
        <v>0</v>
      </c>
      <c r="E45" t="s">
        <v>2320</v>
      </c>
      <c r="F45">
        <v>3671050</v>
      </c>
      <c r="G45" t="s">
        <v>1951</v>
      </c>
      <c r="H45" t="s">
        <v>41</v>
      </c>
      <c r="I45">
        <v>101570</v>
      </c>
      <c r="J45" s="2">
        <v>36160</v>
      </c>
      <c r="K45" t="s">
        <v>1952</v>
      </c>
      <c r="L45" s="3">
        <v>4459171.24</v>
      </c>
      <c r="M45" s="4">
        <v>355394</v>
      </c>
      <c r="N45" t="s">
        <v>1099</v>
      </c>
      <c r="O45" s="3">
        <f>L45*0.4</f>
        <v>1783668.4960000003</v>
      </c>
      <c r="Q45" s="3">
        <f>L45*0.6</f>
        <v>2675502.7439999999</v>
      </c>
    </row>
    <row r="46" spans="1:17">
      <c r="A46" s="1" t="s">
        <v>16</v>
      </c>
      <c r="B46" t="s">
        <v>1943</v>
      </c>
      <c r="C46">
        <v>60623</v>
      </c>
      <c r="D46">
        <v>0</v>
      </c>
      <c r="E46" t="s">
        <v>2358</v>
      </c>
      <c r="F46">
        <v>3671050</v>
      </c>
      <c r="G46" t="s">
        <v>1951</v>
      </c>
      <c r="H46" t="s">
        <v>43</v>
      </c>
      <c r="I46">
        <v>101677</v>
      </c>
      <c r="J46" s="2">
        <v>36160</v>
      </c>
      <c r="K46" t="s">
        <v>1952</v>
      </c>
      <c r="L46" s="3">
        <v>53927.86</v>
      </c>
      <c r="M46">
        <v>150</v>
      </c>
      <c r="N46" t="s">
        <v>1099</v>
      </c>
      <c r="O46" s="3">
        <f>L46</f>
        <v>53927.86</v>
      </c>
    </row>
    <row r="47" spans="1:17">
      <c r="A47" s="1" t="s">
        <v>16</v>
      </c>
      <c r="B47" t="s">
        <v>1943</v>
      </c>
      <c r="C47">
        <v>60697</v>
      </c>
      <c r="D47">
        <v>0</v>
      </c>
      <c r="E47" t="s">
        <v>2462</v>
      </c>
      <c r="F47">
        <v>3671050</v>
      </c>
      <c r="G47" t="s">
        <v>1951</v>
      </c>
      <c r="H47" t="s">
        <v>51</v>
      </c>
      <c r="I47">
        <v>101627</v>
      </c>
      <c r="J47" s="2">
        <v>36160</v>
      </c>
      <c r="K47" t="s">
        <v>1952</v>
      </c>
      <c r="L47" s="3">
        <v>8836221.5199999996</v>
      </c>
      <c r="M47" s="4">
        <v>433593</v>
      </c>
      <c r="N47" t="s">
        <v>1099</v>
      </c>
      <c r="O47" s="3">
        <f>L47</f>
        <v>8836221.5199999996</v>
      </c>
    </row>
    <row r="48" spans="1:17">
      <c r="A48" s="1" t="s">
        <v>16</v>
      </c>
      <c r="B48" t="s">
        <v>1943</v>
      </c>
      <c r="C48">
        <v>60747</v>
      </c>
      <c r="D48">
        <v>0</v>
      </c>
      <c r="E48" t="s">
        <v>2509</v>
      </c>
      <c r="F48">
        <v>3671050</v>
      </c>
      <c r="G48" t="s">
        <v>1951</v>
      </c>
      <c r="H48" t="s">
        <v>45</v>
      </c>
      <c r="I48">
        <v>101574</v>
      </c>
      <c r="J48" s="2">
        <v>36160</v>
      </c>
      <c r="K48" t="s">
        <v>1952</v>
      </c>
      <c r="L48" s="3">
        <v>3447588.2</v>
      </c>
      <c r="M48" s="4">
        <v>264064</v>
      </c>
      <c r="N48" t="s">
        <v>1099</v>
      </c>
      <c r="O48" s="3">
        <f>L48</f>
        <v>3447588.2</v>
      </c>
    </row>
    <row r="49" spans="1:17">
      <c r="A49" s="1" t="s">
        <v>16</v>
      </c>
      <c r="B49" t="s">
        <v>1943</v>
      </c>
      <c r="C49">
        <v>60803</v>
      </c>
      <c r="D49">
        <v>0</v>
      </c>
      <c r="E49" t="s">
        <v>2559</v>
      </c>
      <c r="F49">
        <v>3671050</v>
      </c>
      <c r="G49" t="s">
        <v>1951</v>
      </c>
      <c r="H49" t="s">
        <v>49</v>
      </c>
      <c r="I49">
        <v>101566</v>
      </c>
      <c r="J49" s="2">
        <v>36160</v>
      </c>
      <c r="K49" t="s">
        <v>1952</v>
      </c>
      <c r="L49" s="3">
        <v>12913009.369999999</v>
      </c>
      <c r="M49" s="4">
        <v>936443</v>
      </c>
      <c r="N49" t="s">
        <v>1099</v>
      </c>
      <c r="O49" s="3">
        <f>L49</f>
        <v>12913009.369999999</v>
      </c>
    </row>
    <row r="50" spans="1:17">
      <c r="A50" s="1" t="s">
        <v>16</v>
      </c>
      <c r="B50" t="s">
        <v>1943</v>
      </c>
      <c r="C50">
        <v>1657156</v>
      </c>
      <c r="D50">
        <v>0</v>
      </c>
      <c r="E50" t="s">
        <v>2661</v>
      </c>
      <c r="F50">
        <v>3671050</v>
      </c>
      <c r="G50" t="s">
        <v>1951</v>
      </c>
      <c r="H50" t="s">
        <v>25</v>
      </c>
      <c r="I50">
        <v>101557</v>
      </c>
      <c r="J50" s="2">
        <v>36160</v>
      </c>
      <c r="K50" t="s">
        <v>1952</v>
      </c>
      <c r="L50" s="3">
        <v>21343707.5</v>
      </c>
      <c r="M50" s="4">
        <v>1170318</v>
      </c>
      <c r="N50" t="s">
        <v>1099</v>
      </c>
      <c r="O50" s="3">
        <f>L50*0.6</f>
        <v>12806224.5</v>
      </c>
      <c r="Q50" s="3">
        <f>L50*0.4</f>
        <v>8537483</v>
      </c>
    </row>
    <row r="51" spans="1:17">
      <c r="A51" s="1" t="s">
        <v>16</v>
      </c>
      <c r="B51" t="s">
        <v>1943</v>
      </c>
      <c r="C51">
        <v>3311507</v>
      </c>
      <c r="D51">
        <v>0</v>
      </c>
      <c r="E51" t="s">
        <v>2815</v>
      </c>
      <c r="F51">
        <v>3671050</v>
      </c>
      <c r="G51" t="s">
        <v>1951</v>
      </c>
      <c r="H51" t="s">
        <v>53</v>
      </c>
      <c r="I51">
        <v>101652</v>
      </c>
      <c r="J51" s="2">
        <v>43465</v>
      </c>
      <c r="K51" t="s">
        <v>1952</v>
      </c>
      <c r="L51" s="3">
        <v>1701056.21</v>
      </c>
      <c r="M51" s="4">
        <v>106904</v>
      </c>
      <c r="N51" t="s">
        <v>1099</v>
      </c>
      <c r="O51" s="3">
        <f>L51</f>
        <v>1701056.21</v>
      </c>
    </row>
    <row r="52" spans="1:17">
      <c r="A52" s="1"/>
      <c r="J52" s="2"/>
      <c r="L52" s="3"/>
      <c r="M52" s="4"/>
    </row>
    <row r="53" spans="1:17">
      <c r="A53" s="1" t="s">
        <v>16</v>
      </c>
      <c r="B53" t="s">
        <v>1943</v>
      </c>
      <c r="C53">
        <v>60136</v>
      </c>
      <c r="D53">
        <v>0</v>
      </c>
      <c r="E53" t="s">
        <v>1953</v>
      </c>
      <c r="F53">
        <v>3671051</v>
      </c>
      <c r="G53" t="s">
        <v>1954</v>
      </c>
      <c r="H53" t="s">
        <v>20</v>
      </c>
      <c r="I53">
        <v>101556</v>
      </c>
      <c r="J53" s="2">
        <v>36160</v>
      </c>
      <c r="K53" t="s">
        <v>1955</v>
      </c>
      <c r="L53" s="3">
        <v>19262.439999999999</v>
      </c>
      <c r="M53" s="4">
        <v>2895</v>
      </c>
      <c r="N53" t="s">
        <v>1099</v>
      </c>
      <c r="P53" s="3">
        <f>L53*0.4</f>
        <v>7704.9759999999997</v>
      </c>
      <c r="Q53" s="3">
        <f>L53*0.6</f>
        <v>11557.463999999998</v>
      </c>
    </row>
    <row r="54" spans="1:17">
      <c r="A54" s="1" t="s">
        <v>16</v>
      </c>
      <c r="B54" t="s">
        <v>1943</v>
      </c>
      <c r="C54">
        <v>60276</v>
      </c>
      <c r="D54">
        <v>0</v>
      </c>
      <c r="E54" t="s">
        <v>2076</v>
      </c>
      <c r="F54">
        <v>3671051</v>
      </c>
      <c r="G54" t="s">
        <v>1954</v>
      </c>
      <c r="H54" t="s">
        <v>27</v>
      </c>
      <c r="I54">
        <v>101677</v>
      </c>
      <c r="J54" s="2">
        <v>36160</v>
      </c>
      <c r="K54" t="s">
        <v>1955</v>
      </c>
      <c r="L54" s="3">
        <v>92323.16</v>
      </c>
      <c r="M54" s="4">
        <v>13875</v>
      </c>
      <c r="N54" t="s">
        <v>1099</v>
      </c>
      <c r="P54" s="3">
        <f t="shared" ref="P54:P62" si="4">L54</f>
        <v>92323.16</v>
      </c>
    </row>
    <row r="55" spans="1:17">
      <c r="A55" s="1" t="s">
        <v>16</v>
      </c>
      <c r="B55" t="s">
        <v>1943</v>
      </c>
      <c r="C55">
        <v>60326</v>
      </c>
      <c r="D55">
        <v>0</v>
      </c>
      <c r="E55" t="s">
        <v>2121</v>
      </c>
      <c r="F55">
        <v>3671051</v>
      </c>
      <c r="G55" t="s">
        <v>1954</v>
      </c>
      <c r="H55" t="s">
        <v>29</v>
      </c>
      <c r="I55">
        <v>101678</v>
      </c>
      <c r="J55" s="2">
        <v>36160</v>
      </c>
      <c r="K55" t="s">
        <v>1955</v>
      </c>
      <c r="L55" s="3">
        <v>173489.86</v>
      </c>
      <c r="M55" s="4">
        <v>26074</v>
      </c>
      <c r="N55" t="s">
        <v>1099</v>
      </c>
      <c r="P55" s="3">
        <f t="shared" si="4"/>
        <v>173489.86</v>
      </c>
    </row>
    <row r="56" spans="1:17">
      <c r="A56" s="1" t="s">
        <v>16</v>
      </c>
      <c r="B56" t="s">
        <v>1943</v>
      </c>
      <c r="C56">
        <v>60365</v>
      </c>
      <c r="D56">
        <v>0</v>
      </c>
      <c r="E56" t="s">
        <v>2158</v>
      </c>
      <c r="F56">
        <v>3671051</v>
      </c>
      <c r="G56" t="s">
        <v>1954</v>
      </c>
      <c r="H56" t="s">
        <v>31</v>
      </c>
      <c r="I56">
        <v>101530</v>
      </c>
      <c r="J56" s="2">
        <v>36160</v>
      </c>
      <c r="K56" t="s">
        <v>1955</v>
      </c>
      <c r="L56" s="3">
        <v>88830.64</v>
      </c>
      <c r="M56" s="4">
        <v>13351</v>
      </c>
      <c r="N56" t="s">
        <v>1099</v>
      </c>
      <c r="P56" s="3">
        <f t="shared" si="4"/>
        <v>88830.64</v>
      </c>
    </row>
    <row r="57" spans="1:17">
      <c r="A57" s="1" t="s">
        <v>16</v>
      </c>
      <c r="B57" t="s">
        <v>1943</v>
      </c>
      <c r="C57">
        <v>60404</v>
      </c>
      <c r="D57">
        <v>0</v>
      </c>
      <c r="E57" t="s">
        <v>2194</v>
      </c>
      <c r="F57">
        <v>3671051</v>
      </c>
      <c r="G57" t="s">
        <v>1954</v>
      </c>
      <c r="H57" t="s">
        <v>33</v>
      </c>
      <c r="I57">
        <v>101575</v>
      </c>
      <c r="J57" s="2">
        <v>36160</v>
      </c>
      <c r="K57" t="s">
        <v>1955</v>
      </c>
      <c r="L57" s="3">
        <v>64016.29</v>
      </c>
      <c r="M57" s="4">
        <v>9621</v>
      </c>
      <c r="N57" t="s">
        <v>1099</v>
      </c>
      <c r="P57" s="3">
        <f t="shared" si="4"/>
        <v>64016.29</v>
      </c>
    </row>
    <row r="58" spans="1:17">
      <c r="A58" s="1" t="s">
        <v>16</v>
      </c>
      <c r="B58" t="s">
        <v>1943</v>
      </c>
      <c r="C58">
        <v>60448</v>
      </c>
      <c r="D58">
        <v>0</v>
      </c>
      <c r="E58" t="s">
        <v>2230</v>
      </c>
      <c r="F58">
        <v>3671051</v>
      </c>
      <c r="G58" t="s">
        <v>1954</v>
      </c>
      <c r="H58" t="s">
        <v>35</v>
      </c>
      <c r="I58">
        <v>101675</v>
      </c>
      <c r="J58" s="2">
        <v>36160</v>
      </c>
      <c r="K58" t="s">
        <v>1955</v>
      </c>
      <c r="L58" s="3">
        <v>642576.56999999995</v>
      </c>
      <c r="M58" s="4">
        <v>96960</v>
      </c>
      <c r="N58" t="s">
        <v>1099</v>
      </c>
      <c r="P58" s="3">
        <f t="shared" si="4"/>
        <v>642576.56999999995</v>
      </c>
    </row>
    <row r="59" spans="1:17">
      <c r="A59" s="1" t="s">
        <v>16</v>
      </c>
      <c r="B59" t="s">
        <v>1943</v>
      </c>
      <c r="C59">
        <v>60542</v>
      </c>
      <c r="D59">
        <v>0</v>
      </c>
      <c r="E59" t="s">
        <v>2283</v>
      </c>
      <c r="F59">
        <v>3671051</v>
      </c>
      <c r="G59" t="s">
        <v>1954</v>
      </c>
      <c r="H59" t="s">
        <v>39</v>
      </c>
      <c r="I59">
        <v>101458</v>
      </c>
      <c r="J59" s="2">
        <v>36160</v>
      </c>
      <c r="K59" t="s">
        <v>1955</v>
      </c>
      <c r="L59" s="3">
        <v>217258.95</v>
      </c>
      <c r="M59" s="4">
        <v>34252</v>
      </c>
      <c r="N59" t="s">
        <v>1099</v>
      </c>
      <c r="P59" s="3">
        <f t="shared" si="4"/>
        <v>217258.95</v>
      </c>
    </row>
    <row r="60" spans="1:17">
      <c r="A60" s="1" t="s">
        <v>16</v>
      </c>
      <c r="B60" t="s">
        <v>1943</v>
      </c>
      <c r="C60">
        <v>60583</v>
      </c>
      <c r="D60">
        <v>0</v>
      </c>
      <c r="E60" t="s">
        <v>2321</v>
      </c>
      <c r="F60">
        <v>3671051</v>
      </c>
      <c r="G60" t="s">
        <v>1954</v>
      </c>
      <c r="H60" t="s">
        <v>41</v>
      </c>
      <c r="I60">
        <v>101570</v>
      </c>
      <c r="J60" s="2">
        <v>36160</v>
      </c>
      <c r="K60" t="s">
        <v>1955</v>
      </c>
      <c r="L60" s="3">
        <v>236926.48</v>
      </c>
      <c r="M60" s="4">
        <v>34188</v>
      </c>
      <c r="N60" t="s">
        <v>1099</v>
      </c>
      <c r="P60" s="3">
        <f t="shared" si="4"/>
        <v>236926.48</v>
      </c>
    </row>
    <row r="61" spans="1:17">
      <c r="A61" s="1" t="s">
        <v>16</v>
      </c>
      <c r="B61" t="s">
        <v>1943</v>
      </c>
      <c r="C61">
        <v>60624</v>
      </c>
      <c r="D61">
        <v>0</v>
      </c>
      <c r="E61" t="s">
        <v>2359</v>
      </c>
      <c r="F61">
        <v>3671051</v>
      </c>
      <c r="G61" t="s">
        <v>1954</v>
      </c>
      <c r="H61" t="s">
        <v>43</v>
      </c>
      <c r="I61">
        <v>101677</v>
      </c>
      <c r="J61" s="2">
        <v>36160</v>
      </c>
      <c r="K61" t="s">
        <v>1955</v>
      </c>
      <c r="L61" s="3">
        <v>3964.58</v>
      </c>
      <c r="M61">
        <v>589</v>
      </c>
      <c r="N61" t="s">
        <v>1099</v>
      </c>
      <c r="P61" s="3">
        <f t="shared" si="4"/>
        <v>3964.58</v>
      </c>
    </row>
    <row r="62" spans="1:17">
      <c r="A62" s="1" t="s">
        <v>16</v>
      </c>
      <c r="B62" t="s">
        <v>1943</v>
      </c>
      <c r="C62">
        <v>60698</v>
      </c>
      <c r="D62">
        <v>0</v>
      </c>
      <c r="E62" t="s">
        <v>2463</v>
      </c>
      <c r="F62">
        <v>3671051</v>
      </c>
      <c r="G62" t="s">
        <v>1954</v>
      </c>
      <c r="H62" t="s">
        <v>51</v>
      </c>
      <c r="I62">
        <v>101627</v>
      </c>
      <c r="J62" s="2">
        <v>36160</v>
      </c>
      <c r="K62" t="s">
        <v>1955</v>
      </c>
      <c r="L62" s="3">
        <v>249969.6</v>
      </c>
      <c r="M62" s="4">
        <v>37569</v>
      </c>
      <c r="N62" t="s">
        <v>1099</v>
      </c>
      <c r="P62" s="3">
        <f t="shared" si="4"/>
        <v>249969.6</v>
      </c>
    </row>
    <row r="63" spans="1:17">
      <c r="A63" s="1" t="s">
        <v>16</v>
      </c>
      <c r="B63" t="s">
        <v>1943</v>
      </c>
      <c r="C63">
        <v>60748</v>
      </c>
      <c r="D63">
        <v>0</v>
      </c>
      <c r="E63" t="s">
        <v>2510</v>
      </c>
      <c r="F63">
        <v>3671051</v>
      </c>
      <c r="G63" t="s">
        <v>1954</v>
      </c>
      <c r="H63" t="s">
        <v>45</v>
      </c>
      <c r="I63">
        <v>101574</v>
      </c>
      <c r="J63" s="2">
        <v>36160</v>
      </c>
      <c r="K63" t="s">
        <v>1955</v>
      </c>
      <c r="L63" s="3">
        <v>477561.59</v>
      </c>
      <c r="M63" s="4">
        <v>70776</v>
      </c>
      <c r="N63" t="s">
        <v>1099</v>
      </c>
      <c r="P63" s="3">
        <f>L63*0.4</f>
        <v>191024.63600000003</v>
      </c>
      <c r="Q63" s="3">
        <f>L63*0.6</f>
        <v>286536.95400000003</v>
      </c>
    </row>
    <row r="64" spans="1:17">
      <c r="A64" s="1" t="s">
        <v>16</v>
      </c>
      <c r="B64" t="s">
        <v>1943</v>
      </c>
      <c r="C64">
        <v>60804</v>
      </c>
      <c r="D64">
        <v>0</v>
      </c>
      <c r="E64" t="s">
        <v>2560</v>
      </c>
      <c r="F64">
        <v>3671051</v>
      </c>
      <c r="G64" t="s">
        <v>1954</v>
      </c>
      <c r="H64" t="s">
        <v>49</v>
      </c>
      <c r="I64">
        <v>101566</v>
      </c>
      <c r="J64" s="2">
        <v>36160</v>
      </c>
      <c r="K64" t="s">
        <v>1955</v>
      </c>
      <c r="L64" s="3">
        <v>767586.91</v>
      </c>
      <c r="M64" s="4">
        <v>114664</v>
      </c>
      <c r="N64" t="s">
        <v>1099</v>
      </c>
      <c r="P64" s="3">
        <f>L64</f>
        <v>767586.91</v>
      </c>
    </row>
    <row r="65" spans="1:18">
      <c r="A65" s="1" t="s">
        <v>16</v>
      </c>
      <c r="B65" t="s">
        <v>1943</v>
      </c>
      <c r="C65">
        <v>1657157</v>
      </c>
      <c r="D65">
        <v>0</v>
      </c>
      <c r="E65" t="s">
        <v>2662</v>
      </c>
      <c r="F65">
        <v>3671051</v>
      </c>
      <c r="G65" t="s">
        <v>1954</v>
      </c>
      <c r="H65" t="s">
        <v>25</v>
      </c>
      <c r="I65">
        <v>101557</v>
      </c>
      <c r="J65" s="2">
        <v>36160</v>
      </c>
      <c r="K65" t="s">
        <v>1955</v>
      </c>
      <c r="L65" s="3">
        <v>21599.08</v>
      </c>
      <c r="M65" s="4">
        <v>2234</v>
      </c>
      <c r="N65" t="s">
        <v>1099</v>
      </c>
      <c r="P65" s="3">
        <f>L65</f>
        <v>21599.08</v>
      </c>
    </row>
    <row r="66" spans="1:18">
      <c r="A66" s="1" t="s">
        <v>16</v>
      </c>
      <c r="B66" t="s">
        <v>1943</v>
      </c>
      <c r="C66">
        <v>3311508</v>
      </c>
      <c r="D66">
        <v>0</v>
      </c>
      <c r="E66" t="s">
        <v>2816</v>
      </c>
      <c r="F66">
        <v>3671051</v>
      </c>
      <c r="G66" t="s">
        <v>1954</v>
      </c>
      <c r="H66" t="s">
        <v>53</v>
      </c>
      <c r="I66">
        <v>101652</v>
      </c>
      <c r="J66" s="2">
        <v>43465</v>
      </c>
      <c r="K66" t="s">
        <v>1955</v>
      </c>
      <c r="L66" s="3">
        <v>130328.61</v>
      </c>
      <c r="M66" s="4">
        <v>17607</v>
      </c>
      <c r="N66" t="s">
        <v>1099</v>
      </c>
      <c r="P66" s="3">
        <f>L66</f>
        <v>130328.61</v>
      </c>
    </row>
    <row r="67" spans="1:18">
      <c r="A67" s="1"/>
      <c r="J67" s="2"/>
      <c r="L67" s="3"/>
      <c r="M67" s="4"/>
    </row>
    <row r="68" spans="1:18">
      <c r="A68" s="1" t="s">
        <v>16</v>
      </c>
      <c r="B68" t="s">
        <v>1943</v>
      </c>
      <c r="C68">
        <v>60137</v>
      </c>
      <c r="D68">
        <v>0</v>
      </c>
      <c r="E68" t="s">
        <v>1956</v>
      </c>
      <c r="F68">
        <v>3671052</v>
      </c>
      <c r="G68" t="s">
        <v>1957</v>
      </c>
      <c r="H68" t="s">
        <v>20</v>
      </c>
      <c r="I68">
        <v>101556</v>
      </c>
      <c r="J68" s="2">
        <v>36160</v>
      </c>
      <c r="K68" t="s">
        <v>1958</v>
      </c>
      <c r="L68" s="3">
        <v>24111857.449999999</v>
      </c>
      <c r="M68" s="3">
        <v>1727236.7930000001</v>
      </c>
      <c r="N68" t="s">
        <v>1099</v>
      </c>
      <c r="P68" s="3">
        <f t="shared" ref="P68:P83" si="5">L68*0.15</f>
        <v>3616778.6174999997</v>
      </c>
      <c r="R68" s="3">
        <f t="shared" ref="R68:R83" si="6">L68*0.85</f>
        <v>20495078.8325</v>
      </c>
    </row>
    <row r="69" spans="1:18">
      <c r="A69" s="1" t="s">
        <v>16</v>
      </c>
      <c r="B69" t="s">
        <v>1943</v>
      </c>
      <c r="C69">
        <v>60238</v>
      </c>
      <c r="D69">
        <v>0</v>
      </c>
      <c r="E69" t="s">
        <v>2060</v>
      </c>
      <c r="F69">
        <v>3671052</v>
      </c>
      <c r="G69" t="s">
        <v>1957</v>
      </c>
      <c r="H69" t="s">
        <v>59</v>
      </c>
      <c r="I69">
        <v>101576</v>
      </c>
      <c r="J69" s="2">
        <v>36160</v>
      </c>
      <c r="K69" t="s">
        <v>1958</v>
      </c>
      <c r="L69" s="3">
        <v>9437.94</v>
      </c>
      <c r="M69">
        <v>630</v>
      </c>
      <c r="N69" t="s">
        <v>1099</v>
      </c>
      <c r="P69" s="3">
        <f t="shared" si="5"/>
        <v>1415.691</v>
      </c>
      <c r="R69" s="3">
        <f t="shared" si="6"/>
        <v>8022.2489999999998</v>
      </c>
    </row>
    <row r="70" spans="1:18">
      <c r="A70" s="1" t="s">
        <v>16</v>
      </c>
      <c r="B70" t="s">
        <v>1943</v>
      </c>
      <c r="C70">
        <v>60327</v>
      </c>
      <c r="D70">
        <v>0</v>
      </c>
      <c r="E70" t="s">
        <v>2122</v>
      </c>
      <c r="F70">
        <v>3671052</v>
      </c>
      <c r="G70" t="s">
        <v>1957</v>
      </c>
      <c r="H70" t="s">
        <v>29</v>
      </c>
      <c r="I70">
        <v>101678</v>
      </c>
      <c r="J70" s="2">
        <v>36160</v>
      </c>
      <c r="K70" t="s">
        <v>1958</v>
      </c>
      <c r="L70" s="3">
        <v>66261655</v>
      </c>
      <c r="M70" s="3">
        <v>9318561.9120000005</v>
      </c>
      <c r="N70" t="s">
        <v>1099</v>
      </c>
      <c r="P70" s="3">
        <f t="shared" si="5"/>
        <v>9939248.25</v>
      </c>
      <c r="R70" s="3">
        <f t="shared" si="6"/>
        <v>56322406.75</v>
      </c>
    </row>
    <row r="71" spans="1:18">
      <c r="A71" s="1" t="s">
        <v>16</v>
      </c>
      <c r="B71" t="s">
        <v>1943</v>
      </c>
      <c r="C71">
        <v>60366</v>
      </c>
      <c r="D71">
        <v>0</v>
      </c>
      <c r="E71" t="s">
        <v>2159</v>
      </c>
      <c r="F71">
        <v>3671052</v>
      </c>
      <c r="G71" t="s">
        <v>1957</v>
      </c>
      <c r="H71" t="s">
        <v>31</v>
      </c>
      <c r="I71">
        <v>101530</v>
      </c>
      <c r="J71" s="2">
        <v>36160</v>
      </c>
      <c r="K71" t="s">
        <v>1958</v>
      </c>
      <c r="L71" s="3">
        <v>39958748.5</v>
      </c>
      <c r="M71" s="3">
        <v>5682456.3880000003</v>
      </c>
      <c r="N71" t="s">
        <v>1099</v>
      </c>
      <c r="P71" s="3">
        <f t="shared" si="5"/>
        <v>5993812.2749999994</v>
      </c>
      <c r="R71" s="3">
        <f t="shared" si="6"/>
        <v>33964936.225000001</v>
      </c>
    </row>
    <row r="72" spans="1:18">
      <c r="A72" s="1" t="s">
        <v>16</v>
      </c>
      <c r="B72" t="s">
        <v>1943</v>
      </c>
      <c r="C72">
        <v>60405</v>
      </c>
      <c r="D72">
        <v>0</v>
      </c>
      <c r="E72" t="s">
        <v>2195</v>
      </c>
      <c r="F72">
        <v>3671052</v>
      </c>
      <c r="G72" t="s">
        <v>1957</v>
      </c>
      <c r="H72" t="s">
        <v>33</v>
      </c>
      <c r="I72">
        <v>101575</v>
      </c>
      <c r="J72" s="2">
        <v>36160</v>
      </c>
      <c r="K72" t="s">
        <v>1958</v>
      </c>
      <c r="L72" s="3">
        <v>3050204.15</v>
      </c>
      <c r="M72" s="4">
        <v>245679</v>
      </c>
      <c r="N72" t="s">
        <v>1099</v>
      </c>
      <c r="P72" s="3">
        <f t="shared" si="5"/>
        <v>457530.6225</v>
      </c>
      <c r="R72" s="3">
        <f t="shared" si="6"/>
        <v>2592673.5274999999</v>
      </c>
    </row>
    <row r="73" spans="1:18">
      <c r="A73" s="1" t="s">
        <v>16</v>
      </c>
      <c r="B73" t="s">
        <v>1943</v>
      </c>
      <c r="C73">
        <v>60449</v>
      </c>
      <c r="D73">
        <v>0</v>
      </c>
      <c r="E73" t="s">
        <v>2231</v>
      </c>
      <c r="F73">
        <v>3671052</v>
      </c>
      <c r="G73" t="s">
        <v>1957</v>
      </c>
      <c r="H73" t="s">
        <v>35</v>
      </c>
      <c r="I73">
        <v>101675</v>
      </c>
      <c r="J73" s="2">
        <v>36160</v>
      </c>
      <c r="K73" t="s">
        <v>1958</v>
      </c>
      <c r="L73" s="3">
        <v>77249059.659999996</v>
      </c>
      <c r="M73" s="3">
        <v>7850100.3059999999</v>
      </c>
      <c r="N73" t="s">
        <v>1099</v>
      </c>
      <c r="P73" s="3">
        <f t="shared" si="5"/>
        <v>11587358.948999999</v>
      </c>
      <c r="R73" s="3">
        <f t="shared" si="6"/>
        <v>65661700.710999995</v>
      </c>
    </row>
    <row r="74" spans="1:18">
      <c r="A74" s="1" t="s">
        <v>16</v>
      </c>
      <c r="B74" t="s">
        <v>1943</v>
      </c>
      <c r="C74">
        <v>60492</v>
      </c>
      <c r="D74">
        <v>0</v>
      </c>
      <c r="E74" t="s">
        <v>2266</v>
      </c>
      <c r="F74">
        <v>3671052</v>
      </c>
      <c r="G74" t="s">
        <v>1957</v>
      </c>
      <c r="H74" t="s">
        <v>37</v>
      </c>
      <c r="I74">
        <v>101557</v>
      </c>
      <c r="J74" s="2">
        <v>36160</v>
      </c>
      <c r="K74" t="s">
        <v>1958</v>
      </c>
      <c r="L74" s="3">
        <v>2285866.8199999998</v>
      </c>
      <c r="M74" s="3">
        <v>172965.18700000001</v>
      </c>
      <c r="N74" t="s">
        <v>1099</v>
      </c>
      <c r="P74" s="3">
        <f t="shared" si="5"/>
        <v>342880.02299999999</v>
      </c>
      <c r="R74" s="3">
        <f t="shared" si="6"/>
        <v>1942986.7969999998</v>
      </c>
    </row>
    <row r="75" spans="1:18">
      <c r="A75" s="1" t="s">
        <v>16</v>
      </c>
      <c r="B75" t="s">
        <v>1943</v>
      </c>
      <c r="C75">
        <v>60543</v>
      </c>
      <c r="D75">
        <v>0</v>
      </c>
      <c r="E75" t="s">
        <v>2284</v>
      </c>
      <c r="F75">
        <v>3671052</v>
      </c>
      <c r="G75" t="s">
        <v>1957</v>
      </c>
      <c r="H75" t="s">
        <v>39</v>
      </c>
      <c r="I75">
        <v>101458</v>
      </c>
      <c r="J75" s="2">
        <v>36160</v>
      </c>
      <c r="K75" t="s">
        <v>1958</v>
      </c>
      <c r="L75" s="3">
        <v>47535978.939999998</v>
      </c>
      <c r="M75" s="3">
        <v>5385989.2630000003</v>
      </c>
      <c r="N75" t="s">
        <v>1099</v>
      </c>
      <c r="P75" s="3">
        <f t="shared" si="5"/>
        <v>7130396.8409999991</v>
      </c>
      <c r="R75" s="3">
        <f t="shared" si="6"/>
        <v>40405582.098999999</v>
      </c>
    </row>
    <row r="76" spans="1:18">
      <c r="A76" s="1" t="s">
        <v>16</v>
      </c>
      <c r="B76" t="s">
        <v>1943</v>
      </c>
      <c r="C76">
        <v>60584</v>
      </c>
      <c r="D76">
        <v>0</v>
      </c>
      <c r="E76" t="s">
        <v>2322</v>
      </c>
      <c r="F76">
        <v>3671052</v>
      </c>
      <c r="G76" t="s">
        <v>1957</v>
      </c>
      <c r="H76" t="s">
        <v>41</v>
      </c>
      <c r="I76">
        <v>101570</v>
      </c>
      <c r="J76" s="2">
        <v>36160</v>
      </c>
      <c r="K76" t="s">
        <v>1958</v>
      </c>
      <c r="L76" s="3">
        <v>61627658.340000004</v>
      </c>
      <c r="M76" s="3">
        <v>7811036.9050000003</v>
      </c>
      <c r="N76" t="s">
        <v>1099</v>
      </c>
      <c r="P76" s="3">
        <f t="shared" si="5"/>
        <v>9244148.7510000002</v>
      </c>
      <c r="R76" s="3">
        <f t="shared" si="6"/>
        <v>52383509.589000002</v>
      </c>
    </row>
    <row r="77" spans="1:18">
      <c r="A77" s="1" t="s">
        <v>16</v>
      </c>
      <c r="B77" t="s">
        <v>1943</v>
      </c>
      <c r="C77">
        <v>60625</v>
      </c>
      <c r="D77">
        <v>0</v>
      </c>
      <c r="E77" t="s">
        <v>2360</v>
      </c>
      <c r="F77">
        <v>3671052</v>
      </c>
      <c r="G77" t="s">
        <v>1957</v>
      </c>
      <c r="H77" t="s">
        <v>43</v>
      </c>
      <c r="I77">
        <v>101677</v>
      </c>
      <c r="J77" s="2">
        <v>36160</v>
      </c>
      <c r="K77" t="s">
        <v>1958</v>
      </c>
      <c r="L77" s="3">
        <v>162811.32999999999</v>
      </c>
      <c r="M77" s="4">
        <v>24922</v>
      </c>
      <c r="N77" t="s">
        <v>1099</v>
      </c>
      <c r="P77" s="3">
        <f t="shared" si="5"/>
        <v>24421.699499999999</v>
      </c>
      <c r="R77" s="3">
        <f t="shared" si="6"/>
        <v>138389.6305</v>
      </c>
    </row>
    <row r="78" spans="1:18">
      <c r="A78" s="1" t="s">
        <v>16</v>
      </c>
      <c r="B78" t="s">
        <v>1943</v>
      </c>
      <c r="C78">
        <v>60699</v>
      </c>
      <c r="D78">
        <v>0</v>
      </c>
      <c r="E78" t="s">
        <v>2464</v>
      </c>
      <c r="F78">
        <v>3671052</v>
      </c>
      <c r="G78" t="s">
        <v>1957</v>
      </c>
      <c r="H78" t="s">
        <v>51</v>
      </c>
      <c r="I78">
        <v>101627</v>
      </c>
      <c r="J78" s="2">
        <v>36160</v>
      </c>
      <c r="K78" t="s">
        <v>1958</v>
      </c>
      <c r="L78" s="3">
        <v>25351839.77</v>
      </c>
      <c r="M78" s="3">
        <v>2071626.01</v>
      </c>
      <c r="N78" t="s">
        <v>1099</v>
      </c>
      <c r="P78" s="3">
        <f t="shared" si="5"/>
        <v>3802775.9654999999</v>
      </c>
      <c r="R78" s="3">
        <f t="shared" si="6"/>
        <v>21549063.804499999</v>
      </c>
    </row>
    <row r="79" spans="1:18">
      <c r="A79" s="1" t="s">
        <v>16</v>
      </c>
      <c r="B79" t="s">
        <v>1943</v>
      </c>
      <c r="C79">
        <v>60749</v>
      </c>
      <c r="D79">
        <v>0</v>
      </c>
      <c r="E79" t="s">
        <v>2511</v>
      </c>
      <c r="F79">
        <v>3671052</v>
      </c>
      <c r="G79" t="s">
        <v>1957</v>
      </c>
      <c r="H79" t="s">
        <v>45</v>
      </c>
      <c r="I79">
        <v>101574</v>
      </c>
      <c r="J79" s="2">
        <v>36160</v>
      </c>
      <c r="K79" t="s">
        <v>1958</v>
      </c>
      <c r="L79" s="3">
        <v>34361883.93</v>
      </c>
      <c r="M79" s="3">
        <v>2806313.8650000002</v>
      </c>
      <c r="N79" t="s">
        <v>1099</v>
      </c>
      <c r="P79" s="3">
        <f t="shared" si="5"/>
        <v>5154282.5894999998</v>
      </c>
      <c r="R79" s="3">
        <f t="shared" si="6"/>
        <v>29207601.340499997</v>
      </c>
    </row>
    <row r="80" spans="1:18">
      <c r="A80" s="1" t="s">
        <v>16</v>
      </c>
      <c r="B80" t="s">
        <v>1943</v>
      </c>
      <c r="C80">
        <v>60805</v>
      </c>
      <c r="D80">
        <v>0</v>
      </c>
      <c r="E80" t="s">
        <v>2561</v>
      </c>
      <c r="F80">
        <v>3671052</v>
      </c>
      <c r="G80" t="s">
        <v>1957</v>
      </c>
      <c r="H80" t="s">
        <v>49</v>
      </c>
      <c r="I80">
        <v>101566</v>
      </c>
      <c r="J80" s="2">
        <v>36160</v>
      </c>
      <c r="K80" t="s">
        <v>1958</v>
      </c>
      <c r="L80" s="3">
        <v>73208230.069999993</v>
      </c>
      <c r="M80" s="3">
        <v>6603711.6849999996</v>
      </c>
      <c r="N80" t="s">
        <v>1099</v>
      </c>
      <c r="P80" s="3">
        <f t="shared" si="5"/>
        <v>10981234.510499999</v>
      </c>
      <c r="R80" s="3">
        <f t="shared" si="6"/>
        <v>62226995.559499994</v>
      </c>
    </row>
    <row r="81" spans="1:18">
      <c r="A81" s="1" t="s">
        <v>16</v>
      </c>
      <c r="B81" t="s">
        <v>1943</v>
      </c>
      <c r="C81">
        <v>1657158</v>
      </c>
      <c r="D81">
        <v>0</v>
      </c>
      <c r="E81" t="s">
        <v>2663</v>
      </c>
      <c r="F81">
        <v>3671052</v>
      </c>
      <c r="G81" t="s">
        <v>1957</v>
      </c>
      <c r="H81" t="s">
        <v>25</v>
      </c>
      <c r="I81">
        <v>101557</v>
      </c>
      <c r="J81" s="2">
        <v>36160</v>
      </c>
      <c r="K81" t="s">
        <v>1958</v>
      </c>
      <c r="L81" s="3">
        <v>20252218.43</v>
      </c>
      <c r="M81" s="3">
        <v>2062652.294</v>
      </c>
      <c r="N81" t="s">
        <v>1099</v>
      </c>
      <c r="P81" s="3">
        <f t="shared" si="5"/>
        <v>3037832.7645</v>
      </c>
      <c r="R81" s="3">
        <f t="shared" si="6"/>
        <v>17214385.6655</v>
      </c>
    </row>
    <row r="82" spans="1:18">
      <c r="A82" s="1" t="s">
        <v>16</v>
      </c>
      <c r="B82" t="s">
        <v>1943</v>
      </c>
      <c r="C82">
        <v>2150685</v>
      </c>
      <c r="D82">
        <v>0</v>
      </c>
      <c r="E82" t="s">
        <v>2745</v>
      </c>
      <c r="F82">
        <v>3671052</v>
      </c>
      <c r="G82" t="s">
        <v>1957</v>
      </c>
      <c r="H82" t="s">
        <v>27</v>
      </c>
      <c r="I82">
        <v>101677</v>
      </c>
      <c r="J82" s="2">
        <v>40666</v>
      </c>
      <c r="K82" t="s">
        <v>1958</v>
      </c>
      <c r="L82" s="3">
        <v>2082339.96</v>
      </c>
      <c r="M82" s="4">
        <v>365974</v>
      </c>
      <c r="N82" t="s">
        <v>1099</v>
      </c>
      <c r="P82" s="3">
        <f t="shared" si="5"/>
        <v>312350.99400000001</v>
      </c>
      <c r="R82" s="3">
        <f t="shared" si="6"/>
        <v>1769988.966</v>
      </c>
    </row>
    <row r="83" spans="1:18">
      <c r="A83" s="1" t="s">
        <v>16</v>
      </c>
      <c r="B83" t="s">
        <v>1943</v>
      </c>
      <c r="C83">
        <v>3311509</v>
      </c>
      <c r="D83">
        <v>0</v>
      </c>
      <c r="E83" t="s">
        <v>2817</v>
      </c>
      <c r="F83">
        <v>3671052</v>
      </c>
      <c r="G83" t="s">
        <v>1957</v>
      </c>
      <c r="H83" t="s">
        <v>53</v>
      </c>
      <c r="I83">
        <v>101652</v>
      </c>
      <c r="J83" s="2">
        <v>43465</v>
      </c>
      <c r="K83" t="s">
        <v>1958</v>
      </c>
      <c r="L83" s="3">
        <v>21564234.82</v>
      </c>
      <c r="M83" s="3">
        <v>2290483.0449999999</v>
      </c>
      <c r="N83" t="s">
        <v>1099</v>
      </c>
      <c r="P83" s="3">
        <f t="shared" si="5"/>
        <v>3234635.2229999998</v>
      </c>
      <c r="R83" s="3">
        <f t="shared" si="6"/>
        <v>18329599.596999999</v>
      </c>
    </row>
    <row r="84" spans="1:18">
      <c r="A84" s="1"/>
      <c r="J84" s="2"/>
      <c r="L84" s="3"/>
      <c r="M84" s="3"/>
    </row>
    <row r="85" spans="1:18">
      <c r="A85" s="1" t="s">
        <v>16</v>
      </c>
      <c r="B85" t="s">
        <v>1943</v>
      </c>
      <c r="C85">
        <v>60138</v>
      </c>
      <c r="D85">
        <v>0</v>
      </c>
      <c r="E85" t="s">
        <v>1959</v>
      </c>
      <c r="F85">
        <v>3671060</v>
      </c>
      <c r="G85" t="s">
        <v>1960</v>
      </c>
      <c r="H85" t="s">
        <v>20</v>
      </c>
      <c r="I85">
        <v>101556</v>
      </c>
      <c r="J85" s="2">
        <v>36160</v>
      </c>
      <c r="K85" t="s">
        <v>1961</v>
      </c>
      <c r="L85" s="3">
        <v>3305833.84</v>
      </c>
      <c r="M85" s="4">
        <v>72138</v>
      </c>
      <c r="N85" t="s">
        <v>1099</v>
      </c>
      <c r="O85" s="3">
        <f t="shared" ref="O85:O99" si="7">L85</f>
        <v>3305833.84</v>
      </c>
    </row>
    <row r="86" spans="1:18">
      <c r="A86" s="1" t="s">
        <v>16</v>
      </c>
      <c r="B86" t="s">
        <v>1943</v>
      </c>
      <c r="C86">
        <v>60278</v>
      </c>
      <c r="D86">
        <v>0</v>
      </c>
      <c r="E86" t="s">
        <v>2077</v>
      </c>
      <c r="F86">
        <v>3671060</v>
      </c>
      <c r="G86" t="s">
        <v>1960</v>
      </c>
      <c r="H86" t="s">
        <v>27</v>
      </c>
      <c r="I86">
        <v>101677</v>
      </c>
      <c r="J86" s="2">
        <v>36160</v>
      </c>
      <c r="K86" t="s">
        <v>1961</v>
      </c>
      <c r="L86" s="3">
        <v>4342.7700000000004</v>
      </c>
      <c r="M86">
        <v>62</v>
      </c>
      <c r="N86" t="s">
        <v>1099</v>
      </c>
      <c r="O86" s="3">
        <f t="shared" si="7"/>
        <v>4342.7700000000004</v>
      </c>
    </row>
    <row r="87" spans="1:18">
      <c r="A87" s="1" t="s">
        <v>16</v>
      </c>
      <c r="B87" t="s">
        <v>1943</v>
      </c>
      <c r="C87">
        <v>60328</v>
      </c>
      <c r="D87">
        <v>0</v>
      </c>
      <c r="E87" t="s">
        <v>2123</v>
      </c>
      <c r="F87">
        <v>3671060</v>
      </c>
      <c r="G87" t="s">
        <v>1960</v>
      </c>
      <c r="H87" t="s">
        <v>29</v>
      </c>
      <c r="I87">
        <v>101678</v>
      </c>
      <c r="J87" s="2">
        <v>36160</v>
      </c>
      <c r="K87" t="s">
        <v>1961</v>
      </c>
      <c r="L87" s="3">
        <v>17648.93</v>
      </c>
      <c r="M87" s="4">
        <v>1019</v>
      </c>
      <c r="N87" t="s">
        <v>1099</v>
      </c>
      <c r="O87" s="3">
        <f t="shared" si="7"/>
        <v>17648.93</v>
      </c>
    </row>
    <row r="88" spans="1:18">
      <c r="A88" s="1" t="s">
        <v>16</v>
      </c>
      <c r="B88" t="s">
        <v>1943</v>
      </c>
      <c r="C88">
        <v>60367</v>
      </c>
      <c r="D88">
        <v>0</v>
      </c>
      <c r="E88" t="s">
        <v>2160</v>
      </c>
      <c r="F88">
        <v>3671060</v>
      </c>
      <c r="G88" t="s">
        <v>1960</v>
      </c>
      <c r="H88" t="s">
        <v>31</v>
      </c>
      <c r="I88">
        <v>101530</v>
      </c>
      <c r="J88" s="2">
        <v>36160</v>
      </c>
      <c r="K88" t="s">
        <v>1961</v>
      </c>
      <c r="L88" s="3">
        <v>4631.37</v>
      </c>
      <c r="M88">
        <v>643</v>
      </c>
      <c r="N88" t="s">
        <v>1099</v>
      </c>
      <c r="O88" s="3">
        <f t="shared" si="7"/>
        <v>4631.37</v>
      </c>
    </row>
    <row r="89" spans="1:18">
      <c r="A89" s="1" t="s">
        <v>16</v>
      </c>
      <c r="B89" t="s">
        <v>1943</v>
      </c>
      <c r="C89">
        <v>60406</v>
      </c>
      <c r="D89">
        <v>0</v>
      </c>
      <c r="E89" t="s">
        <v>2196</v>
      </c>
      <c r="F89">
        <v>3671060</v>
      </c>
      <c r="G89" t="s">
        <v>1960</v>
      </c>
      <c r="H89" t="s">
        <v>33</v>
      </c>
      <c r="I89">
        <v>101575</v>
      </c>
      <c r="J89" s="2">
        <v>36160</v>
      </c>
      <c r="K89" t="s">
        <v>1961</v>
      </c>
      <c r="L89" s="3">
        <v>95582.27</v>
      </c>
      <c r="M89" s="4">
        <v>8825</v>
      </c>
      <c r="N89" t="s">
        <v>1099</v>
      </c>
      <c r="O89" s="3">
        <f t="shared" si="7"/>
        <v>95582.27</v>
      </c>
    </row>
    <row r="90" spans="1:18">
      <c r="A90" s="1" t="s">
        <v>16</v>
      </c>
      <c r="B90" t="s">
        <v>1943</v>
      </c>
      <c r="C90">
        <v>60450</v>
      </c>
      <c r="D90">
        <v>0</v>
      </c>
      <c r="E90" t="s">
        <v>2232</v>
      </c>
      <c r="F90">
        <v>3671060</v>
      </c>
      <c r="G90" t="s">
        <v>1960</v>
      </c>
      <c r="H90" t="s">
        <v>35</v>
      </c>
      <c r="I90">
        <v>101675</v>
      </c>
      <c r="J90" s="2">
        <v>36160</v>
      </c>
      <c r="K90" t="s">
        <v>1961</v>
      </c>
      <c r="L90" s="3">
        <v>992397.13</v>
      </c>
      <c r="M90" s="4">
        <v>252298</v>
      </c>
      <c r="N90" t="s">
        <v>1099</v>
      </c>
      <c r="O90" s="3">
        <f t="shared" si="7"/>
        <v>992397.13</v>
      </c>
    </row>
    <row r="91" spans="1:18">
      <c r="A91" s="1" t="s">
        <v>16</v>
      </c>
      <c r="B91" t="s">
        <v>1943</v>
      </c>
      <c r="C91">
        <v>60493</v>
      </c>
      <c r="D91">
        <v>0</v>
      </c>
      <c r="E91" t="s">
        <v>2267</v>
      </c>
      <c r="F91">
        <v>3671060</v>
      </c>
      <c r="G91" t="s">
        <v>1960</v>
      </c>
      <c r="H91" t="s">
        <v>37</v>
      </c>
      <c r="I91">
        <v>101557</v>
      </c>
      <c r="J91" s="2">
        <v>36160</v>
      </c>
      <c r="K91" t="s">
        <v>1961</v>
      </c>
      <c r="L91" s="3">
        <v>22412.43</v>
      </c>
      <c r="M91">
        <v>904</v>
      </c>
      <c r="N91" t="s">
        <v>1099</v>
      </c>
      <c r="O91" s="3">
        <f t="shared" si="7"/>
        <v>22412.43</v>
      </c>
    </row>
    <row r="92" spans="1:18">
      <c r="A92" s="1" t="s">
        <v>16</v>
      </c>
      <c r="B92" t="s">
        <v>1943</v>
      </c>
      <c r="C92">
        <v>60544</v>
      </c>
      <c r="D92">
        <v>0</v>
      </c>
      <c r="E92" t="s">
        <v>2285</v>
      </c>
      <c r="F92">
        <v>3671060</v>
      </c>
      <c r="G92" t="s">
        <v>1960</v>
      </c>
      <c r="H92" t="s">
        <v>39</v>
      </c>
      <c r="I92">
        <v>101458</v>
      </c>
      <c r="J92" s="2">
        <v>36160</v>
      </c>
      <c r="K92" t="s">
        <v>1961</v>
      </c>
      <c r="L92" s="3">
        <v>3871550.8</v>
      </c>
      <c r="M92" s="4">
        <v>114362</v>
      </c>
      <c r="N92" t="s">
        <v>1099</v>
      </c>
      <c r="O92" s="3">
        <f t="shared" si="7"/>
        <v>3871550.8</v>
      </c>
    </row>
    <row r="93" spans="1:18">
      <c r="A93" s="1" t="s">
        <v>16</v>
      </c>
      <c r="B93" t="s">
        <v>1943</v>
      </c>
      <c r="C93">
        <v>60585</v>
      </c>
      <c r="D93">
        <v>0</v>
      </c>
      <c r="E93" t="s">
        <v>2323</v>
      </c>
      <c r="F93">
        <v>3671060</v>
      </c>
      <c r="G93" t="s">
        <v>1960</v>
      </c>
      <c r="H93" t="s">
        <v>41</v>
      </c>
      <c r="I93">
        <v>101570</v>
      </c>
      <c r="J93" s="2">
        <v>36160</v>
      </c>
      <c r="K93" t="s">
        <v>1961</v>
      </c>
      <c r="L93" s="3">
        <v>43049.59</v>
      </c>
      <c r="M93" s="4">
        <v>8292</v>
      </c>
      <c r="N93" t="s">
        <v>1099</v>
      </c>
      <c r="O93" s="3">
        <f t="shared" si="7"/>
        <v>43049.59</v>
      </c>
    </row>
    <row r="94" spans="1:18">
      <c r="A94" s="1" t="s">
        <v>16</v>
      </c>
      <c r="B94" t="s">
        <v>1943</v>
      </c>
      <c r="C94">
        <v>60626</v>
      </c>
      <c r="D94">
        <v>0</v>
      </c>
      <c r="E94" t="s">
        <v>2361</v>
      </c>
      <c r="F94">
        <v>3671060</v>
      </c>
      <c r="G94" t="s">
        <v>1960</v>
      </c>
      <c r="H94" t="s">
        <v>43</v>
      </c>
      <c r="I94">
        <v>101677</v>
      </c>
      <c r="J94" s="2">
        <v>36160</v>
      </c>
      <c r="K94" t="s">
        <v>1961</v>
      </c>
      <c r="L94" s="3">
        <v>416914.6</v>
      </c>
      <c r="M94" s="4">
        <v>55478</v>
      </c>
      <c r="N94" t="s">
        <v>1099</v>
      </c>
      <c r="O94" s="3">
        <f t="shared" si="7"/>
        <v>416914.6</v>
      </c>
    </row>
    <row r="95" spans="1:18">
      <c r="A95" s="1" t="s">
        <v>16</v>
      </c>
      <c r="B95" t="s">
        <v>1943</v>
      </c>
      <c r="C95">
        <v>60700</v>
      </c>
      <c r="D95">
        <v>0</v>
      </c>
      <c r="E95" t="s">
        <v>2465</v>
      </c>
      <c r="F95">
        <v>3671060</v>
      </c>
      <c r="G95" t="s">
        <v>1960</v>
      </c>
      <c r="H95" t="s">
        <v>51</v>
      </c>
      <c r="I95">
        <v>101627</v>
      </c>
      <c r="J95" s="2">
        <v>36160</v>
      </c>
      <c r="K95" t="s">
        <v>1961</v>
      </c>
      <c r="L95" s="3">
        <v>819874.63</v>
      </c>
      <c r="M95" s="4">
        <v>29907</v>
      </c>
      <c r="N95" t="s">
        <v>1099</v>
      </c>
      <c r="O95" s="3">
        <f t="shared" si="7"/>
        <v>819874.63</v>
      </c>
    </row>
    <row r="96" spans="1:18">
      <c r="A96" s="1" t="s">
        <v>16</v>
      </c>
      <c r="B96" t="s">
        <v>1943</v>
      </c>
      <c r="C96">
        <v>60750</v>
      </c>
      <c r="D96">
        <v>0</v>
      </c>
      <c r="E96" t="s">
        <v>2512</v>
      </c>
      <c r="F96">
        <v>3671060</v>
      </c>
      <c r="G96" t="s">
        <v>1960</v>
      </c>
      <c r="H96" t="s">
        <v>45</v>
      </c>
      <c r="I96">
        <v>101574</v>
      </c>
      <c r="J96" s="2">
        <v>36160</v>
      </c>
      <c r="K96" t="s">
        <v>1961</v>
      </c>
      <c r="L96">
        <v>339.47</v>
      </c>
      <c r="M96" s="4">
        <v>33968</v>
      </c>
      <c r="N96" t="s">
        <v>1099</v>
      </c>
      <c r="O96" s="3">
        <f t="shared" si="7"/>
        <v>339.47</v>
      </c>
    </row>
    <row r="97" spans="1:17">
      <c r="A97" s="1" t="s">
        <v>16</v>
      </c>
      <c r="B97" t="s">
        <v>1943</v>
      </c>
      <c r="C97">
        <v>60806</v>
      </c>
      <c r="D97">
        <v>0</v>
      </c>
      <c r="E97" t="s">
        <v>2562</v>
      </c>
      <c r="F97">
        <v>3671060</v>
      </c>
      <c r="G97" t="s">
        <v>1960</v>
      </c>
      <c r="H97" t="s">
        <v>49</v>
      </c>
      <c r="I97">
        <v>101566</v>
      </c>
      <c r="J97" s="2">
        <v>36160</v>
      </c>
      <c r="K97" t="s">
        <v>1961</v>
      </c>
      <c r="L97" s="3">
        <v>65437.440000000002</v>
      </c>
      <c r="M97" s="4">
        <v>11253</v>
      </c>
      <c r="N97" t="s">
        <v>1099</v>
      </c>
      <c r="O97" s="3">
        <f t="shared" si="7"/>
        <v>65437.440000000002</v>
      </c>
    </row>
    <row r="98" spans="1:17">
      <c r="A98" s="1" t="s">
        <v>16</v>
      </c>
      <c r="B98" t="s">
        <v>1943</v>
      </c>
      <c r="C98">
        <v>1657159</v>
      </c>
      <c r="D98">
        <v>0</v>
      </c>
      <c r="E98" t="s">
        <v>2664</v>
      </c>
      <c r="F98">
        <v>3671060</v>
      </c>
      <c r="G98" t="s">
        <v>1960</v>
      </c>
      <c r="H98" t="s">
        <v>25</v>
      </c>
      <c r="I98">
        <v>101557</v>
      </c>
      <c r="J98" s="2">
        <v>36160</v>
      </c>
      <c r="K98" t="s">
        <v>1961</v>
      </c>
      <c r="L98" s="3">
        <v>607071.03</v>
      </c>
      <c r="M98" s="4">
        <v>115192</v>
      </c>
      <c r="N98" t="s">
        <v>1099</v>
      </c>
      <c r="O98" s="3">
        <f t="shared" si="7"/>
        <v>607071.03</v>
      </c>
    </row>
    <row r="99" spans="1:17">
      <c r="A99" s="1" t="s">
        <v>16</v>
      </c>
      <c r="B99" t="s">
        <v>1943</v>
      </c>
      <c r="C99">
        <v>3311510</v>
      </c>
      <c r="D99">
        <v>0</v>
      </c>
      <c r="E99" t="s">
        <v>2818</v>
      </c>
      <c r="F99">
        <v>3671060</v>
      </c>
      <c r="G99" t="s">
        <v>1960</v>
      </c>
      <c r="H99" t="s">
        <v>53</v>
      </c>
      <c r="I99">
        <v>101652</v>
      </c>
      <c r="J99" s="2">
        <v>43465</v>
      </c>
      <c r="K99" t="s">
        <v>1961</v>
      </c>
      <c r="L99" s="3">
        <v>-7569.56</v>
      </c>
      <c r="M99" s="4">
        <v>4005</v>
      </c>
      <c r="N99" t="s">
        <v>1099</v>
      </c>
      <c r="O99" s="3">
        <f t="shared" si="7"/>
        <v>-7569.56</v>
      </c>
    </row>
    <row r="100" spans="1:17">
      <c r="A100" s="1"/>
      <c r="J100" s="2"/>
      <c r="L100" s="3"/>
      <c r="M100" s="4"/>
    </row>
    <row r="101" spans="1:17">
      <c r="A101" s="1" t="s">
        <v>16</v>
      </c>
      <c r="B101" t="s">
        <v>1943</v>
      </c>
      <c r="C101">
        <v>60139</v>
      </c>
      <c r="D101">
        <v>0</v>
      </c>
      <c r="E101" t="s">
        <v>1962</v>
      </c>
      <c r="F101">
        <v>3671061</v>
      </c>
      <c r="G101" t="s">
        <v>1963</v>
      </c>
      <c r="H101" t="s">
        <v>20</v>
      </c>
      <c r="I101">
        <v>101556</v>
      </c>
      <c r="J101" s="2">
        <v>36160</v>
      </c>
      <c r="K101" t="s">
        <v>1964</v>
      </c>
      <c r="L101" s="3">
        <v>776541.71</v>
      </c>
      <c r="M101" s="4">
        <v>71689</v>
      </c>
      <c r="N101" t="s">
        <v>1099</v>
      </c>
      <c r="O101" s="3">
        <f t="shared" ref="O101:O108" si="8">L101</f>
        <v>776541.71</v>
      </c>
    </row>
    <row r="102" spans="1:17">
      <c r="A102" s="1" t="s">
        <v>16</v>
      </c>
      <c r="B102" t="s">
        <v>1943</v>
      </c>
      <c r="C102">
        <v>60279</v>
      </c>
      <c r="D102">
        <v>0</v>
      </c>
      <c r="E102" t="s">
        <v>2078</v>
      </c>
      <c r="F102">
        <v>3671061</v>
      </c>
      <c r="G102" t="s">
        <v>1963</v>
      </c>
      <c r="H102" t="s">
        <v>27</v>
      </c>
      <c r="I102">
        <v>101677</v>
      </c>
      <c r="J102" s="2">
        <v>36160</v>
      </c>
      <c r="K102" t="s">
        <v>1964</v>
      </c>
      <c r="L102" s="3">
        <v>597171.94999999995</v>
      </c>
      <c r="M102" s="4">
        <v>35660</v>
      </c>
      <c r="N102" t="s">
        <v>1099</v>
      </c>
      <c r="O102" s="3">
        <f t="shared" si="8"/>
        <v>597171.94999999995</v>
      </c>
    </row>
    <row r="103" spans="1:17">
      <c r="A103" s="1" t="s">
        <v>16</v>
      </c>
      <c r="B103" t="s">
        <v>1943</v>
      </c>
      <c r="C103">
        <v>60329</v>
      </c>
      <c r="D103">
        <v>0</v>
      </c>
      <c r="E103" t="s">
        <v>2124</v>
      </c>
      <c r="F103">
        <v>3671061</v>
      </c>
      <c r="G103" t="s">
        <v>1963</v>
      </c>
      <c r="H103" t="s">
        <v>29</v>
      </c>
      <c r="I103">
        <v>101678</v>
      </c>
      <c r="J103" s="2">
        <v>36160</v>
      </c>
      <c r="K103" t="s">
        <v>1964</v>
      </c>
      <c r="L103" s="3">
        <v>39768.550000000003</v>
      </c>
      <c r="M103" s="4">
        <v>8971</v>
      </c>
      <c r="N103" t="s">
        <v>1099</v>
      </c>
      <c r="O103" s="3">
        <f t="shared" si="8"/>
        <v>39768.550000000003</v>
      </c>
    </row>
    <row r="104" spans="1:17">
      <c r="A104" s="1" t="s">
        <v>16</v>
      </c>
      <c r="B104" t="s">
        <v>1943</v>
      </c>
      <c r="C104">
        <v>60368</v>
      </c>
      <c r="D104">
        <v>0</v>
      </c>
      <c r="E104" t="s">
        <v>2161</v>
      </c>
      <c r="F104">
        <v>3671061</v>
      </c>
      <c r="G104" t="s">
        <v>1963</v>
      </c>
      <c r="H104" t="s">
        <v>31</v>
      </c>
      <c r="I104">
        <v>101530</v>
      </c>
      <c r="J104" s="2">
        <v>36160</v>
      </c>
      <c r="K104" t="s">
        <v>1964</v>
      </c>
      <c r="L104" s="3">
        <v>38184.550000000003</v>
      </c>
      <c r="M104" s="4">
        <v>8612</v>
      </c>
      <c r="N104" t="s">
        <v>1099</v>
      </c>
      <c r="O104" s="3">
        <f t="shared" si="8"/>
        <v>38184.550000000003</v>
      </c>
    </row>
    <row r="105" spans="1:17">
      <c r="A105" s="1" t="s">
        <v>16</v>
      </c>
      <c r="B105" t="s">
        <v>1943</v>
      </c>
      <c r="C105">
        <v>60407</v>
      </c>
      <c r="D105">
        <v>0</v>
      </c>
      <c r="E105" t="s">
        <v>2197</v>
      </c>
      <c r="F105">
        <v>3671061</v>
      </c>
      <c r="G105" t="s">
        <v>1963</v>
      </c>
      <c r="H105" t="s">
        <v>33</v>
      </c>
      <c r="I105">
        <v>101575</v>
      </c>
      <c r="J105" s="2">
        <v>36160</v>
      </c>
      <c r="K105" t="s">
        <v>1964</v>
      </c>
      <c r="L105" s="3">
        <v>5320046.6100000003</v>
      </c>
      <c r="M105" s="4">
        <v>212902</v>
      </c>
      <c r="N105" t="s">
        <v>1099</v>
      </c>
      <c r="O105" s="3">
        <f t="shared" si="8"/>
        <v>5320046.6100000003</v>
      </c>
    </row>
    <row r="106" spans="1:17">
      <c r="A106" s="1" t="s">
        <v>16</v>
      </c>
      <c r="B106" t="s">
        <v>1943</v>
      </c>
      <c r="C106">
        <v>60451</v>
      </c>
      <c r="D106">
        <v>0</v>
      </c>
      <c r="E106" t="s">
        <v>2233</v>
      </c>
      <c r="F106">
        <v>3671061</v>
      </c>
      <c r="G106" t="s">
        <v>1963</v>
      </c>
      <c r="H106" t="s">
        <v>35</v>
      </c>
      <c r="I106">
        <v>101675</v>
      </c>
      <c r="J106" s="2">
        <v>36160</v>
      </c>
      <c r="K106" t="s">
        <v>1964</v>
      </c>
      <c r="L106" s="3">
        <v>366112.11</v>
      </c>
      <c r="M106" s="4">
        <v>30538</v>
      </c>
      <c r="N106" t="s">
        <v>1099</v>
      </c>
      <c r="O106" s="3">
        <f t="shared" si="8"/>
        <v>366112.11</v>
      </c>
    </row>
    <row r="107" spans="1:17">
      <c r="A107" s="1" t="s">
        <v>16</v>
      </c>
      <c r="B107" t="s">
        <v>1943</v>
      </c>
      <c r="C107">
        <v>60545</v>
      </c>
      <c r="D107">
        <v>0</v>
      </c>
      <c r="E107" t="s">
        <v>2286</v>
      </c>
      <c r="F107">
        <v>3671061</v>
      </c>
      <c r="G107" t="s">
        <v>1963</v>
      </c>
      <c r="H107" t="s">
        <v>39</v>
      </c>
      <c r="I107">
        <v>101458</v>
      </c>
      <c r="J107" s="2">
        <v>36160</v>
      </c>
      <c r="K107" t="s">
        <v>1964</v>
      </c>
      <c r="L107" s="3">
        <v>1577308.12</v>
      </c>
      <c r="M107" s="4">
        <v>47518</v>
      </c>
      <c r="N107" t="s">
        <v>1099</v>
      </c>
      <c r="O107" s="3">
        <f t="shared" si="8"/>
        <v>1577308.12</v>
      </c>
    </row>
    <row r="108" spans="1:17">
      <c r="A108" s="1" t="s">
        <v>16</v>
      </c>
      <c r="B108" t="s">
        <v>1943</v>
      </c>
      <c r="C108">
        <v>60586</v>
      </c>
      <c r="D108">
        <v>0</v>
      </c>
      <c r="E108" t="s">
        <v>2324</v>
      </c>
      <c r="F108">
        <v>3671061</v>
      </c>
      <c r="G108" t="s">
        <v>1963</v>
      </c>
      <c r="H108" t="s">
        <v>41</v>
      </c>
      <c r="I108">
        <v>101570</v>
      </c>
      <c r="J108" s="2">
        <v>36160</v>
      </c>
      <c r="K108" t="s">
        <v>1964</v>
      </c>
      <c r="L108" s="3">
        <v>31427.88</v>
      </c>
      <c r="M108" s="4">
        <v>7089</v>
      </c>
      <c r="N108" t="s">
        <v>1099</v>
      </c>
      <c r="O108" s="3">
        <f t="shared" si="8"/>
        <v>31427.88</v>
      </c>
    </row>
    <row r="109" spans="1:17">
      <c r="A109" s="1" t="s">
        <v>16</v>
      </c>
      <c r="B109" t="s">
        <v>1943</v>
      </c>
      <c r="C109">
        <v>60627</v>
      </c>
      <c r="D109">
        <v>0</v>
      </c>
      <c r="E109" t="s">
        <v>2362</v>
      </c>
      <c r="F109">
        <v>3671061</v>
      </c>
      <c r="G109" t="s">
        <v>1963</v>
      </c>
      <c r="H109" t="s">
        <v>43</v>
      </c>
      <c r="I109">
        <v>101677</v>
      </c>
      <c r="J109" s="2">
        <v>36160</v>
      </c>
      <c r="K109" t="s">
        <v>1964</v>
      </c>
      <c r="L109" s="3">
        <v>5204773.6100000003</v>
      </c>
      <c r="M109" s="4">
        <v>785113</v>
      </c>
      <c r="N109" t="s">
        <v>1099</v>
      </c>
      <c r="O109" s="3">
        <f>L109*0.2</f>
        <v>1040954.7220000001</v>
      </c>
      <c r="Q109" s="3">
        <f>L109*0.8</f>
        <v>4163818.8880000003</v>
      </c>
    </row>
    <row r="110" spans="1:17">
      <c r="A110" s="1" t="s">
        <v>16</v>
      </c>
      <c r="B110" t="s">
        <v>1943</v>
      </c>
      <c r="C110">
        <v>60701</v>
      </c>
      <c r="D110">
        <v>0</v>
      </c>
      <c r="E110" t="s">
        <v>2466</v>
      </c>
      <c r="F110">
        <v>3671061</v>
      </c>
      <c r="G110" t="s">
        <v>1963</v>
      </c>
      <c r="H110" t="s">
        <v>51</v>
      </c>
      <c r="I110">
        <v>101627</v>
      </c>
      <c r="J110" s="2">
        <v>36160</v>
      </c>
      <c r="K110" t="s">
        <v>1964</v>
      </c>
      <c r="L110" s="3">
        <v>467661.65</v>
      </c>
      <c r="M110" s="4">
        <v>15690</v>
      </c>
      <c r="N110" t="s">
        <v>1099</v>
      </c>
      <c r="O110" s="3">
        <f>L110</f>
        <v>467661.65</v>
      </c>
    </row>
    <row r="111" spans="1:17">
      <c r="A111" s="1" t="s">
        <v>16</v>
      </c>
      <c r="B111" t="s">
        <v>1943</v>
      </c>
      <c r="C111">
        <v>60751</v>
      </c>
      <c r="D111">
        <v>0</v>
      </c>
      <c r="E111" t="s">
        <v>2513</v>
      </c>
      <c r="F111">
        <v>3671061</v>
      </c>
      <c r="G111" t="s">
        <v>1963</v>
      </c>
      <c r="H111" t="s">
        <v>45</v>
      </c>
      <c r="I111">
        <v>101574</v>
      </c>
      <c r="J111" s="2">
        <v>36160</v>
      </c>
      <c r="K111" t="s">
        <v>1964</v>
      </c>
      <c r="L111" s="3">
        <v>505151.79</v>
      </c>
      <c r="M111" s="4">
        <v>92229</v>
      </c>
      <c r="N111" t="s">
        <v>1099</v>
      </c>
      <c r="O111" s="3">
        <f>L111</f>
        <v>505151.79</v>
      </c>
    </row>
    <row r="112" spans="1:17">
      <c r="A112" s="1" t="s">
        <v>16</v>
      </c>
      <c r="B112" t="s">
        <v>1943</v>
      </c>
      <c r="C112">
        <v>60807</v>
      </c>
      <c r="D112">
        <v>0</v>
      </c>
      <c r="E112" t="s">
        <v>2563</v>
      </c>
      <c r="F112">
        <v>3671061</v>
      </c>
      <c r="G112" t="s">
        <v>1963</v>
      </c>
      <c r="H112" t="s">
        <v>49</v>
      </c>
      <c r="I112">
        <v>101566</v>
      </c>
      <c r="J112" s="2">
        <v>36160</v>
      </c>
      <c r="K112" t="s">
        <v>1964</v>
      </c>
      <c r="L112" s="3">
        <v>331834.42</v>
      </c>
      <c r="M112" s="4">
        <v>68468</v>
      </c>
      <c r="N112" t="s">
        <v>1099</v>
      </c>
      <c r="O112" s="3">
        <f>L112</f>
        <v>331834.42</v>
      </c>
    </row>
    <row r="113" spans="1:17">
      <c r="A113" s="1" t="s">
        <v>16</v>
      </c>
      <c r="B113" t="s">
        <v>1943</v>
      </c>
      <c r="C113">
        <v>1657160</v>
      </c>
      <c r="D113">
        <v>0</v>
      </c>
      <c r="E113" t="s">
        <v>2665</v>
      </c>
      <c r="F113">
        <v>3671061</v>
      </c>
      <c r="G113" t="s">
        <v>1963</v>
      </c>
      <c r="H113" t="s">
        <v>25</v>
      </c>
      <c r="I113">
        <v>101557</v>
      </c>
      <c r="J113" s="2">
        <v>36160</v>
      </c>
      <c r="K113" t="s">
        <v>1964</v>
      </c>
      <c r="L113" s="3">
        <v>10047731.58</v>
      </c>
      <c r="M113" s="4">
        <v>225519</v>
      </c>
      <c r="N113" t="s">
        <v>1099</v>
      </c>
      <c r="O113" s="3">
        <f>L113*0.2</f>
        <v>2009546.3160000001</v>
      </c>
      <c r="Q113" s="3">
        <f>L113*0.8</f>
        <v>8038185.2640000004</v>
      </c>
    </row>
    <row r="114" spans="1:17">
      <c r="A114" s="1" t="s">
        <v>16</v>
      </c>
      <c r="B114" t="s">
        <v>1943</v>
      </c>
      <c r="C114">
        <v>3311511</v>
      </c>
      <c r="D114">
        <v>0</v>
      </c>
      <c r="E114" t="s">
        <v>2819</v>
      </c>
      <c r="F114">
        <v>3671061</v>
      </c>
      <c r="G114" t="s">
        <v>1963</v>
      </c>
      <c r="H114" t="s">
        <v>53</v>
      </c>
      <c r="I114">
        <v>101652</v>
      </c>
      <c r="J114" s="2">
        <v>43465</v>
      </c>
      <c r="K114" t="s">
        <v>1964</v>
      </c>
      <c r="L114" s="3">
        <v>205480.5</v>
      </c>
      <c r="M114" s="4">
        <v>39459</v>
      </c>
      <c r="N114" t="s">
        <v>1099</v>
      </c>
      <c r="O114" s="3">
        <f>L114</f>
        <v>205480.5</v>
      </c>
    </row>
    <row r="115" spans="1:17">
      <c r="A115" s="1"/>
      <c r="J115" s="2"/>
      <c r="L115" s="3"/>
      <c r="M115" s="4"/>
    </row>
    <row r="116" spans="1:17">
      <c r="A116" s="1" t="s">
        <v>16</v>
      </c>
      <c r="B116" t="s">
        <v>1943</v>
      </c>
      <c r="C116">
        <v>60140</v>
      </c>
      <c r="D116">
        <v>0</v>
      </c>
      <c r="E116" t="s">
        <v>1965</v>
      </c>
      <c r="F116">
        <v>3671062</v>
      </c>
      <c r="G116" t="s">
        <v>1966</v>
      </c>
      <c r="H116" t="s">
        <v>20</v>
      </c>
      <c r="I116">
        <v>101556</v>
      </c>
      <c r="J116" s="2">
        <v>36160</v>
      </c>
      <c r="K116" t="s">
        <v>1967</v>
      </c>
      <c r="L116" s="3">
        <v>120621.87</v>
      </c>
      <c r="M116" s="4">
        <v>22122</v>
      </c>
      <c r="N116" t="s">
        <v>1099</v>
      </c>
      <c r="P116" s="3">
        <f t="shared" ref="P116:P123" si="9">L116</f>
        <v>120621.87</v>
      </c>
    </row>
    <row r="117" spans="1:17">
      <c r="A117" s="1" t="s">
        <v>16</v>
      </c>
      <c r="B117" t="s">
        <v>1943</v>
      </c>
      <c r="C117">
        <v>60280</v>
      </c>
      <c r="D117">
        <v>0</v>
      </c>
      <c r="E117" t="s">
        <v>2079</v>
      </c>
      <c r="F117">
        <v>3671062</v>
      </c>
      <c r="G117" t="s">
        <v>1966</v>
      </c>
      <c r="H117" t="s">
        <v>27</v>
      </c>
      <c r="I117">
        <v>101677</v>
      </c>
      <c r="J117" s="2">
        <v>36160</v>
      </c>
      <c r="K117" t="s">
        <v>1967</v>
      </c>
      <c r="L117" s="3">
        <v>86011.07</v>
      </c>
      <c r="M117" s="4">
        <v>16930</v>
      </c>
      <c r="N117" t="s">
        <v>1099</v>
      </c>
      <c r="P117" s="3">
        <f t="shared" si="9"/>
        <v>86011.07</v>
      </c>
    </row>
    <row r="118" spans="1:17">
      <c r="A118" s="1" t="s">
        <v>16</v>
      </c>
      <c r="B118" t="s">
        <v>1943</v>
      </c>
      <c r="C118">
        <v>60330</v>
      </c>
      <c r="D118">
        <v>0</v>
      </c>
      <c r="E118" t="s">
        <v>2125</v>
      </c>
      <c r="F118">
        <v>3671062</v>
      </c>
      <c r="G118" t="s">
        <v>1966</v>
      </c>
      <c r="H118" t="s">
        <v>29</v>
      </c>
      <c r="I118">
        <v>101678</v>
      </c>
      <c r="J118" s="2">
        <v>36160</v>
      </c>
      <c r="K118" t="s">
        <v>1967</v>
      </c>
      <c r="L118" s="3">
        <v>30649.47</v>
      </c>
      <c r="M118" s="4">
        <v>5362</v>
      </c>
      <c r="N118" t="s">
        <v>1099</v>
      </c>
      <c r="P118" s="3">
        <f t="shared" si="9"/>
        <v>30649.47</v>
      </c>
    </row>
    <row r="119" spans="1:17">
      <c r="A119" s="1" t="s">
        <v>16</v>
      </c>
      <c r="B119" t="s">
        <v>1943</v>
      </c>
      <c r="C119">
        <v>60369</v>
      </c>
      <c r="D119">
        <v>0</v>
      </c>
      <c r="E119" t="s">
        <v>2162</v>
      </c>
      <c r="F119">
        <v>3671062</v>
      </c>
      <c r="G119" t="s">
        <v>1966</v>
      </c>
      <c r="H119" t="s">
        <v>31</v>
      </c>
      <c r="I119">
        <v>101530</v>
      </c>
      <c r="J119" s="2">
        <v>36160</v>
      </c>
      <c r="K119" t="s">
        <v>1967</v>
      </c>
      <c r="L119" s="3">
        <v>10674.53</v>
      </c>
      <c r="M119" s="4">
        <v>2168</v>
      </c>
      <c r="N119" t="s">
        <v>1099</v>
      </c>
      <c r="P119" s="3">
        <f t="shared" si="9"/>
        <v>10674.53</v>
      </c>
    </row>
    <row r="120" spans="1:17">
      <c r="A120" s="1" t="s">
        <v>16</v>
      </c>
      <c r="B120" t="s">
        <v>1943</v>
      </c>
      <c r="C120">
        <v>60408</v>
      </c>
      <c r="D120">
        <v>0</v>
      </c>
      <c r="E120" t="s">
        <v>2198</v>
      </c>
      <c r="F120">
        <v>3671062</v>
      </c>
      <c r="G120" t="s">
        <v>1966</v>
      </c>
      <c r="H120" t="s">
        <v>33</v>
      </c>
      <c r="I120">
        <v>101575</v>
      </c>
      <c r="J120" s="2">
        <v>36160</v>
      </c>
      <c r="K120" t="s">
        <v>1967</v>
      </c>
      <c r="L120" s="3">
        <v>582045.28</v>
      </c>
      <c r="M120" s="4">
        <v>82484</v>
      </c>
      <c r="N120" t="s">
        <v>1099</v>
      </c>
      <c r="P120" s="3">
        <f t="shared" si="9"/>
        <v>582045.28</v>
      </c>
    </row>
    <row r="121" spans="1:17">
      <c r="A121" s="1" t="s">
        <v>16</v>
      </c>
      <c r="B121" t="s">
        <v>1943</v>
      </c>
      <c r="C121">
        <v>60452</v>
      </c>
      <c r="D121">
        <v>0</v>
      </c>
      <c r="E121" t="s">
        <v>2234</v>
      </c>
      <c r="F121">
        <v>3671062</v>
      </c>
      <c r="G121" t="s">
        <v>1966</v>
      </c>
      <c r="H121" t="s">
        <v>35</v>
      </c>
      <c r="I121">
        <v>101675</v>
      </c>
      <c r="J121" s="2">
        <v>36160</v>
      </c>
      <c r="K121" t="s">
        <v>1967</v>
      </c>
      <c r="L121" s="3">
        <v>124147.06</v>
      </c>
      <c r="M121" s="4">
        <v>44887</v>
      </c>
      <c r="N121" t="s">
        <v>1099</v>
      </c>
      <c r="P121" s="3">
        <f t="shared" si="9"/>
        <v>124147.06</v>
      </c>
    </row>
    <row r="122" spans="1:17">
      <c r="A122" s="1" t="s">
        <v>16</v>
      </c>
      <c r="B122" t="s">
        <v>1943</v>
      </c>
      <c r="C122">
        <v>60546</v>
      </c>
      <c r="D122">
        <v>0</v>
      </c>
      <c r="E122" t="s">
        <v>2287</v>
      </c>
      <c r="F122">
        <v>3671062</v>
      </c>
      <c r="G122" t="s">
        <v>1966</v>
      </c>
      <c r="H122" t="s">
        <v>39</v>
      </c>
      <c r="I122">
        <v>101458</v>
      </c>
      <c r="J122" s="2">
        <v>36160</v>
      </c>
      <c r="K122" t="s">
        <v>1967</v>
      </c>
      <c r="L122" s="3">
        <v>191230.12</v>
      </c>
      <c r="M122" s="4">
        <v>27081</v>
      </c>
      <c r="N122" t="s">
        <v>1099</v>
      </c>
      <c r="P122" s="3">
        <f t="shared" si="9"/>
        <v>191230.12</v>
      </c>
    </row>
    <row r="123" spans="1:17">
      <c r="A123" s="1" t="s">
        <v>16</v>
      </c>
      <c r="B123" t="s">
        <v>1943</v>
      </c>
      <c r="C123">
        <v>60587</v>
      </c>
      <c r="D123">
        <v>0</v>
      </c>
      <c r="E123" t="s">
        <v>2325</v>
      </c>
      <c r="F123">
        <v>3671062</v>
      </c>
      <c r="G123" t="s">
        <v>1966</v>
      </c>
      <c r="H123" t="s">
        <v>41</v>
      </c>
      <c r="I123">
        <v>101570</v>
      </c>
      <c r="J123" s="2">
        <v>36160</v>
      </c>
      <c r="K123" t="s">
        <v>1967</v>
      </c>
      <c r="L123" s="3">
        <v>10126.129999999999</v>
      </c>
      <c r="M123" s="4">
        <v>1998</v>
      </c>
      <c r="N123" t="s">
        <v>1099</v>
      </c>
      <c r="P123" s="3">
        <f t="shared" si="9"/>
        <v>10126.129999999999</v>
      </c>
    </row>
    <row r="124" spans="1:17">
      <c r="A124" s="1" t="s">
        <v>16</v>
      </c>
      <c r="B124" t="s">
        <v>1943</v>
      </c>
      <c r="C124">
        <v>60628</v>
      </c>
      <c r="D124">
        <v>0</v>
      </c>
      <c r="E124" t="s">
        <v>2363</v>
      </c>
      <c r="F124">
        <v>3671062</v>
      </c>
      <c r="G124" t="s">
        <v>1966</v>
      </c>
      <c r="H124" t="s">
        <v>43</v>
      </c>
      <c r="I124">
        <v>101677</v>
      </c>
      <c r="J124" s="2">
        <v>36160</v>
      </c>
      <c r="K124" t="s">
        <v>1967</v>
      </c>
      <c r="L124" s="3">
        <v>2741655.62</v>
      </c>
      <c r="M124" s="4">
        <v>389662</v>
      </c>
      <c r="N124" t="s">
        <v>1099</v>
      </c>
      <c r="P124" s="3">
        <f>L124*0.4</f>
        <v>1096662.2480000001</v>
      </c>
      <c r="Q124" s="3">
        <f>L124*0.6</f>
        <v>1644993.372</v>
      </c>
    </row>
    <row r="125" spans="1:17">
      <c r="A125" s="1" t="s">
        <v>16</v>
      </c>
      <c r="B125" t="s">
        <v>1943</v>
      </c>
      <c r="C125">
        <v>60702</v>
      </c>
      <c r="D125">
        <v>0</v>
      </c>
      <c r="E125" t="s">
        <v>2467</v>
      </c>
      <c r="F125">
        <v>3671062</v>
      </c>
      <c r="G125" t="s">
        <v>1966</v>
      </c>
      <c r="H125" t="s">
        <v>51</v>
      </c>
      <c r="I125">
        <v>101627</v>
      </c>
      <c r="J125" s="2">
        <v>36160</v>
      </c>
      <c r="K125" t="s">
        <v>1967</v>
      </c>
      <c r="L125" s="3">
        <v>273498.63</v>
      </c>
      <c r="M125" s="4">
        <v>53166</v>
      </c>
      <c r="N125" t="s">
        <v>1099</v>
      </c>
      <c r="P125" s="3">
        <f>L125</f>
        <v>273498.63</v>
      </c>
    </row>
    <row r="126" spans="1:17">
      <c r="A126" s="1" t="s">
        <v>16</v>
      </c>
      <c r="B126" t="s">
        <v>1943</v>
      </c>
      <c r="C126">
        <v>60752</v>
      </c>
      <c r="D126">
        <v>0</v>
      </c>
      <c r="E126" t="s">
        <v>2514</v>
      </c>
      <c r="F126">
        <v>3671062</v>
      </c>
      <c r="G126" t="s">
        <v>1966</v>
      </c>
      <c r="H126" t="s">
        <v>45</v>
      </c>
      <c r="I126">
        <v>101574</v>
      </c>
      <c r="J126" s="2">
        <v>36160</v>
      </c>
      <c r="K126" t="s">
        <v>1967</v>
      </c>
      <c r="L126" s="3">
        <v>105679.23</v>
      </c>
      <c r="M126" s="4">
        <v>16876</v>
      </c>
      <c r="N126" t="s">
        <v>1099</v>
      </c>
      <c r="P126" s="3">
        <f>L126</f>
        <v>105679.23</v>
      </c>
    </row>
    <row r="127" spans="1:17">
      <c r="A127" s="1" t="s">
        <v>16</v>
      </c>
      <c r="B127" t="s">
        <v>1943</v>
      </c>
      <c r="C127">
        <v>60808</v>
      </c>
      <c r="D127">
        <v>0</v>
      </c>
      <c r="E127" t="s">
        <v>2564</v>
      </c>
      <c r="F127">
        <v>3671062</v>
      </c>
      <c r="G127" t="s">
        <v>1966</v>
      </c>
      <c r="H127" t="s">
        <v>49</v>
      </c>
      <c r="I127">
        <v>101566</v>
      </c>
      <c r="J127" s="2">
        <v>36160</v>
      </c>
      <c r="K127" t="s">
        <v>1967</v>
      </c>
      <c r="L127" s="3">
        <v>116399.2</v>
      </c>
      <c r="M127" s="4">
        <v>22360</v>
      </c>
      <c r="N127" t="s">
        <v>1099</v>
      </c>
      <c r="P127" s="3">
        <f>L127</f>
        <v>116399.2</v>
      </c>
    </row>
    <row r="128" spans="1:17">
      <c r="A128" s="1" t="s">
        <v>16</v>
      </c>
      <c r="B128" t="s">
        <v>1943</v>
      </c>
      <c r="C128">
        <v>1657161</v>
      </c>
      <c r="D128">
        <v>0</v>
      </c>
      <c r="E128" t="s">
        <v>2666</v>
      </c>
      <c r="F128">
        <v>3671062</v>
      </c>
      <c r="G128" t="s">
        <v>1966</v>
      </c>
      <c r="H128" t="s">
        <v>25</v>
      </c>
      <c r="I128">
        <v>101557</v>
      </c>
      <c r="J128" s="2">
        <v>36160</v>
      </c>
      <c r="K128" t="s">
        <v>1967</v>
      </c>
      <c r="L128" s="3">
        <v>2325225.8199999998</v>
      </c>
      <c r="M128" s="4">
        <v>317118</v>
      </c>
      <c r="N128" t="s">
        <v>1099</v>
      </c>
      <c r="P128" s="3">
        <f>L128*0.4</f>
        <v>930090.32799999998</v>
      </c>
      <c r="Q128" s="3">
        <f>L128*0.6</f>
        <v>1395135.4919999999</v>
      </c>
    </row>
    <row r="129" spans="1:17">
      <c r="A129" s="1" t="s">
        <v>16</v>
      </c>
      <c r="B129" t="s">
        <v>1943</v>
      </c>
      <c r="C129">
        <v>3311512</v>
      </c>
      <c r="D129">
        <v>0</v>
      </c>
      <c r="E129" t="s">
        <v>2820</v>
      </c>
      <c r="F129">
        <v>3671062</v>
      </c>
      <c r="G129" t="s">
        <v>1966</v>
      </c>
      <c r="H129" t="s">
        <v>53</v>
      </c>
      <c r="I129">
        <v>101652</v>
      </c>
      <c r="J129" s="2">
        <v>43465</v>
      </c>
      <c r="K129" t="s">
        <v>1967</v>
      </c>
      <c r="L129" s="3">
        <v>72897.42</v>
      </c>
      <c r="M129" s="4">
        <v>11834</v>
      </c>
      <c r="N129" t="s">
        <v>1099</v>
      </c>
      <c r="P129" s="3">
        <f>L129</f>
        <v>72897.42</v>
      </c>
    </row>
    <row r="130" spans="1:17">
      <c r="A130" s="1"/>
      <c r="J130" s="2"/>
      <c r="L130" s="3"/>
      <c r="M130" s="4"/>
    </row>
    <row r="131" spans="1:17">
      <c r="A131" s="1" t="s">
        <v>16</v>
      </c>
      <c r="B131" t="s">
        <v>1943</v>
      </c>
      <c r="C131">
        <v>60141</v>
      </c>
      <c r="D131">
        <v>0</v>
      </c>
      <c r="E131" t="s">
        <v>1968</v>
      </c>
      <c r="F131">
        <v>3671063</v>
      </c>
      <c r="G131" t="s">
        <v>1969</v>
      </c>
      <c r="H131" t="s">
        <v>20</v>
      </c>
      <c r="I131">
        <v>101556</v>
      </c>
      <c r="J131" s="2">
        <v>36160</v>
      </c>
      <c r="K131" t="s">
        <v>1970</v>
      </c>
      <c r="L131" s="3">
        <v>1151589.3600000001</v>
      </c>
      <c r="M131" s="4">
        <v>197528</v>
      </c>
      <c r="N131" t="s">
        <v>1099</v>
      </c>
      <c r="P131" s="3">
        <f t="shared" ref="P131:P138" si="10">L131</f>
        <v>1151589.3600000001</v>
      </c>
    </row>
    <row r="132" spans="1:17">
      <c r="A132" s="1" t="s">
        <v>16</v>
      </c>
      <c r="B132" t="s">
        <v>1943</v>
      </c>
      <c r="C132">
        <v>60281</v>
      </c>
      <c r="D132">
        <v>0</v>
      </c>
      <c r="E132" t="s">
        <v>2080</v>
      </c>
      <c r="F132">
        <v>3671063</v>
      </c>
      <c r="G132" t="s">
        <v>1969</v>
      </c>
      <c r="H132" t="s">
        <v>27</v>
      </c>
      <c r="I132">
        <v>101677</v>
      </c>
      <c r="J132" s="2">
        <v>36160</v>
      </c>
      <c r="K132" t="s">
        <v>1970</v>
      </c>
      <c r="L132" s="3">
        <v>289778.74</v>
      </c>
      <c r="M132" s="4">
        <v>118601</v>
      </c>
      <c r="N132" t="s">
        <v>1099</v>
      </c>
      <c r="P132" s="3">
        <f t="shared" si="10"/>
        <v>289778.74</v>
      </c>
    </row>
    <row r="133" spans="1:17">
      <c r="A133" s="1" t="s">
        <v>16</v>
      </c>
      <c r="B133" t="s">
        <v>1943</v>
      </c>
      <c r="C133">
        <v>60331</v>
      </c>
      <c r="D133">
        <v>0</v>
      </c>
      <c r="E133" t="s">
        <v>2126</v>
      </c>
      <c r="F133">
        <v>3671063</v>
      </c>
      <c r="G133" t="s">
        <v>1969</v>
      </c>
      <c r="H133" t="s">
        <v>29</v>
      </c>
      <c r="I133">
        <v>101678</v>
      </c>
      <c r="J133" s="2">
        <v>36160</v>
      </c>
      <c r="K133" t="s">
        <v>1970</v>
      </c>
      <c r="L133" s="3">
        <v>37088.76</v>
      </c>
      <c r="M133" s="4">
        <v>27542</v>
      </c>
      <c r="N133" t="s">
        <v>1099</v>
      </c>
      <c r="P133" s="3">
        <f t="shared" si="10"/>
        <v>37088.76</v>
      </c>
    </row>
    <row r="134" spans="1:17">
      <c r="A134" s="1" t="s">
        <v>16</v>
      </c>
      <c r="B134" t="s">
        <v>1943</v>
      </c>
      <c r="C134">
        <v>60370</v>
      </c>
      <c r="D134">
        <v>0</v>
      </c>
      <c r="E134" t="s">
        <v>2163</v>
      </c>
      <c r="F134">
        <v>3671063</v>
      </c>
      <c r="G134" t="s">
        <v>1969</v>
      </c>
      <c r="H134" t="s">
        <v>31</v>
      </c>
      <c r="I134">
        <v>101530</v>
      </c>
      <c r="J134" s="2">
        <v>36160</v>
      </c>
      <c r="K134" t="s">
        <v>1970</v>
      </c>
      <c r="L134" s="3">
        <v>123198.39</v>
      </c>
      <c r="M134" s="4">
        <v>25942</v>
      </c>
      <c r="N134" t="s">
        <v>1099</v>
      </c>
      <c r="P134" s="3">
        <f t="shared" si="10"/>
        <v>123198.39</v>
      </c>
    </row>
    <row r="135" spans="1:17">
      <c r="A135" s="1" t="s">
        <v>16</v>
      </c>
      <c r="B135" t="s">
        <v>1943</v>
      </c>
      <c r="C135">
        <v>60409</v>
      </c>
      <c r="D135">
        <v>0</v>
      </c>
      <c r="E135" t="s">
        <v>2199</v>
      </c>
      <c r="F135">
        <v>3671063</v>
      </c>
      <c r="G135" t="s">
        <v>1969</v>
      </c>
      <c r="H135" t="s">
        <v>33</v>
      </c>
      <c r="I135">
        <v>101575</v>
      </c>
      <c r="J135" s="2">
        <v>36160</v>
      </c>
      <c r="K135" t="s">
        <v>1970</v>
      </c>
      <c r="L135" s="3">
        <v>2878958.31</v>
      </c>
      <c r="M135" s="4">
        <v>407632</v>
      </c>
      <c r="N135" t="s">
        <v>1099</v>
      </c>
      <c r="P135" s="3">
        <f t="shared" si="10"/>
        <v>2878958.31</v>
      </c>
    </row>
    <row r="136" spans="1:17">
      <c r="A136" s="1" t="s">
        <v>16</v>
      </c>
      <c r="B136" t="s">
        <v>1943</v>
      </c>
      <c r="C136">
        <v>60453</v>
      </c>
      <c r="D136">
        <v>0</v>
      </c>
      <c r="E136" t="s">
        <v>2235</v>
      </c>
      <c r="F136">
        <v>3671063</v>
      </c>
      <c r="G136" t="s">
        <v>1969</v>
      </c>
      <c r="H136" t="s">
        <v>35</v>
      </c>
      <c r="I136">
        <v>101675</v>
      </c>
      <c r="J136" s="2">
        <v>36160</v>
      </c>
      <c r="K136" t="s">
        <v>1970</v>
      </c>
      <c r="L136" s="3">
        <v>232174.91</v>
      </c>
      <c r="M136" s="4">
        <v>107569</v>
      </c>
      <c r="N136" t="s">
        <v>1099</v>
      </c>
      <c r="P136" s="3">
        <f t="shared" si="10"/>
        <v>232174.91</v>
      </c>
    </row>
    <row r="137" spans="1:17">
      <c r="A137" s="1" t="s">
        <v>16</v>
      </c>
      <c r="B137" t="s">
        <v>1943</v>
      </c>
      <c r="C137">
        <v>60547</v>
      </c>
      <c r="D137">
        <v>0</v>
      </c>
      <c r="E137" t="s">
        <v>2288</v>
      </c>
      <c r="F137">
        <v>3671063</v>
      </c>
      <c r="G137" t="s">
        <v>1969</v>
      </c>
      <c r="H137" t="s">
        <v>39</v>
      </c>
      <c r="I137">
        <v>101458</v>
      </c>
      <c r="J137" s="2">
        <v>36160</v>
      </c>
      <c r="K137" t="s">
        <v>1970</v>
      </c>
      <c r="L137" s="3">
        <v>3769018.82</v>
      </c>
      <c r="M137" s="4">
        <v>289665</v>
      </c>
      <c r="N137" t="s">
        <v>1099</v>
      </c>
      <c r="P137" s="3">
        <f t="shared" si="10"/>
        <v>3769018.82</v>
      </c>
    </row>
    <row r="138" spans="1:17">
      <c r="A138" s="1" t="s">
        <v>16</v>
      </c>
      <c r="B138" t="s">
        <v>1943</v>
      </c>
      <c r="C138">
        <v>60588</v>
      </c>
      <c r="D138">
        <v>0</v>
      </c>
      <c r="E138" t="s">
        <v>2326</v>
      </c>
      <c r="F138">
        <v>3671063</v>
      </c>
      <c r="G138" t="s">
        <v>1969</v>
      </c>
      <c r="H138" t="s">
        <v>41</v>
      </c>
      <c r="I138">
        <v>101570</v>
      </c>
      <c r="J138" s="2">
        <v>36160</v>
      </c>
      <c r="K138" t="s">
        <v>1970</v>
      </c>
      <c r="L138" s="3">
        <v>29710.81</v>
      </c>
      <c r="M138" s="4">
        <v>18202</v>
      </c>
      <c r="N138" t="s">
        <v>1099</v>
      </c>
      <c r="P138" s="3">
        <f t="shared" si="10"/>
        <v>29710.81</v>
      </c>
    </row>
    <row r="139" spans="1:17">
      <c r="A139" s="1" t="s">
        <v>16</v>
      </c>
      <c r="B139" t="s">
        <v>1943</v>
      </c>
      <c r="C139">
        <v>60629</v>
      </c>
      <c r="D139">
        <v>0</v>
      </c>
      <c r="E139" t="s">
        <v>2364</v>
      </c>
      <c r="F139">
        <v>3671063</v>
      </c>
      <c r="G139" t="s">
        <v>1969</v>
      </c>
      <c r="H139" t="s">
        <v>43</v>
      </c>
      <c r="I139">
        <v>101677</v>
      </c>
      <c r="J139" s="2">
        <v>36160</v>
      </c>
      <c r="K139" t="s">
        <v>1970</v>
      </c>
      <c r="L139" s="3">
        <v>2565728.87</v>
      </c>
      <c r="M139" s="4">
        <v>2213464</v>
      </c>
      <c r="N139" t="s">
        <v>1099</v>
      </c>
      <c r="P139" s="3">
        <f>L139*0.4</f>
        <v>1026291.5480000001</v>
      </c>
      <c r="Q139" s="3">
        <f>L139*0.6</f>
        <v>1539437.3219999999</v>
      </c>
    </row>
    <row r="140" spans="1:17">
      <c r="A140" s="1" t="s">
        <v>16</v>
      </c>
      <c r="B140" t="s">
        <v>1943</v>
      </c>
      <c r="C140">
        <v>60703</v>
      </c>
      <c r="D140">
        <v>0</v>
      </c>
      <c r="E140" t="s">
        <v>2468</v>
      </c>
      <c r="F140">
        <v>3671063</v>
      </c>
      <c r="G140" t="s">
        <v>1969</v>
      </c>
      <c r="H140" t="s">
        <v>51</v>
      </c>
      <c r="I140">
        <v>101627</v>
      </c>
      <c r="J140" s="2">
        <v>36160</v>
      </c>
      <c r="K140" t="s">
        <v>1970</v>
      </c>
      <c r="L140" s="3">
        <v>878507.62</v>
      </c>
      <c r="M140" s="4">
        <v>289766</v>
      </c>
      <c r="N140" t="s">
        <v>1099</v>
      </c>
      <c r="P140" s="3">
        <f>L140</f>
        <v>878507.62</v>
      </c>
    </row>
    <row r="141" spans="1:17">
      <c r="A141" s="1" t="s">
        <v>16</v>
      </c>
      <c r="B141" t="s">
        <v>1943</v>
      </c>
      <c r="C141">
        <v>60753</v>
      </c>
      <c r="D141">
        <v>0</v>
      </c>
      <c r="E141" t="s">
        <v>2515</v>
      </c>
      <c r="F141">
        <v>3671063</v>
      </c>
      <c r="G141" t="s">
        <v>1969</v>
      </c>
      <c r="H141" t="s">
        <v>45</v>
      </c>
      <c r="I141">
        <v>101574</v>
      </c>
      <c r="J141" s="2">
        <v>36160</v>
      </c>
      <c r="K141" t="s">
        <v>1970</v>
      </c>
      <c r="L141" s="3">
        <v>2092683.01</v>
      </c>
      <c r="M141" s="4">
        <v>293748</v>
      </c>
      <c r="N141" t="s">
        <v>1099</v>
      </c>
      <c r="P141" s="3">
        <f>L141</f>
        <v>2092683.01</v>
      </c>
    </row>
    <row r="142" spans="1:17">
      <c r="A142" s="1" t="s">
        <v>16</v>
      </c>
      <c r="B142" t="s">
        <v>1943</v>
      </c>
      <c r="C142">
        <v>60809</v>
      </c>
      <c r="D142">
        <v>0</v>
      </c>
      <c r="E142" t="s">
        <v>2565</v>
      </c>
      <c r="F142">
        <v>3671063</v>
      </c>
      <c r="G142" t="s">
        <v>1969</v>
      </c>
      <c r="H142" t="s">
        <v>49</v>
      </c>
      <c r="I142">
        <v>101566</v>
      </c>
      <c r="J142" s="2">
        <v>36160</v>
      </c>
      <c r="K142" t="s">
        <v>1970</v>
      </c>
      <c r="L142" s="3">
        <v>587991.84</v>
      </c>
      <c r="M142" s="4">
        <v>200645</v>
      </c>
      <c r="N142" t="s">
        <v>1099</v>
      </c>
      <c r="P142" s="3">
        <f>L142</f>
        <v>587991.84</v>
      </c>
    </row>
    <row r="143" spans="1:17">
      <c r="A143" s="1" t="s">
        <v>16</v>
      </c>
      <c r="B143" t="s">
        <v>1943</v>
      </c>
      <c r="C143">
        <v>1657162</v>
      </c>
      <c r="D143">
        <v>0</v>
      </c>
      <c r="E143" t="s">
        <v>2667</v>
      </c>
      <c r="F143">
        <v>3671063</v>
      </c>
      <c r="G143" t="s">
        <v>1969</v>
      </c>
      <c r="H143" t="s">
        <v>25</v>
      </c>
      <c r="I143">
        <v>101557</v>
      </c>
      <c r="J143" s="2">
        <v>36160</v>
      </c>
      <c r="K143" t="s">
        <v>1970</v>
      </c>
      <c r="L143" s="3">
        <v>25961710.949999999</v>
      </c>
      <c r="M143" s="4">
        <v>1183921</v>
      </c>
      <c r="N143" t="s">
        <v>1099</v>
      </c>
      <c r="P143" s="3">
        <f>L143*0.4</f>
        <v>10384684.380000001</v>
      </c>
      <c r="Q143" s="3">
        <f>L143*0.6</f>
        <v>15577026.569999998</v>
      </c>
    </row>
    <row r="144" spans="1:17">
      <c r="A144" s="1" t="s">
        <v>16</v>
      </c>
      <c r="B144" t="s">
        <v>1943</v>
      </c>
      <c r="C144">
        <v>3311513</v>
      </c>
      <c r="D144">
        <v>0</v>
      </c>
      <c r="E144" t="s">
        <v>2821</v>
      </c>
      <c r="F144">
        <v>3671063</v>
      </c>
      <c r="G144" t="s">
        <v>1969</v>
      </c>
      <c r="H144" t="s">
        <v>53</v>
      </c>
      <c r="I144">
        <v>101652</v>
      </c>
      <c r="J144" s="2">
        <v>43465</v>
      </c>
      <c r="K144" t="s">
        <v>1970</v>
      </c>
      <c r="L144" s="3">
        <v>242543.93</v>
      </c>
      <c r="M144" s="4">
        <v>106824</v>
      </c>
      <c r="N144" t="s">
        <v>1099</v>
      </c>
      <c r="P144" s="3">
        <f>L144</f>
        <v>242543.93</v>
      </c>
    </row>
    <row r="145" spans="1:15">
      <c r="A145" s="1"/>
      <c r="J145" s="2"/>
      <c r="L145" s="3"/>
      <c r="M145" s="4"/>
    </row>
    <row r="146" spans="1:15">
      <c r="A146" s="1" t="s">
        <v>16</v>
      </c>
      <c r="B146" t="s">
        <v>1943</v>
      </c>
      <c r="C146">
        <v>60142</v>
      </c>
      <c r="D146">
        <v>0</v>
      </c>
      <c r="E146" t="s">
        <v>1971</v>
      </c>
      <c r="F146">
        <v>3671070</v>
      </c>
      <c r="G146" t="s">
        <v>1972</v>
      </c>
      <c r="H146" t="s">
        <v>20</v>
      </c>
      <c r="I146">
        <v>101556</v>
      </c>
      <c r="J146" s="2">
        <v>36160</v>
      </c>
      <c r="K146" t="s">
        <v>1973</v>
      </c>
      <c r="L146" s="3">
        <v>10132986.6</v>
      </c>
      <c r="M146" s="4">
        <v>550745</v>
      </c>
      <c r="N146" t="s">
        <v>1099</v>
      </c>
      <c r="O146" s="3">
        <f t="shared" ref="O146:O161" si="11">L146</f>
        <v>10132986.6</v>
      </c>
    </row>
    <row r="147" spans="1:15">
      <c r="A147" s="1" t="s">
        <v>16</v>
      </c>
      <c r="B147" t="s">
        <v>1943</v>
      </c>
      <c r="C147">
        <v>60243</v>
      </c>
      <c r="D147">
        <v>0</v>
      </c>
      <c r="E147" t="s">
        <v>2061</v>
      </c>
      <c r="F147">
        <v>3671070</v>
      </c>
      <c r="G147" t="s">
        <v>1972</v>
      </c>
      <c r="H147" t="s">
        <v>59</v>
      </c>
      <c r="I147">
        <v>101576</v>
      </c>
      <c r="J147" s="2">
        <v>36160</v>
      </c>
      <c r="K147" t="s">
        <v>1973</v>
      </c>
      <c r="L147" s="3">
        <v>416261.46</v>
      </c>
      <c r="M147" s="4">
        <v>13489</v>
      </c>
      <c r="N147" t="s">
        <v>1099</v>
      </c>
      <c r="O147" s="3">
        <f t="shared" si="11"/>
        <v>416261.46</v>
      </c>
    </row>
    <row r="148" spans="1:15">
      <c r="A148" s="1" t="s">
        <v>16</v>
      </c>
      <c r="B148" t="s">
        <v>1943</v>
      </c>
      <c r="C148">
        <v>60282</v>
      </c>
      <c r="D148">
        <v>0</v>
      </c>
      <c r="E148" t="s">
        <v>2081</v>
      </c>
      <c r="F148">
        <v>3671070</v>
      </c>
      <c r="G148" t="s">
        <v>1972</v>
      </c>
      <c r="H148" t="s">
        <v>27</v>
      </c>
      <c r="I148">
        <v>101677</v>
      </c>
      <c r="J148" s="2">
        <v>36160</v>
      </c>
      <c r="K148" t="s">
        <v>1973</v>
      </c>
      <c r="L148" s="3">
        <v>5072728.4400000004</v>
      </c>
      <c r="M148" s="4">
        <v>224879</v>
      </c>
      <c r="N148" t="s">
        <v>1099</v>
      </c>
      <c r="O148" s="3">
        <f t="shared" si="11"/>
        <v>5072728.4400000004</v>
      </c>
    </row>
    <row r="149" spans="1:15">
      <c r="A149" s="1" t="s">
        <v>16</v>
      </c>
      <c r="B149" t="s">
        <v>1943</v>
      </c>
      <c r="C149">
        <v>60371</v>
      </c>
      <c r="D149">
        <v>0</v>
      </c>
      <c r="E149" t="s">
        <v>2164</v>
      </c>
      <c r="F149">
        <v>3671070</v>
      </c>
      <c r="G149" t="s">
        <v>1972</v>
      </c>
      <c r="H149" t="s">
        <v>31</v>
      </c>
      <c r="I149">
        <v>101530</v>
      </c>
      <c r="J149" s="2">
        <v>36160</v>
      </c>
      <c r="K149" t="s">
        <v>1973</v>
      </c>
      <c r="L149" s="3">
        <v>2430152.52</v>
      </c>
      <c r="M149" s="4">
        <v>134140</v>
      </c>
      <c r="N149" t="s">
        <v>1099</v>
      </c>
      <c r="O149" s="3">
        <f t="shared" si="11"/>
        <v>2430152.52</v>
      </c>
    </row>
    <row r="150" spans="1:15">
      <c r="A150" s="1" t="s">
        <v>16</v>
      </c>
      <c r="B150" t="s">
        <v>1943</v>
      </c>
      <c r="C150">
        <v>60410</v>
      </c>
      <c r="D150">
        <v>0</v>
      </c>
      <c r="E150" t="s">
        <v>2200</v>
      </c>
      <c r="F150">
        <v>3671070</v>
      </c>
      <c r="G150" t="s">
        <v>1972</v>
      </c>
      <c r="H150" t="s">
        <v>33</v>
      </c>
      <c r="I150">
        <v>101575</v>
      </c>
      <c r="J150" s="2">
        <v>36160</v>
      </c>
      <c r="K150" t="s">
        <v>1973</v>
      </c>
      <c r="L150" s="3">
        <v>2438394.91</v>
      </c>
      <c r="M150" s="4">
        <v>233547</v>
      </c>
      <c r="N150" t="s">
        <v>1099</v>
      </c>
      <c r="O150" s="3">
        <f t="shared" si="11"/>
        <v>2438394.91</v>
      </c>
    </row>
    <row r="151" spans="1:15">
      <c r="A151" s="1" t="s">
        <v>16</v>
      </c>
      <c r="B151" t="s">
        <v>1943</v>
      </c>
      <c r="C151">
        <v>60497</v>
      </c>
      <c r="D151">
        <v>0</v>
      </c>
      <c r="E151" t="s">
        <v>2268</v>
      </c>
      <c r="F151">
        <v>3671070</v>
      </c>
      <c r="G151" t="s">
        <v>1972</v>
      </c>
      <c r="H151" t="s">
        <v>37</v>
      </c>
      <c r="I151">
        <v>101557</v>
      </c>
      <c r="J151" s="2">
        <v>36160</v>
      </c>
      <c r="K151" t="s">
        <v>1973</v>
      </c>
      <c r="L151" s="3">
        <v>1997103.19</v>
      </c>
      <c r="M151" s="4">
        <v>75436</v>
      </c>
      <c r="N151" t="s">
        <v>1099</v>
      </c>
      <c r="O151" s="3">
        <f t="shared" si="11"/>
        <v>1997103.19</v>
      </c>
    </row>
    <row r="152" spans="1:15">
      <c r="A152" s="1" t="s">
        <v>16</v>
      </c>
      <c r="B152" t="s">
        <v>1943</v>
      </c>
      <c r="C152">
        <v>60548</v>
      </c>
      <c r="D152">
        <v>0</v>
      </c>
      <c r="E152" t="s">
        <v>2289</v>
      </c>
      <c r="F152">
        <v>3671070</v>
      </c>
      <c r="G152" t="s">
        <v>1972</v>
      </c>
      <c r="H152" t="s">
        <v>39</v>
      </c>
      <c r="I152">
        <v>101458</v>
      </c>
      <c r="J152" s="2">
        <v>36160</v>
      </c>
      <c r="K152" t="s">
        <v>1973</v>
      </c>
      <c r="L152" s="3">
        <v>3227209.79</v>
      </c>
      <c r="M152" s="4">
        <v>301136</v>
      </c>
      <c r="N152" t="s">
        <v>1099</v>
      </c>
      <c r="O152" s="3">
        <f t="shared" si="11"/>
        <v>3227209.79</v>
      </c>
    </row>
    <row r="153" spans="1:15">
      <c r="A153" s="1" t="s">
        <v>16</v>
      </c>
      <c r="B153" t="s">
        <v>1943</v>
      </c>
      <c r="C153">
        <v>60589</v>
      </c>
      <c r="D153">
        <v>0</v>
      </c>
      <c r="E153" t="s">
        <v>2327</v>
      </c>
      <c r="F153">
        <v>3671070</v>
      </c>
      <c r="G153" t="s">
        <v>1972</v>
      </c>
      <c r="H153" t="s">
        <v>41</v>
      </c>
      <c r="I153">
        <v>101570</v>
      </c>
      <c r="J153" s="2">
        <v>36160</v>
      </c>
      <c r="K153" t="s">
        <v>1973</v>
      </c>
      <c r="L153" s="3">
        <v>1570910.2</v>
      </c>
      <c r="M153" s="4">
        <v>182241</v>
      </c>
      <c r="N153" t="s">
        <v>1099</v>
      </c>
      <c r="O153" s="3">
        <f t="shared" si="11"/>
        <v>1570910.2</v>
      </c>
    </row>
    <row r="154" spans="1:15">
      <c r="A154" s="1" t="s">
        <v>16</v>
      </c>
      <c r="B154" t="s">
        <v>1943</v>
      </c>
      <c r="C154">
        <v>60630</v>
      </c>
      <c r="D154">
        <v>0</v>
      </c>
      <c r="E154" t="s">
        <v>2365</v>
      </c>
      <c r="F154">
        <v>3671070</v>
      </c>
      <c r="G154" t="s">
        <v>1972</v>
      </c>
      <c r="H154" t="s">
        <v>43</v>
      </c>
      <c r="I154">
        <v>101677</v>
      </c>
      <c r="J154" s="2">
        <v>36160</v>
      </c>
      <c r="K154" t="s">
        <v>1973</v>
      </c>
      <c r="L154" s="3">
        <v>6070166.9199999999</v>
      </c>
      <c r="M154" s="4">
        <v>223641</v>
      </c>
      <c r="N154" t="s">
        <v>1099</v>
      </c>
      <c r="O154" s="3">
        <f t="shared" si="11"/>
        <v>6070166.9199999999</v>
      </c>
    </row>
    <row r="155" spans="1:15">
      <c r="A155" s="1" t="s">
        <v>16</v>
      </c>
      <c r="B155" t="s">
        <v>1943</v>
      </c>
      <c r="C155">
        <v>60704</v>
      </c>
      <c r="D155">
        <v>0</v>
      </c>
      <c r="E155" t="s">
        <v>2469</v>
      </c>
      <c r="F155">
        <v>3671070</v>
      </c>
      <c r="G155" t="s">
        <v>1972</v>
      </c>
      <c r="H155" t="s">
        <v>51</v>
      </c>
      <c r="I155">
        <v>101627</v>
      </c>
      <c r="J155" s="2">
        <v>36160</v>
      </c>
      <c r="K155" t="s">
        <v>1973</v>
      </c>
      <c r="L155" s="3">
        <v>6173987.4699999997</v>
      </c>
      <c r="M155" s="4">
        <v>562478</v>
      </c>
      <c r="N155" t="s">
        <v>1099</v>
      </c>
      <c r="O155" s="3">
        <f t="shared" si="11"/>
        <v>6173987.4699999997</v>
      </c>
    </row>
    <row r="156" spans="1:15">
      <c r="A156" s="1" t="s">
        <v>16</v>
      </c>
      <c r="B156" t="s">
        <v>1943</v>
      </c>
      <c r="C156">
        <v>60754</v>
      </c>
      <c r="D156">
        <v>0</v>
      </c>
      <c r="E156" t="s">
        <v>2516</v>
      </c>
      <c r="F156">
        <v>3671070</v>
      </c>
      <c r="G156" t="s">
        <v>1972</v>
      </c>
      <c r="H156" t="s">
        <v>45</v>
      </c>
      <c r="I156">
        <v>101574</v>
      </c>
      <c r="J156" s="2">
        <v>36160</v>
      </c>
      <c r="K156" t="s">
        <v>1973</v>
      </c>
      <c r="L156" s="3">
        <v>10101096.310000001</v>
      </c>
      <c r="M156" s="4">
        <v>763550</v>
      </c>
      <c r="N156" t="s">
        <v>1099</v>
      </c>
      <c r="O156" s="3">
        <f t="shared" si="11"/>
        <v>10101096.310000001</v>
      </c>
    </row>
    <row r="157" spans="1:15">
      <c r="A157" s="1" t="s">
        <v>16</v>
      </c>
      <c r="B157" t="s">
        <v>1943</v>
      </c>
      <c r="C157">
        <v>60810</v>
      </c>
      <c r="D157">
        <v>0</v>
      </c>
      <c r="E157" t="s">
        <v>2566</v>
      </c>
      <c r="F157">
        <v>3671070</v>
      </c>
      <c r="G157" t="s">
        <v>1972</v>
      </c>
      <c r="H157" t="s">
        <v>49</v>
      </c>
      <c r="I157">
        <v>101566</v>
      </c>
      <c r="J157" s="2">
        <v>36160</v>
      </c>
      <c r="K157" t="s">
        <v>1973</v>
      </c>
      <c r="L157" s="3">
        <v>7751030.7199999997</v>
      </c>
      <c r="M157" s="4">
        <v>761486</v>
      </c>
      <c r="N157" t="s">
        <v>1099</v>
      </c>
      <c r="O157" s="3">
        <f t="shared" si="11"/>
        <v>7751030.7199999997</v>
      </c>
    </row>
    <row r="158" spans="1:15">
      <c r="A158" s="1" t="s">
        <v>16</v>
      </c>
      <c r="B158" t="s">
        <v>1943</v>
      </c>
      <c r="C158">
        <v>1657163</v>
      </c>
      <c r="D158">
        <v>0</v>
      </c>
      <c r="E158" t="s">
        <v>2668</v>
      </c>
      <c r="F158">
        <v>3671070</v>
      </c>
      <c r="G158" t="s">
        <v>1972</v>
      </c>
      <c r="H158" t="s">
        <v>25</v>
      </c>
      <c r="I158">
        <v>101557</v>
      </c>
      <c r="J158" s="2">
        <v>36160</v>
      </c>
      <c r="K158" t="s">
        <v>1973</v>
      </c>
      <c r="L158" s="3">
        <v>19078462.760000002</v>
      </c>
      <c r="M158" s="4">
        <v>1095122</v>
      </c>
      <c r="N158" t="s">
        <v>1099</v>
      </c>
      <c r="O158" s="3">
        <f t="shared" si="11"/>
        <v>19078462.760000002</v>
      </c>
    </row>
    <row r="159" spans="1:15">
      <c r="A159" s="1" t="s">
        <v>16</v>
      </c>
      <c r="B159" t="s">
        <v>1943</v>
      </c>
      <c r="C159">
        <v>2150693</v>
      </c>
      <c r="D159">
        <v>0</v>
      </c>
      <c r="E159" t="s">
        <v>2751</v>
      </c>
      <c r="F159">
        <v>3671070</v>
      </c>
      <c r="G159" t="s">
        <v>1972</v>
      </c>
      <c r="H159" t="s">
        <v>35</v>
      </c>
      <c r="I159">
        <v>101675</v>
      </c>
      <c r="J159" s="2">
        <v>40666</v>
      </c>
      <c r="K159" t="s">
        <v>1973</v>
      </c>
      <c r="L159" s="3">
        <v>5303751</v>
      </c>
      <c r="M159" s="4">
        <v>482730</v>
      </c>
      <c r="N159" t="s">
        <v>1099</v>
      </c>
      <c r="O159" s="3">
        <f t="shared" si="11"/>
        <v>5303751</v>
      </c>
    </row>
    <row r="160" spans="1:15">
      <c r="A160" s="1" t="s">
        <v>16</v>
      </c>
      <c r="B160" t="s">
        <v>1943</v>
      </c>
      <c r="C160">
        <v>2153272</v>
      </c>
      <c r="D160">
        <v>0</v>
      </c>
      <c r="E160" t="s">
        <v>2768</v>
      </c>
      <c r="F160">
        <v>3671070</v>
      </c>
      <c r="G160" t="s">
        <v>1972</v>
      </c>
      <c r="H160" t="s">
        <v>29</v>
      </c>
      <c r="I160">
        <v>101678</v>
      </c>
      <c r="J160" s="2">
        <v>40675</v>
      </c>
      <c r="K160" t="s">
        <v>1973</v>
      </c>
      <c r="L160" s="3">
        <v>1357859.18</v>
      </c>
      <c r="M160" s="4">
        <v>158108</v>
      </c>
      <c r="N160" t="s">
        <v>1099</v>
      </c>
      <c r="O160" s="3">
        <f t="shared" si="11"/>
        <v>1357859.18</v>
      </c>
    </row>
    <row r="161" spans="1:18">
      <c r="A161" s="1" t="s">
        <v>16</v>
      </c>
      <c r="B161" t="s">
        <v>1943</v>
      </c>
      <c r="C161">
        <v>3311514</v>
      </c>
      <c r="D161">
        <v>0</v>
      </c>
      <c r="E161" t="s">
        <v>2822</v>
      </c>
      <c r="F161">
        <v>3671070</v>
      </c>
      <c r="G161" t="s">
        <v>1972</v>
      </c>
      <c r="H161" t="s">
        <v>53</v>
      </c>
      <c r="I161">
        <v>101652</v>
      </c>
      <c r="J161" s="2">
        <v>43465</v>
      </c>
      <c r="K161" t="s">
        <v>1973</v>
      </c>
      <c r="L161" s="3">
        <v>2259848.5099999998</v>
      </c>
      <c r="M161" s="4">
        <v>170570</v>
      </c>
      <c r="N161" t="s">
        <v>1099</v>
      </c>
      <c r="O161" s="3">
        <f t="shared" si="11"/>
        <v>2259848.5099999998</v>
      </c>
    </row>
    <row r="162" spans="1:18">
      <c r="A162" s="1"/>
      <c r="J162" s="2"/>
      <c r="L162" s="3"/>
      <c r="M162" s="4"/>
    </row>
    <row r="163" spans="1:18">
      <c r="A163" s="1" t="s">
        <v>16</v>
      </c>
      <c r="B163" t="s">
        <v>1943</v>
      </c>
      <c r="C163">
        <v>60143</v>
      </c>
      <c r="D163">
        <v>0</v>
      </c>
      <c r="E163" t="s">
        <v>1974</v>
      </c>
      <c r="F163">
        <v>3671071</v>
      </c>
      <c r="G163" t="s">
        <v>1975</v>
      </c>
      <c r="H163" t="s">
        <v>20</v>
      </c>
      <c r="I163">
        <v>101556</v>
      </c>
      <c r="J163" s="2">
        <v>36160</v>
      </c>
      <c r="K163" t="s">
        <v>1976</v>
      </c>
      <c r="L163" s="3">
        <v>2269.2199999999998</v>
      </c>
      <c r="M163">
        <v>418</v>
      </c>
      <c r="N163" t="s">
        <v>1099</v>
      </c>
      <c r="O163" s="3">
        <f t="shared" ref="O163:O169" si="12">L163</f>
        <v>2269.2199999999998</v>
      </c>
    </row>
    <row r="164" spans="1:18">
      <c r="A164" s="1" t="s">
        <v>16</v>
      </c>
      <c r="B164" t="s">
        <v>1943</v>
      </c>
      <c r="C164">
        <v>60333</v>
      </c>
      <c r="D164">
        <v>0</v>
      </c>
      <c r="E164" t="s">
        <v>2127</v>
      </c>
      <c r="F164">
        <v>3671071</v>
      </c>
      <c r="G164" t="s">
        <v>1975</v>
      </c>
      <c r="H164" t="s">
        <v>29</v>
      </c>
      <c r="I164">
        <v>101678</v>
      </c>
      <c r="J164" s="2">
        <v>36160</v>
      </c>
      <c r="K164" t="s">
        <v>1976</v>
      </c>
      <c r="L164" s="3">
        <v>21937.17</v>
      </c>
      <c r="M164" s="4">
        <v>4041</v>
      </c>
      <c r="N164" t="s">
        <v>1099</v>
      </c>
      <c r="O164" s="3">
        <f t="shared" si="12"/>
        <v>21937.17</v>
      </c>
    </row>
    <row r="165" spans="1:18">
      <c r="A165" s="1" t="s">
        <v>16</v>
      </c>
      <c r="B165" t="s">
        <v>1943</v>
      </c>
      <c r="C165">
        <v>60455</v>
      </c>
      <c r="D165">
        <v>0</v>
      </c>
      <c r="E165" t="s">
        <v>2236</v>
      </c>
      <c r="F165">
        <v>3671071</v>
      </c>
      <c r="G165" t="s">
        <v>1975</v>
      </c>
      <c r="H165" t="s">
        <v>35</v>
      </c>
      <c r="I165">
        <v>101675</v>
      </c>
      <c r="J165" s="2">
        <v>36160</v>
      </c>
      <c r="K165" t="s">
        <v>1976</v>
      </c>
      <c r="L165" s="3">
        <v>25617.040000000001</v>
      </c>
      <c r="M165" s="4">
        <v>4719</v>
      </c>
      <c r="N165" t="s">
        <v>1099</v>
      </c>
      <c r="O165" s="3">
        <f t="shared" si="12"/>
        <v>25617.040000000001</v>
      </c>
    </row>
    <row r="166" spans="1:18">
      <c r="A166" s="1" t="s">
        <v>16</v>
      </c>
      <c r="B166" t="s">
        <v>1943</v>
      </c>
      <c r="C166">
        <v>60549</v>
      </c>
      <c r="D166">
        <v>0</v>
      </c>
      <c r="E166" t="s">
        <v>2290</v>
      </c>
      <c r="F166">
        <v>3671071</v>
      </c>
      <c r="G166" t="s">
        <v>1975</v>
      </c>
      <c r="H166" t="s">
        <v>39</v>
      </c>
      <c r="I166">
        <v>101458</v>
      </c>
      <c r="J166" s="2">
        <v>36160</v>
      </c>
      <c r="K166" t="s">
        <v>1976</v>
      </c>
      <c r="L166" s="3">
        <v>20926.72</v>
      </c>
      <c r="M166" s="4">
        <v>3855</v>
      </c>
      <c r="N166" t="s">
        <v>1099</v>
      </c>
      <c r="O166" s="3">
        <f t="shared" si="12"/>
        <v>20926.72</v>
      </c>
    </row>
    <row r="167" spans="1:18">
      <c r="A167" s="1" t="s">
        <v>16</v>
      </c>
      <c r="B167" t="s">
        <v>1943</v>
      </c>
      <c r="C167">
        <v>60590</v>
      </c>
      <c r="D167">
        <v>0</v>
      </c>
      <c r="E167" t="s">
        <v>2328</v>
      </c>
      <c r="F167">
        <v>3671071</v>
      </c>
      <c r="G167" t="s">
        <v>1975</v>
      </c>
      <c r="H167" t="s">
        <v>41</v>
      </c>
      <c r="I167">
        <v>101570</v>
      </c>
      <c r="J167" s="2">
        <v>36160</v>
      </c>
      <c r="K167" t="s">
        <v>1976</v>
      </c>
      <c r="L167" s="3">
        <v>3625.88</v>
      </c>
      <c r="M167">
        <v>668</v>
      </c>
      <c r="N167" t="s">
        <v>1099</v>
      </c>
      <c r="O167" s="3">
        <f t="shared" si="12"/>
        <v>3625.88</v>
      </c>
    </row>
    <row r="168" spans="1:18">
      <c r="A168" s="1" t="s">
        <v>16</v>
      </c>
      <c r="B168" t="s">
        <v>1943</v>
      </c>
      <c r="C168">
        <v>60811</v>
      </c>
      <c r="D168">
        <v>0</v>
      </c>
      <c r="E168" t="s">
        <v>2567</v>
      </c>
      <c r="F168">
        <v>3671071</v>
      </c>
      <c r="G168" t="s">
        <v>1975</v>
      </c>
      <c r="H168" t="s">
        <v>49</v>
      </c>
      <c r="I168">
        <v>101566</v>
      </c>
      <c r="J168" s="2">
        <v>36160</v>
      </c>
      <c r="K168" t="s">
        <v>1976</v>
      </c>
      <c r="L168" s="3">
        <v>3819.95</v>
      </c>
      <c r="M168">
        <v>620</v>
      </c>
      <c r="N168" t="s">
        <v>1099</v>
      </c>
      <c r="O168" s="3">
        <f t="shared" si="12"/>
        <v>3819.95</v>
      </c>
    </row>
    <row r="169" spans="1:18">
      <c r="A169" s="1" t="s">
        <v>16</v>
      </c>
      <c r="B169" t="s">
        <v>1943</v>
      </c>
      <c r="C169">
        <v>3311515</v>
      </c>
      <c r="D169">
        <v>0</v>
      </c>
      <c r="E169" t="s">
        <v>2823</v>
      </c>
      <c r="F169">
        <v>3671071</v>
      </c>
      <c r="G169" t="s">
        <v>1975</v>
      </c>
      <c r="H169" t="s">
        <v>53</v>
      </c>
      <c r="I169">
        <v>101652</v>
      </c>
      <c r="J169" s="2">
        <v>43465</v>
      </c>
      <c r="K169" t="s">
        <v>1976</v>
      </c>
      <c r="L169" s="3">
        <v>7077.16</v>
      </c>
      <c r="M169" s="4">
        <v>1304</v>
      </c>
      <c r="N169" t="s">
        <v>1099</v>
      </c>
      <c r="O169" s="3">
        <f t="shared" si="12"/>
        <v>7077.16</v>
      </c>
    </row>
    <row r="170" spans="1:18">
      <c r="A170" s="1"/>
      <c r="J170" s="2"/>
      <c r="L170" s="3"/>
      <c r="M170" s="4"/>
    </row>
    <row r="171" spans="1:18">
      <c r="A171" s="1" t="s">
        <v>16</v>
      </c>
      <c r="B171" t="s">
        <v>1943</v>
      </c>
      <c r="C171">
        <v>60144</v>
      </c>
      <c r="D171">
        <v>0</v>
      </c>
      <c r="E171" t="s">
        <v>1977</v>
      </c>
      <c r="F171">
        <v>3671072</v>
      </c>
      <c r="G171" t="s">
        <v>1978</v>
      </c>
      <c r="H171" t="s">
        <v>20</v>
      </c>
      <c r="I171">
        <v>101556</v>
      </c>
      <c r="J171" s="2">
        <v>36160</v>
      </c>
      <c r="K171" t="s">
        <v>1979</v>
      </c>
      <c r="L171" s="3">
        <v>17660107.52</v>
      </c>
      <c r="M171" s="3">
        <v>2757014.824</v>
      </c>
      <c r="N171" t="s">
        <v>1099</v>
      </c>
      <c r="P171" s="3">
        <f t="shared" ref="P171:P183" si="13">L171*0.07</f>
        <v>1236207.5264000001</v>
      </c>
      <c r="R171" s="3">
        <f t="shared" ref="R171:R186" si="14">L171*0.93</f>
        <v>16423899.9936</v>
      </c>
    </row>
    <row r="172" spans="1:18">
      <c r="A172" s="1" t="s">
        <v>16</v>
      </c>
      <c r="B172" t="s">
        <v>1943</v>
      </c>
      <c r="C172">
        <v>60284</v>
      </c>
      <c r="D172">
        <v>0</v>
      </c>
      <c r="E172" t="s">
        <v>2082</v>
      </c>
      <c r="F172">
        <v>3671072</v>
      </c>
      <c r="G172" t="s">
        <v>1978</v>
      </c>
      <c r="H172" t="s">
        <v>27</v>
      </c>
      <c r="I172">
        <v>101677</v>
      </c>
      <c r="J172" s="2">
        <v>36160</v>
      </c>
      <c r="K172" t="s">
        <v>1979</v>
      </c>
      <c r="L172" s="3">
        <v>1938620.26</v>
      </c>
      <c r="M172" s="4">
        <v>399243</v>
      </c>
      <c r="N172" t="s">
        <v>1099</v>
      </c>
      <c r="P172" s="3">
        <f t="shared" si="13"/>
        <v>135703.41820000001</v>
      </c>
      <c r="R172" s="3">
        <f t="shared" si="14"/>
        <v>1802916.8418000001</v>
      </c>
    </row>
    <row r="173" spans="1:18">
      <c r="A173" s="1" t="s">
        <v>16</v>
      </c>
      <c r="B173" t="s">
        <v>1943</v>
      </c>
      <c r="C173">
        <v>60334</v>
      </c>
      <c r="D173">
        <v>0</v>
      </c>
      <c r="E173" t="s">
        <v>2128</v>
      </c>
      <c r="F173">
        <v>3671072</v>
      </c>
      <c r="G173" t="s">
        <v>1978</v>
      </c>
      <c r="H173" t="s">
        <v>29</v>
      </c>
      <c r="I173">
        <v>101678</v>
      </c>
      <c r="J173" s="2">
        <v>36160</v>
      </c>
      <c r="K173" t="s">
        <v>1979</v>
      </c>
      <c r="L173" s="3">
        <v>2795269.64</v>
      </c>
      <c r="M173" s="3">
        <v>582712.19299999997</v>
      </c>
      <c r="N173" t="s">
        <v>1099</v>
      </c>
      <c r="P173" s="3">
        <f t="shared" si="13"/>
        <v>195668.87480000002</v>
      </c>
      <c r="R173" s="3">
        <f t="shared" si="14"/>
        <v>2599600.7652000003</v>
      </c>
    </row>
    <row r="174" spans="1:18">
      <c r="A174" s="1" t="s">
        <v>16</v>
      </c>
      <c r="B174" t="s">
        <v>1943</v>
      </c>
      <c r="C174">
        <v>60456</v>
      </c>
      <c r="D174">
        <v>0</v>
      </c>
      <c r="E174" t="s">
        <v>2237</v>
      </c>
      <c r="F174">
        <v>3671072</v>
      </c>
      <c r="G174" t="s">
        <v>1978</v>
      </c>
      <c r="H174" t="s">
        <v>35</v>
      </c>
      <c r="I174">
        <v>101675</v>
      </c>
      <c r="J174" s="2">
        <v>36160</v>
      </c>
      <c r="K174" t="s">
        <v>1979</v>
      </c>
      <c r="L174" s="3">
        <v>15402146.33</v>
      </c>
      <c r="M174" s="3">
        <v>2192894.2599999998</v>
      </c>
      <c r="N174" t="s">
        <v>1099</v>
      </c>
      <c r="P174" s="3">
        <f t="shared" si="13"/>
        <v>1078150.2431000001</v>
      </c>
      <c r="R174" s="3">
        <f t="shared" si="14"/>
        <v>14323996.086900001</v>
      </c>
    </row>
    <row r="175" spans="1:18">
      <c r="A175" s="1" t="s">
        <v>16</v>
      </c>
      <c r="B175" t="s">
        <v>1943</v>
      </c>
      <c r="C175">
        <v>60499</v>
      </c>
      <c r="D175">
        <v>0</v>
      </c>
      <c r="E175" t="s">
        <v>2269</v>
      </c>
      <c r="F175">
        <v>3671072</v>
      </c>
      <c r="G175" t="s">
        <v>1978</v>
      </c>
      <c r="H175" t="s">
        <v>37</v>
      </c>
      <c r="I175">
        <v>101557</v>
      </c>
      <c r="J175" s="2">
        <v>36160</v>
      </c>
      <c r="K175" t="s">
        <v>1979</v>
      </c>
      <c r="L175" s="3">
        <v>494605.83</v>
      </c>
      <c r="M175" s="3">
        <v>59820.012000000002</v>
      </c>
      <c r="N175" t="s">
        <v>1099</v>
      </c>
      <c r="P175" s="3">
        <f t="shared" si="13"/>
        <v>34622.408100000008</v>
      </c>
      <c r="R175" s="3">
        <f t="shared" si="14"/>
        <v>459983.42190000002</v>
      </c>
    </row>
    <row r="176" spans="1:18">
      <c r="A176" s="1" t="s">
        <v>16</v>
      </c>
      <c r="B176" t="s">
        <v>1943</v>
      </c>
      <c r="C176">
        <v>60550</v>
      </c>
      <c r="D176">
        <v>0</v>
      </c>
      <c r="E176" t="s">
        <v>2291</v>
      </c>
      <c r="F176">
        <v>3671072</v>
      </c>
      <c r="G176" t="s">
        <v>1978</v>
      </c>
      <c r="H176" t="s">
        <v>39</v>
      </c>
      <c r="I176">
        <v>101458</v>
      </c>
      <c r="J176" s="2">
        <v>36160</v>
      </c>
      <c r="K176" t="s">
        <v>1979</v>
      </c>
      <c r="L176" s="3">
        <v>4011220.92</v>
      </c>
      <c r="M176" s="3">
        <v>655119.07200000004</v>
      </c>
      <c r="N176" t="s">
        <v>1099</v>
      </c>
      <c r="P176" s="3">
        <f t="shared" si="13"/>
        <v>280785.4644</v>
      </c>
      <c r="R176" s="3">
        <f t="shared" si="14"/>
        <v>3730435.4556</v>
      </c>
    </row>
    <row r="177" spans="1:18">
      <c r="A177" s="1" t="s">
        <v>16</v>
      </c>
      <c r="B177" t="s">
        <v>1943</v>
      </c>
      <c r="C177">
        <v>60632</v>
      </c>
      <c r="D177">
        <v>0</v>
      </c>
      <c r="E177" t="s">
        <v>2366</v>
      </c>
      <c r="F177">
        <v>3671072</v>
      </c>
      <c r="G177" t="s">
        <v>1978</v>
      </c>
      <c r="H177" t="s">
        <v>43</v>
      </c>
      <c r="I177">
        <v>101677</v>
      </c>
      <c r="J177" s="2">
        <v>36160</v>
      </c>
      <c r="K177" t="s">
        <v>1979</v>
      </c>
      <c r="L177" s="3">
        <v>910874.32</v>
      </c>
      <c r="M177" s="4">
        <v>165916</v>
      </c>
      <c r="N177" t="s">
        <v>1099</v>
      </c>
      <c r="P177" s="3">
        <f t="shared" si="13"/>
        <v>63761.202400000002</v>
      </c>
      <c r="R177" s="3">
        <f t="shared" si="14"/>
        <v>847113.1176</v>
      </c>
    </row>
    <row r="178" spans="1:18">
      <c r="A178" s="1" t="s">
        <v>16</v>
      </c>
      <c r="B178" t="s">
        <v>1943</v>
      </c>
      <c r="C178">
        <v>60756</v>
      </c>
      <c r="D178">
        <v>0</v>
      </c>
      <c r="E178" t="s">
        <v>2517</v>
      </c>
      <c r="F178">
        <v>3671072</v>
      </c>
      <c r="G178" t="s">
        <v>1978</v>
      </c>
      <c r="H178" t="s">
        <v>45</v>
      </c>
      <c r="I178">
        <v>101574</v>
      </c>
      <c r="J178" s="2">
        <v>36160</v>
      </c>
      <c r="K178" t="s">
        <v>1979</v>
      </c>
      <c r="L178" s="3">
        <v>31537540.18</v>
      </c>
      <c r="M178" s="3">
        <v>4521555.9280000003</v>
      </c>
      <c r="N178" t="s">
        <v>1099</v>
      </c>
      <c r="P178" s="3">
        <f t="shared" si="13"/>
        <v>2207627.8126000003</v>
      </c>
      <c r="R178" s="3">
        <f t="shared" si="14"/>
        <v>29329912.367400002</v>
      </c>
    </row>
    <row r="179" spans="1:18">
      <c r="A179" s="1" t="s">
        <v>16</v>
      </c>
      <c r="B179" t="s">
        <v>1943</v>
      </c>
      <c r="C179">
        <v>60812</v>
      </c>
      <c r="D179">
        <v>0</v>
      </c>
      <c r="E179" t="s">
        <v>2568</v>
      </c>
      <c r="F179">
        <v>3671072</v>
      </c>
      <c r="G179" t="s">
        <v>1978</v>
      </c>
      <c r="H179" t="s">
        <v>49</v>
      </c>
      <c r="I179">
        <v>101566</v>
      </c>
      <c r="J179" s="2">
        <v>36160</v>
      </c>
      <c r="K179" t="s">
        <v>1979</v>
      </c>
      <c r="L179" s="3">
        <v>23650900.399999999</v>
      </c>
      <c r="M179" s="3">
        <v>2961895.571</v>
      </c>
      <c r="N179" t="s">
        <v>1099</v>
      </c>
      <c r="P179" s="3">
        <f t="shared" si="13"/>
        <v>1655563.0280000002</v>
      </c>
      <c r="R179" s="3">
        <f t="shared" si="14"/>
        <v>21995337.372000001</v>
      </c>
    </row>
    <row r="180" spans="1:18">
      <c r="A180" s="1" t="s">
        <v>16</v>
      </c>
      <c r="B180" t="s">
        <v>1943</v>
      </c>
      <c r="C180">
        <v>1657164</v>
      </c>
      <c r="D180">
        <v>0</v>
      </c>
      <c r="E180" t="s">
        <v>2669</v>
      </c>
      <c r="F180">
        <v>3671072</v>
      </c>
      <c r="G180" t="s">
        <v>1978</v>
      </c>
      <c r="H180" t="s">
        <v>25</v>
      </c>
      <c r="I180">
        <v>101557</v>
      </c>
      <c r="J180" s="2">
        <v>36160</v>
      </c>
      <c r="K180" t="s">
        <v>1979</v>
      </c>
      <c r="L180" s="3">
        <v>12575752</v>
      </c>
      <c r="M180" s="3">
        <v>1472558.3060000001</v>
      </c>
      <c r="N180" t="s">
        <v>1099</v>
      </c>
      <c r="P180" s="3">
        <f t="shared" si="13"/>
        <v>880302.64000000013</v>
      </c>
      <c r="R180" s="3">
        <f t="shared" si="14"/>
        <v>11695449.360000001</v>
      </c>
    </row>
    <row r="181" spans="1:18">
      <c r="A181" s="1" t="s">
        <v>16</v>
      </c>
      <c r="B181" t="s">
        <v>1943</v>
      </c>
      <c r="C181">
        <v>2150690</v>
      </c>
      <c r="D181">
        <v>0</v>
      </c>
      <c r="E181" t="s">
        <v>2748</v>
      </c>
      <c r="F181">
        <v>3671072</v>
      </c>
      <c r="G181" t="s">
        <v>1978</v>
      </c>
      <c r="H181" t="s">
        <v>33</v>
      </c>
      <c r="I181">
        <v>101575</v>
      </c>
      <c r="J181" s="2">
        <v>40666</v>
      </c>
      <c r="K181" t="s">
        <v>1979</v>
      </c>
      <c r="L181" s="3">
        <v>7538497.3099999996</v>
      </c>
      <c r="M181" s="3">
        <v>1089572.996</v>
      </c>
      <c r="N181" t="s">
        <v>1099</v>
      </c>
      <c r="P181" s="3">
        <f t="shared" si="13"/>
        <v>527694.81170000008</v>
      </c>
      <c r="R181" s="3">
        <f t="shared" si="14"/>
        <v>7010802.4983000001</v>
      </c>
    </row>
    <row r="182" spans="1:18">
      <c r="A182" s="1" t="s">
        <v>16</v>
      </c>
      <c r="B182" t="s">
        <v>1943</v>
      </c>
      <c r="C182">
        <v>2150697</v>
      </c>
      <c r="D182">
        <v>0</v>
      </c>
      <c r="E182" t="s">
        <v>2754</v>
      </c>
      <c r="F182">
        <v>3671072</v>
      </c>
      <c r="G182" t="s">
        <v>1978</v>
      </c>
      <c r="H182" t="s">
        <v>51</v>
      </c>
      <c r="I182">
        <v>101627</v>
      </c>
      <c r="J182" s="2">
        <v>40666</v>
      </c>
      <c r="K182" t="s">
        <v>1979</v>
      </c>
      <c r="L182" s="3">
        <v>9424093.2899999991</v>
      </c>
      <c r="M182" s="3">
        <v>1333380.7620000001</v>
      </c>
      <c r="N182" t="s">
        <v>1099</v>
      </c>
      <c r="P182" s="3">
        <f t="shared" si="13"/>
        <v>659686.53029999998</v>
      </c>
      <c r="R182" s="3">
        <f t="shared" si="14"/>
        <v>8764406.7597000003</v>
      </c>
    </row>
    <row r="183" spans="1:18">
      <c r="A183" s="1" t="s">
        <v>16</v>
      </c>
      <c r="B183" t="s">
        <v>1943</v>
      </c>
      <c r="C183">
        <v>2153249</v>
      </c>
      <c r="D183">
        <v>0</v>
      </c>
      <c r="E183" t="s">
        <v>2759</v>
      </c>
      <c r="F183">
        <v>3671072</v>
      </c>
      <c r="G183" t="s">
        <v>1978</v>
      </c>
      <c r="H183" t="s">
        <v>59</v>
      </c>
      <c r="I183">
        <v>101576</v>
      </c>
      <c r="J183" s="2">
        <v>40674</v>
      </c>
      <c r="K183" t="s">
        <v>1979</v>
      </c>
      <c r="L183" s="3">
        <v>60593.77</v>
      </c>
      <c r="M183" s="4">
        <v>3149</v>
      </c>
      <c r="N183" t="s">
        <v>1099</v>
      </c>
      <c r="P183" s="3">
        <f t="shared" si="13"/>
        <v>4241.5639000000001</v>
      </c>
      <c r="R183" s="3">
        <f t="shared" si="14"/>
        <v>56352.206100000003</v>
      </c>
    </row>
    <row r="184" spans="1:18">
      <c r="A184" s="1" t="s">
        <v>16</v>
      </c>
      <c r="B184" t="s">
        <v>1943</v>
      </c>
      <c r="C184">
        <v>2153253</v>
      </c>
      <c r="D184">
        <v>0</v>
      </c>
      <c r="E184" t="s">
        <v>2763</v>
      </c>
      <c r="F184">
        <v>3671072</v>
      </c>
      <c r="G184" t="s">
        <v>1978</v>
      </c>
      <c r="H184" t="s">
        <v>31</v>
      </c>
      <c r="I184">
        <v>101530</v>
      </c>
      <c r="J184" s="2">
        <v>40674</v>
      </c>
      <c r="K184" t="s">
        <v>1979</v>
      </c>
      <c r="L184" s="3">
        <v>3567847.32</v>
      </c>
      <c r="M184" s="3">
        <v>596598.31999999995</v>
      </c>
      <c r="N184" t="s">
        <v>1099</v>
      </c>
      <c r="P184" s="3">
        <f>L184*0.02</f>
        <v>71356.946400000001</v>
      </c>
      <c r="Q184" s="3">
        <f>L184*0.05</f>
        <v>178392.36600000001</v>
      </c>
      <c r="R184" s="3">
        <f t="shared" si="14"/>
        <v>3318098.0076000001</v>
      </c>
    </row>
    <row r="185" spans="1:18">
      <c r="A185" s="1" t="s">
        <v>16</v>
      </c>
      <c r="B185" t="s">
        <v>1943</v>
      </c>
      <c r="C185">
        <v>2153255</v>
      </c>
      <c r="D185">
        <v>0</v>
      </c>
      <c r="E185" t="s">
        <v>2765</v>
      </c>
      <c r="F185">
        <v>3671072</v>
      </c>
      <c r="G185" t="s">
        <v>1978</v>
      </c>
      <c r="H185" t="s">
        <v>41</v>
      </c>
      <c r="I185">
        <v>101570</v>
      </c>
      <c r="J185" s="2">
        <v>40674</v>
      </c>
      <c r="K185" t="s">
        <v>1979</v>
      </c>
      <c r="L185" s="3">
        <v>2294168.14</v>
      </c>
      <c r="M185" s="3">
        <v>559085.37899999996</v>
      </c>
      <c r="N185" t="s">
        <v>1099</v>
      </c>
      <c r="P185" s="3">
        <f>L185*0.07</f>
        <v>160591.76980000004</v>
      </c>
      <c r="R185" s="3">
        <f t="shared" si="14"/>
        <v>2133576.3702000002</v>
      </c>
    </row>
    <row r="186" spans="1:18">
      <c r="A186" s="1" t="s">
        <v>16</v>
      </c>
      <c r="B186" t="s">
        <v>1943</v>
      </c>
      <c r="C186">
        <v>3311516</v>
      </c>
      <c r="D186">
        <v>0</v>
      </c>
      <c r="E186" t="s">
        <v>2824</v>
      </c>
      <c r="F186">
        <v>3671072</v>
      </c>
      <c r="G186" t="s">
        <v>1978</v>
      </c>
      <c r="H186" t="s">
        <v>53</v>
      </c>
      <c r="I186">
        <v>101652</v>
      </c>
      <c r="J186" s="2">
        <v>43465</v>
      </c>
      <c r="K186" t="s">
        <v>1979</v>
      </c>
      <c r="L186" s="3">
        <v>9500950.0999999996</v>
      </c>
      <c r="M186" s="3">
        <v>1560966.4380000001</v>
      </c>
      <c r="N186" t="s">
        <v>1099</v>
      </c>
      <c r="P186" s="3">
        <f>L186*0.07</f>
        <v>665066.50699999998</v>
      </c>
      <c r="R186" s="3">
        <f t="shared" si="14"/>
        <v>8835883.5930000003</v>
      </c>
    </row>
    <row r="187" spans="1:18">
      <c r="A187" s="1"/>
      <c r="J187" s="2"/>
      <c r="L187" s="3"/>
      <c r="M187" s="3"/>
    </row>
    <row r="188" spans="1:18">
      <c r="A188" s="1" t="s">
        <v>16</v>
      </c>
      <c r="B188" t="s">
        <v>1943</v>
      </c>
      <c r="C188">
        <v>60145</v>
      </c>
      <c r="D188">
        <v>0</v>
      </c>
      <c r="E188" t="s">
        <v>1980</v>
      </c>
      <c r="F188">
        <v>3671073</v>
      </c>
      <c r="G188" t="s">
        <v>1978</v>
      </c>
      <c r="H188" t="s">
        <v>20</v>
      </c>
      <c r="I188">
        <v>101556</v>
      </c>
      <c r="J188" s="2">
        <v>36160</v>
      </c>
      <c r="K188" t="s">
        <v>1981</v>
      </c>
      <c r="L188" s="3">
        <v>22161.18</v>
      </c>
      <c r="M188" s="4">
        <v>8569</v>
      </c>
      <c r="N188" t="s">
        <v>1099</v>
      </c>
      <c r="P188" s="3">
        <f t="shared" ref="P188:P201" si="15">L188</f>
        <v>22161.18</v>
      </c>
    </row>
    <row r="189" spans="1:18">
      <c r="A189" s="1" t="s">
        <v>16</v>
      </c>
      <c r="B189" t="s">
        <v>1943</v>
      </c>
      <c r="C189">
        <v>60285</v>
      </c>
      <c r="D189">
        <v>0</v>
      </c>
      <c r="E189" t="s">
        <v>2083</v>
      </c>
      <c r="F189">
        <v>3671073</v>
      </c>
      <c r="G189" t="s">
        <v>1978</v>
      </c>
      <c r="H189" t="s">
        <v>27</v>
      </c>
      <c r="I189">
        <v>101677</v>
      </c>
      <c r="J189" s="2">
        <v>36160</v>
      </c>
      <c r="K189" t="s">
        <v>1981</v>
      </c>
      <c r="L189" s="3">
        <v>5307.29</v>
      </c>
      <c r="M189" s="4">
        <v>2052</v>
      </c>
      <c r="N189" t="s">
        <v>1099</v>
      </c>
      <c r="P189" s="3">
        <f t="shared" si="15"/>
        <v>5307.29</v>
      </c>
    </row>
    <row r="190" spans="1:18">
      <c r="A190" s="1" t="s">
        <v>16</v>
      </c>
      <c r="B190" t="s">
        <v>1943</v>
      </c>
      <c r="C190">
        <v>60335</v>
      </c>
      <c r="D190">
        <v>0</v>
      </c>
      <c r="E190" t="s">
        <v>2129</v>
      </c>
      <c r="F190">
        <v>3671073</v>
      </c>
      <c r="G190" t="s">
        <v>1978</v>
      </c>
      <c r="H190" t="s">
        <v>29</v>
      </c>
      <c r="I190">
        <v>101678</v>
      </c>
      <c r="J190" s="2">
        <v>36160</v>
      </c>
      <c r="K190" t="s">
        <v>1981</v>
      </c>
      <c r="L190" s="3">
        <v>11911.95</v>
      </c>
      <c r="M190" s="4">
        <v>4606</v>
      </c>
      <c r="N190" t="s">
        <v>1099</v>
      </c>
      <c r="P190" s="3">
        <f t="shared" si="15"/>
        <v>11911.95</v>
      </c>
    </row>
    <row r="191" spans="1:18">
      <c r="A191" s="1" t="s">
        <v>16</v>
      </c>
      <c r="B191" t="s">
        <v>1943</v>
      </c>
      <c r="C191">
        <v>60374</v>
      </c>
      <c r="D191">
        <v>0</v>
      </c>
      <c r="E191" t="s">
        <v>2165</v>
      </c>
      <c r="F191">
        <v>3671073</v>
      </c>
      <c r="G191" t="s">
        <v>1978</v>
      </c>
      <c r="H191" t="s">
        <v>31</v>
      </c>
      <c r="I191">
        <v>101530</v>
      </c>
      <c r="J191" s="2">
        <v>36160</v>
      </c>
      <c r="K191" t="s">
        <v>1981</v>
      </c>
      <c r="L191" s="3">
        <v>6413.02</v>
      </c>
      <c r="M191" s="4">
        <v>2480</v>
      </c>
      <c r="N191" t="s">
        <v>1099</v>
      </c>
      <c r="P191" s="3">
        <f t="shared" si="15"/>
        <v>6413.02</v>
      </c>
    </row>
    <row r="192" spans="1:18">
      <c r="A192" s="1" t="s">
        <v>16</v>
      </c>
      <c r="B192" t="s">
        <v>1943</v>
      </c>
      <c r="C192">
        <v>60413</v>
      </c>
      <c r="D192">
        <v>0</v>
      </c>
      <c r="E192" t="s">
        <v>2201</v>
      </c>
      <c r="F192">
        <v>3671073</v>
      </c>
      <c r="G192" t="s">
        <v>1978</v>
      </c>
      <c r="H192" t="s">
        <v>33</v>
      </c>
      <c r="I192">
        <v>101575</v>
      </c>
      <c r="J192" s="2">
        <v>36160</v>
      </c>
      <c r="K192" t="s">
        <v>1981</v>
      </c>
      <c r="L192" s="3">
        <v>2795.71</v>
      </c>
      <c r="M192" s="4">
        <v>1081</v>
      </c>
      <c r="N192" t="s">
        <v>1099</v>
      </c>
      <c r="P192" s="3">
        <f t="shared" si="15"/>
        <v>2795.71</v>
      </c>
    </row>
    <row r="193" spans="1:16">
      <c r="A193" s="1" t="s">
        <v>16</v>
      </c>
      <c r="B193" t="s">
        <v>1943</v>
      </c>
      <c r="C193">
        <v>60457</v>
      </c>
      <c r="D193">
        <v>0</v>
      </c>
      <c r="E193" t="s">
        <v>2238</v>
      </c>
      <c r="F193">
        <v>3671073</v>
      </c>
      <c r="G193" t="s">
        <v>1978</v>
      </c>
      <c r="H193" t="s">
        <v>35</v>
      </c>
      <c r="I193">
        <v>101675</v>
      </c>
      <c r="J193" s="2">
        <v>36160</v>
      </c>
      <c r="K193" t="s">
        <v>1981</v>
      </c>
      <c r="L193" s="3">
        <v>46575.88</v>
      </c>
      <c r="M193" s="4">
        <v>18008</v>
      </c>
      <c r="N193" t="s">
        <v>1099</v>
      </c>
      <c r="P193" s="3">
        <f t="shared" si="15"/>
        <v>46575.88</v>
      </c>
    </row>
    <row r="194" spans="1:16">
      <c r="A194" s="1" t="s">
        <v>16</v>
      </c>
      <c r="B194" t="s">
        <v>1943</v>
      </c>
      <c r="C194">
        <v>60551</v>
      </c>
      <c r="D194">
        <v>0</v>
      </c>
      <c r="E194" t="s">
        <v>2292</v>
      </c>
      <c r="F194">
        <v>3671073</v>
      </c>
      <c r="G194" t="s">
        <v>1978</v>
      </c>
      <c r="H194" t="s">
        <v>39</v>
      </c>
      <c r="I194">
        <v>101458</v>
      </c>
      <c r="J194" s="2">
        <v>36160</v>
      </c>
      <c r="K194" t="s">
        <v>1981</v>
      </c>
      <c r="L194" s="3">
        <v>15684.74</v>
      </c>
      <c r="M194" s="4">
        <v>6064</v>
      </c>
      <c r="N194" t="s">
        <v>1099</v>
      </c>
      <c r="P194" s="3">
        <f t="shared" si="15"/>
        <v>15684.74</v>
      </c>
    </row>
    <row r="195" spans="1:16">
      <c r="A195" s="1" t="s">
        <v>16</v>
      </c>
      <c r="B195" t="s">
        <v>1943</v>
      </c>
      <c r="C195">
        <v>60592</v>
      </c>
      <c r="D195">
        <v>0</v>
      </c>
      <c r="E195" t="s">
        <v>2329</v>
      </c>
      <c r="F195">
        <v>3671073</v>
      </c>
      <c r="G195" t="s">
        <v>1978</v>
      </c>
      <c r="H195" t="s">
        <v>41</v>
      </c>
      <c r="I195">
        <v>101570</v>
      </c>
      <c r="J195" s="2">
        <v>36160</v>
      </c>
      <c r="K195" t="s">
        <v>1981</v>
      </c>
      <c r="L195" s="3">
        <v>15627.86</v>
      </c>
      <c r="M195" s="4">
        <v>6042</v>
      </c>
      <c r="N195" t="s">
        <v>1099</v>
      </c>
      <c r="P195" s="3">
        <f t="shared" si="15"/>
        <v>15627.86</v>
      </c>
    </row>
    <row r="196" spans="1:16">
      <c r="A196" s="1" t="s">
        <v>16</v>
      </c>
      <c r="B196" t="s">
        <v>1943</v>
      </c>
      <c r="C196">
        <v>60633</v>
      </c>
      <c r="D196">
        <v>0</v>
      </c>
      <c r="E196" t="s">
        <v>2367</v>
      </c>
      <c r="F196">
        <v>3671073</v>
      </c>
      <c r="G196" t="s">
        <v>1978</v>
      </c>
      <c r="H196" t="s">
        <v>43</v>
      </c>
      <c r="I196">
        <v>101677</v>
      </c>
      <c r="J196" s="2">
        <v>36160</v>
      </c>
      <c r="K196" t="s">
        <v>1981</v>
      </c>
      <c r="L196">
        <v>461.23</v>
      </c>
      <c r="M196">
        <v>109</v>
      </c>
      <c r="N196" t="s">
        <v>1099</v>
      </c>
      <c r="P196" s="3">
        <f t="shared" si="15"/>
        <v>461.23</v>
      </c>
    </row>
    <row r="197" spans="1:16">
      <c r="A197" s="1" t="s">
        <v>16</v>
      </c>
      <c r="B197" t="s">
        <v>1943</v>
      </c>
      <c r="C197">
        <v>60707</v>
      </c>
      <c r="D197">
        <v>0</v>
      </c>
      <c r="E197" t="s">
        <v>2470</v>
      </c>
      <c r="F197">
        <v>3671073</v>
      </c>
      <c r="G197" t="s">
        <v>1978</v>
      </c>
      <c r="H197" t="s">
        <v>51</v>
      </c>
      <c r="I197">
        <v>101627</v>
      </c>
      <c r="J197" s="2">
        <v>36160</v>
      </c>
      <c r="K197" t="s">
        <v>1981</v>
      </c>
      <c r="L197" s="3">
        <v>14994.13</v>
      </c>
      <c r="M197" s="4">
        <v>5797</v>
      </c>
      <c r="N197" t="s">
        <v>1099</v>
      </c>
      <c r="P197" s="3">
        <f t="shared" si="15"/>
        <v>14994.13</v>
      </c>
    </row>
    <row r="198" spans="1:16">
      <c r="A198" s="1" t="s">
        <v>16</v>
      </c>
      <c r="B198" t="s">
        <v>1943</v>
      </c>
      <c r="C198">
        <v>60757</v>
      </c>
      <c r="D198">
        <v>0</v>
      </c>
      <c r="E198" t="s">
        <v>2518</v>
      </c>
      <c r="F198">
        <v>3671073</v>
      </c>
      <c r="G198" t="s">
        <v>1978</v>
      </c>
      <c r="H198" t="s">
        <v>45</v>
      </c>
      <c r="I198">
        <v>101574</v>
      </c>
      <c r="J198" s="2">
        <v>36160</v>
      </c>
      <c r="K198" t="s">
        <v>1981</v>
      </c>
      <c r="L198" s="3">
        <v>22307.7</v>
      </c>
      <c r="M198" s="4">
        <v>8624</v>
      </c>
      <c r="N198" t="s">
        <v>1099</v>
      </c>
      <c r="P198" s="3">
        <f t="shared" si="15"/>
        <v>22307.7</v>
      </c>
    </row>
    <row r="199" spans="1:16">
      <c r="A199" s="1" t="s">
        <v>16</v>
      </c>
      <c r="B199" t="s">
        <v>1943</v>
      </c>
      <c r="C199">
        <v>60813</v>
      </c>
      <c r="D199">
        <v>0</v>
      </c>
      <c r="E199" t="s">
        <v>2569</v>
      </c>
      <c r="F199">
        <v>3671073</v>
      </c>
      <c r="G199" t="s">
        <v>1978</v>
      </c>
      <c r="H199" t="s">
        <v>49</v>
      </c>
      <c r="I199">
        <v>101566</v>
      </c>
      <c r="J199" s="2">
        <v>36160</v>
      </c>
      <c r="K199" t="s">
        <v>1981</v>
      </c>
      <c r="L199" s="3">
        <v>57008.7</v>
      </c>
      <c r="M199" s="4">
        <v>22037</v>
      </c>
      <c r="N199" t="s">
        <v>1099</v>
      </c>
      <c r="P199" s="3">
        <f t="shared" si="15"/>
        <v>57008.7</v>
      </c>
    </row>
    <row r="200" spans="1:16">
      <c r="A200" s="1" t="s">
        <v>16</v>
      </c>
      <c r="B200" t="s">
        <v>1943</v>
      </c>
      <c r="C200">
        <v>3307081</v>
      </c>
      <c r="D200">
        <v>0</v>
      </c>
      <c r="E200" t="s">
        <v>2809</v>
      </c>
      <c r="F200">
        <v>3671073</v>
      </c>
      <c r="G200" t="s">
        <v>1978</v>
      </c>
      <c r="H200" t="s">
        <v>25</v>
      </c>
      <c r="I200">
        <v>101557</v>
      </c>
      <c r="J200" s="2">
        <v>43100</v>
      </c>
      <c r="K200" t="s">
        <v>1981</v>
      </c>
      <c r="L200">
        <v>827.16</v>
      </c>
      <c r="M200">
        <v>333</v>
      </c>
      <c r="N200" t="s">
        <v>1099</v>
      </c>
      <c r="P200" s="3">
        <f t="shared" si="15"/>
        <v>827.16</v>
      </c>
    </row>
    <row r="201" spans="1:16">
      <c r="A201" s="1" t="s">
        <v>16</v>
      </c>
      <c r="B201" t="s">
        <v>1943</v>
      </c>
      <c r="C201">
        <v>3311517</v>
      </c>
      <c r="D201">
        <v>0</v>
      </c>
      <c r="E201" t="s">
        <v>2825</v>
      </c>
      <c r="F201">
        <v>3671073</v>
      </c>
      <c r="G201" t="s">
        <v>1978</v>
      </c>
      <c r="H201" t="s">
        <v>53</v>
      </c>
      <c r="I201">
        <v>101652</v>
      </c>
      <c r="J201" s="2">
        <v>43465</v>
      </c>
      <c r="K201" t="s">
        <v>1981</v>
      </c>
      <c r="L201" s="3">
        <v>7970.55</v>
      </c>
      <c r="M201" s="4">
        <v>3082</v>
      </c>
      <c r="N201" t="s">
        <v>1099</v>
      </c>
      <c r="P201" s="3">
        <f t="shared" si="15"/>
        <v>7970.55</v>
      </c>
    </row>
    <row r="202" spans="1:16">
      <c r="A202" s="1"/>
      <c r="J202" s="2"/>
      <c r="L202" s="3"/>
      <c r="M202" s="4"/>
    </row>
    <row r="203" spans="1:16">
      <c r="A203" s="1" t="s">
        <v>16</v>
      </c>
      <c r="B203" t="s">
        <v>1943</v>
      </c>
      <c r="C203">
        <v>60146</v>
      </c>
      <c r="D203">
        <v>0</v>
      </c>
      <c r="E203" t="s">
        <v>1982</v>
      </c>
      <c r="F203">
        <v>3671081</v>
      </c>
      <c r="G203" t="s">
        <v>1983</v>
      </c>
      <c r="H203" t="s">
        <v>20</v>
      </c>
      <c r="I203">
        <v>101556</v>
      </c>
      <c r="J203" s="2">
        <v>36160</v>
      </c>
      <c r="K203" t="s">
        <v>1984</v>
      </c>
      <c r="L203" s="3">
        <v>2966.89</v>
      </c>
      <c r="M203">
        <v>109</v>
      </c>
      <c r="N203" t="s">
        <v>1099</v>
      </c>
      <c r="P203" s="3">
        <f t="shared" ref="P203:P212" si="16">L203</f>
        <v>2966.89</v>
      </c>
    </row>
    <row r="204" spans="1:16">
      <c r="A204" s="1" t="s">
        <v>16</v>
      </c>
      <c r="B204" t="s">
        <v>1943</v>
      </c>
      <c r="C204">
        <v>60286</v>
      </c>
      <c r="D204">
        <v>0</v>
      </c>
      <c r="E204" t="s">
        <v>2084</v>
      </c>
      <c r="F204">
        <v>3671081</v>
      </c>
      <c r="G204" t="s">
        <v>1983</v>
      </c>
      <c r="H204" t="s">
        <v>27</v>
      </c>
      <c r="I204">
        <v>101677</v>
      </c>
      <c r="J204" s="2">
        <v>36160</v>
      </c>
      <c r="K204" t="s">
        <v>1984</v>
      </c>
      <c r="L204" s="3">
        <v>2076.9</v>
      </c>
      <c r="M204">
        <v>76</v>
      </c>
      <c r="N204" t="s">
        <v>1099</v>
      </c>
      <c r="P204" s="3">
        <f t="shared" si="16"/>
        <v>2076.9</v>
      </c>
    </row>
    <row r="205" spans="1:16">
      <c r="A205" s="1" t="s">
        <v>16</v>
      </c>
      <c r="B205" t="s">
        <v>1943</v>
      </c>
      <c r="C205">
        <v>60336</v>
      </c>
      <c r="D205">
        <v>0</v>
      </c>
      <c r="E205" t="s">
        <v>2130</v>
      </c>
      <c r="F205">
        <v>3671081</v>
      </c>
      <c r="G205" t="s">
        <v>1983</v>
      </c>
      <c r="H205" t="s">
        <v>29</v>
      </c>
      <c r="I205">
        <v>101678</v>
      </c>
      <c r="J205" s="2">
        <v>36160</v>
      </c>
      <c r="K205" t="s">
        <v>1984</v>
      </c>
      <c r="L205">
        <v>471.54</v>
      </c>
      <c r="M205">
        <v>17</v>
      </c>
      <c r="N205" t="s">
        <v>1099</v>
      </c>
      <c r="P205" s="3">
        <f t="shared" si="16"/>
        <v>471.54</v>
      </c>
    </row>
    <row r="206" spans="1:16">
      <c r="A206" s="1" t="s">
        <v>16</v>
      </c>
      <c r="B206" t="s">
        <v>1943</v>
      </c>
      <c r="C206">
        <v>60375</v>
      </c>
      <c r="D206">
        <v>0</v>
      </c>
      <c r="E206" t="s">
        <v>2166</v>
      </c>
      <c r="F206">
        <v>3671081</v>
      </c>
      <c r="G206" t="s">
        <v>1983</v>
      </c>
      <c r="H206" t="s">
        <v>31</v>
      </c>
      <c r="I206">
        <v>101530</v>
      </c>
      <c r="J206" s="2">
        <v>36160</v>
      </c>
      <c r="K206" t="s">
        <v>1984</v>
      </c>
      <c r="L206">
        <v>411.96</v>
      </c>
      <c r="M206">
        <v>15</v>
      </c>
      <c r="N206" t="s">
        <v>1099</v>
      </c>
      <c r="P206" s="3">
        <f t="shared" si="16"/>
        <v>411.96</v>
      </c>
    </row>
    <row r="207" spans="1:16">
      <c r="A207" s="1" t="s">
        <v>16</v>
      </c>
      <c r="B207" t="s">
        <v>1943</v>
      </c>
      <c r="C207">
        <v>60552</v>
      </c>
      <c r="D207">
        <v>0</v>
      </c>
      <c r="E207" t="s">
        <v>2293</v>
      </c>
      <c r="F207">
        <v>3671081</v>
      </c>
      <c r="G207" t="s">
        <v>1983</v>
      </c>
      <c r="H207" t="s">
        <v>39</v>
      </c>
      <c r="I207">
        <v>101458</v>
      </c>
      <c r="J207" s="2">
        <v>36160</v>
      </c>
      <c r="K207" t="s">
        <v>1984</v>
      </c>
      <c r="L207" s="3">
        <v>4024.62</v>
      </c>
      <c r="M207">
        <v>147</v>
      </c>
      <c r="N207" t="s">
        <v>1099</v>
      </c>
      <c r="P207" s="3">
        <f t="shared" si="16"/>
        <v>4024.62</v>
      </c>
    </row>
    <row r="208" spans="1:16">
      <c r="A208" s="1" t="s">
        <v>16</v>
      </c>
      <c r="B208" t="s">
        <v>1943</v>
      </c>
      <c r="C208">
        <v>60593</v>
      </c>
      <c r="D208">
        <v>0</v>
      </c>
      <c r="E208" t="s">
        <v>2330</v>
      </c>
      <c r="F208">
        <v>3671081</v>
      </c>
      <c r="G208" t="s">
        <v>1983</v>
      </c>
      <c r="H208" t="s">
        <v>41</v>
      </c>
      <c r="I208">
        <v>101570</v>
      </c>
      <c r="J208" s="2">
        <v>36160</v>
      </c>
      <c r="K208" t="s">
        <v>1984</v>
      </c>
      <c r="L208">
        <v>324.36</v>
      </c>
      <c r="M208">
        <v>12</v>
      </c>
      <c r="N208" t="s">
        <v>1099</v>
      </c>
      <c r="P208" s="3">
        <f t="shared" si="16"/>
        <v>324.36</v>
      </c>
    </row>
    <row r="209" spans="1:17">
      <c r="A209" s="1" t="s">
        <v>16</v>
      </c>
      <c r="B209" t="s">
        <v>1943</v>
      </c>
      <c r="C209">
        <v>60634</v>
      </c>
      <c r="D209">
        <v>0</v>
      </c>
      <c r="E209" t="s">
        <v>2368</v>
      </c>
      <c r="F209">
        <v>3671081</v>
      </c>
      <c r="G209" t="s">
        <v>1983</v>
      </c>
      <c r="H209" t="s">
        <v>43</v>
      </c>
      <c r="I209">
        <v>101677</v>
      </c>
      <c r="J209" s="2">
        <v>36160</v>
      </c>
      <c r="K209" t="s">
        <v>1984</v>
      </c>
      <c r="L209" s="3">
        <v>26332.69</v>
      </c>
      <c r="M209" s="4">
        <v>3158</v>
      </c>
      <c r="N209" t="s">
        <v>1099</v>
      </c>
      <c r="P209" s="3">
        <f t="shared" si="16"/>
        <v>26332.69</v>
      </c>
    </row>
    <row r="210" spans="1:17">
      <c r="A210" s="1" t="s">
        <v>16</v>
      </c>
      <c r="B210" t="s">
        <v>1943</v>
      </c>
      <c r="C210">
        <v>60758</v>
      </c>
      <c r="D210">
        <v>0</v>
      </c>
      <c r="E210" t="s">
        <v>2519</v>
      </c>
      <c r="F210">
        <v>3671081</v>
      </c>
      <c r="G210" t="s">
        <v>1983</v>
      </c>
      <c r="H210" t="s">
        <v>45</v>
      </c>
      <c r="I210">
        <v>101574</v>
      </c>
      <c r="J210" s="2">
        <v>36160</v>
      </c>
      <c r="K210" t="s">
        <v>1984</v>
      </c>
      <c r="L210" s="3">
        <v>1380.27</v>
      </c>
      <c r="M210">
        <v>51</v>
      </c>
      <c r="N210" t="s">
        <v>1099</v>
      </c>
      <c r="P210" s="3">
        <f t="shared" si="16"/>
        <v>1380.27</v>
      </c>
    </row>
    <row r="211" spans="1:17">
      <c r="A211" s="1" t="s">
        <v>16</v>
      </c>
      <c r="B211" t="s">
        <v>1943</v>
      </c>
      <c r="C211">
        <v>60814</v>
      </c>
      <c r="D211">
        <v>0</v>
      </c>
      <c r="E211" t="s">
        <v>2570</v>
      </c>
      <c r="F211">
        <v>3671081</v>
      </c>
      <c r="G211" t="s">
        <v>1983</v>
      </c>
      <c r="H211" t="s">
        <v>49</v>
      </c>
      <c r="I211">
        <v>101566</v>
      </c>
      <c r="J211" s="2">
        <v>36160</v>
      </c>
      <c r="K211" t="s">
        <v>1984</v>
      </c>
      <c r="L211" s="3">
        <v>2812.23</v>
      </c>
      <c r="M211">
        <v>103</v>
      </c>
      <c r="N211" t="s">
        <v>1099</v>
      </c>
      <c r="P211" s="3">
        <f t="shared" si="16"/>
        <v>2812.23</v>
      </c>
    </row>
    <row r="212" spans="1:17">
      <c r="A212" s="1" t="s">
        <v>16</v>
      </c>
      <c r="B212" t="s">
        <v>1943</v>
      </c>
      <c r="C212">
        <v>3311518</v>
      </c>
      <c r="D212">
        <v>0</v>
      </c>
      <c r="E212" t="s">
        <v>2826</v>
      </c>
      <c r="F212">
        <v>3671081</v>
      </c>
      <c r="G212" t="s">
        <v>1983</v>
      </c>
      <c r="H212" t="s">
        <v>53</v>
      </c>
      <c r="I212">
        <v>101652</v>
      </c>
      <c r="J212" s="2">
        <v>43465</v>
      </c>
      <c r="K212" t="s">
        <v>1984</v>
      </c>
      <c r="L212">
        <v>750.86</v>
      </c>
      <c r="M212">
        <v>27</v>
      </c>
      <c r="N212" t="s">
        <v>1099</v>
      </c>
      <c r="P212" s="3">
        <f t="shared" si="16"/>
        <v>750.86</v>
      </c>
    </row>
    <row r="213" spans="1:17">
      <c r="A213" s="1"/>
      <c r="J213" s="2"/>
    </row>
    <row r="214" spans="1:17">
      <c r="A214" s="1" t="s">
        <v>16</v>
      </c>
      <c r="B214" t="s">
        <v>1943</v>
      </c>
      <c r="C214">
        <v>60147</v>
      </c>
      <c r="D214">
        <v>0</v>
      </c>
      <c r="E214" t="s">
        <v>1985</v>
      </c>
      <c r="F214">
        <v>3671082</v>
      </c>
      <c r="G214" t="s">
        <v>1986</v>
      </c>
      <c r="H214" t="s">
        <v>20</v>
      </c>
      <c r="I214">
        <v>101556</v>
      </c>
      <c r="J214" s="2">
        <v>36160</v>
      </c>
      <c r="K214" t="s">
        <v>1987</v>
      </c>
      <c r="L214" s="3">
        <v>2364.71</v>
      </c>
      <c r="M214" s="4">
        <v>1608</v>
      </c>
      <c r="N214" t="s">
        <v>1099</v>
      </c>
      <c r="P214" s="3">
        <f t="shared" ref="P214:P221" si="17">L214</f>
        <v>2364.71</v>
      </c>
    </row>
    <row r="215" spans="1:17">
      <c r="A215" s="1" t="s">
        <v>16</v>
      </c>
      <c r="B215" t="s">
        <v>1943</v>
      </c>
      <c r="C215">
        <v>60287</v>
      </c>
      <c r="D215">
        <v>0</v>
      </c>
      <c r="E215" t="s">
        <v>2085</v>
      </c>
      <c r="F215">
        <v>3671082</v>
      </c>
      <c r="G215" t="s">
        <v>1986</v>
      </c>
      <c r="H215" t="s">
        <v>27</v>
      </c>
      <c r="I215">
        <v>101677</v>
      </c>
      <c r="J215" s="2">
        <v>36160</v>
      </c>
      <c r="K215" t="s">
        <v>1987</v>
      </c>
      <c r="L215" s="3">
        <v>1655.35</v>
      </c>
      <c r="M215" s="4">
        <v>1126</v>
      </c>
      <c r="N215" t="s">
        <v>1099</v>
      </c>
      <c r="P215" s="3">
        <f t="shared" si="17"/>
        <v>1655.35</v>
      </c>
    </row>
    <row r="216" spans="1:17">
      <c r="A216" s="1" t="s">
        <v>16</v>
      </c>
      <c r="B216" t="s">
        <v>1943</v>
      </c>
      <c r="C216">
        <v>60337</v>
      </c>
      <c r="D216">
        <v>0</v>
      </c>
      <c r="E216" t="s">
        <v>2131</v>
      </c>
      <c r="F216">
        <v>3671082</v>
      </c>
      <c r="G216" t="s">
        <v>1986</v>
      </c>
      <c r="H216" t="s">
        <v>29</v>
      </c>
      <c r="I216">
        <v>101678</v>
      </c>
      <c r="J216" s="2">
        <v>36160</v>
      </c>
      <c r="K216" t="s">
        <v>1987</v>
      </c>
      <c r="L216">
        <v>375.83</v>
      </c>
      <c r="M216">
        <v>256</v>
      </c>
      <c r="N216" t="s">
        <v>1099</v>
      </c>
      <c r="P216" s="3">
        <f t="shared" si="17"/>
        <v>375.83</v>
      </c>
    </row>
    <row r="217" spans="1:17">
      <c r="A217" s="1" t="s">
        <v>16</v>
      </c>
      <c r="B217" t="s">
        <v>1943</v>
      </c>
      <c r="C217">
        <v>60376</v>
      </c>
      <c r="D217">
        <v>0</v>
      </c>
      <c r="E217" t="s">
        <v>2167</v>
      </c>
      <c r="F217">
        <v>3671082</v>
      </c>
      <c r="G217" t="s">
        <v>1986</v>
      </c>
      <c r="H217" t="s">
        <v>31</v>
      </c>
      <c r="I217">
        <v>101530</v>
      </c>
      <c r="J217" s="2">
        <v>36160</v>
      </c>
      <c r="K217" t="s">
        <v>1987</v>
      </c>
      <c r="L217">
        <v>328.35</v>
      </c>
      <c r="M217">
        <v>223</v>
      </c>
      <c r="N217" t="s">
        <v>1099</v>
      </c>
      <c r="P217" s="3">
        <f t="shared" si="17"/>
        <v>328.35</v>
      </c>
    </row>
    <row r="218" spans="1:17">
      <c r="A218" s="1" t="s">
        <v>16</v>
      </c>
      <c r="B218" t="s">
        <v>1943</v>
      </c>
      <c r="C218">
        <v>60415</v>
      </c>
      <c r="D218">
        <v>0</v>
      </c>
      <c r="E218" t="s">
        <v>2202</v>
      </c>
      <c r="F218">
        <v>3671082</v>
      </c>
      <c r="G218" t="s">
        <v>1986</v>
      </c>
      <c r="H218" t="s">
        <v>33</v>
      </c>
      <c r="I218">
        <v>101575</v>
      </c>
      <c r="J218" s="2">
        <v>36160</v>
      </c>
      <c r="K218" t="s">
        <v>1987</v>
      </c>
      <c r="L218" s="3">
        <v>2899.37</v>
      </c>
      <c r="M218" s="4">
        <v>1972</v>
      </c>
      <c r="N218" t="s">
        <v>1099</v>
      </c>
      <c r="P218" s="3">
        <f t="shared" si="17"/>
        <v>2899.37</v>
      </c>
    </row>
    <row r="219" spans="1:17">
      <c r="A219" s="1" t="s">
        <v>16</v>
      </c>
      <c r="B219" t="s">
        <v>1943</v>
      </c>
      <c r="C219">
        <v>60459</v>
      </c>
      <c r="D219">
        <v>0</v>
      </c>
      <c r="E219" t="s">
        <v>2239</v>
      </c>
      <c r="F219">
        <v>3671082</v>
      </c>
      <c r="G219" t="s">
        <v>1986</v>
      </c>
      <c r="H219" t="s">
        <v>35</v>
      </c>
      <c r="I219">
        <v>101675</v>
      </c>
      <c r="J219" s="2">
        <v>36160</v>
      </c>
      <c r="K219" t="s">
        <v>1987</v>
      </c>
      <c r="L219">
        <v>868.71</v>
      </c>
      <c r="M219">
        <v>591</v>
      </c>
      <c r="N219" t="s">
        <v>1099</v>
      </c>
      <c r="P219" s="3">
        <f t="shared" si="17"/>
        <v>868.71</v>
      </c>
    </row>
    <row r="220" spans="1:17">
      <c r="A220" s="1" t="s">
        <v>16</v>
      </c>
      <c r="B220" t="s">
        <v>1943</v>
      </c>
      <c r="C220">
        <v>60553</v>
      </c>
      <c r="D220">
        <v>0</v>
      </c>
      <c r="E220" t="s">
        <v>2294</v>
      </c>
      <c r="F220">
        <v>3671082</v>
      </c>
      <c r="G220" t="s">
        <v>1986</v>
      </c>
      <c r="H220" t="s">
        <v>39</v>
      </c>
      <c r="I220">
        <v>101458</v>
      </c>
      <c r="J220" s="2">
        <v>36160</v>
      </c>
      <c r="K220" t="s">
        <v>1987</v>
      </c>
      <c r="L220" s="3">
        <v>2297.75</v>
      </c>
      <c r="M220" s="4">
        <v>1563</v>
      </c>
      <c r="N220" t="s">
        <v>1099</v>
      </c>
      <c r="P220" s="3">
        <f t="shared" si="17"/>
        <v>2297.75</v>
      </c>
    </row>
    <row r="221" spans="1:17">
      <c r="A221" s="1" t="s">
        <v>16</v>
      </c>
      <c r="B221" t="s">
        <v>1943</v>
      </c>
      <c r="C221">
        <v>60594</v>
      </c>
      <c r="D221">
        <v>0</v>
      </c>
      <c r="E221" t="s">
        <v>2331</v>
      </c>
      <c r="F221">
        <v>3671082</v>
      </c>
      <c r="G221" t="s">
        <v>1986</v>
      </c>
      <c r="H221" t="s">
        <v>41</v>
      </c>
      <c r="I221">
        <v>101570</v>
      </c>
      <c r="J221" s="2">
        <v>36160</v>
      </c>
      <c r="K221" t="s">
        <v>1987</v>
      </c>
      <c r="L221">
        <v>258.52</v>
      </c>
      <c r="M221">
        <v>176</v>
      </c>
      <c r="N221" t="s">
        <v>1099</v>
      </c>
      <c r="P221" s="3">
        <f t="shared" si="17"/>
        <v>258.52</v>
      </c>
    </row>
    <row r="222" spans="1:17">
      <c r="A222" s="1" t="s">
        <v>16</v>
      </c>
      <c r="B222" t="s">
        <v>1943</v>
      </c>
      <c r="C222">
        <v>60635</v>
      </c>
      <c r="D222">
        <v>0</v>
      </c>
      <c r="E222" t="s">
        <v>2369</v>
      </c>
      <c r="F222">
        <v>3671082</v>
      </c>
      <c r="G222" t="s">
        <v>1986</v>
      </c>
      <c r="H222" t="s">
        <v>43</v>
      </c>
      <c r="I222">
        <v>101677</v>
      </c>
      <c r="J222" s="2">
        <v>36160</v>
      </c>
      <c r="K222" t="s">
        <v>1987</v>
      </c>
      <c r="L222" s="3">
        <v>30480.14</v>
      </c>
      <c r="M222" s="4">
        <v>20733</v>
      </c>
      <c r="N222" t="s">
        <v>1099</v>
      </c>
      <c r="P222" s="3">
        <f>L222*0.2</f>
        <v>6096.0280000000002</v>
      </c>
      <c r="Q222" s="3">
        <f>L222*0.8</f>
        <v>24384.112000000001</v>
      </c>
    </row>
    <row r="223" spans="1:17">
      <c r="A223" s="1" t="s">
        <v>16</v>
      </c>
      <c r="B223" t="s">
        <v>1943</v>
      </c>
      <c r="C223">
        <v>60709</v>
      </c>
      <c r="D223">
        <v>0</v>
      </c>
      <c r="E223" t="s">
        <v>2471</v>
      </c>
      <c r="F223">
        <v>3671082</v>
      </c>
      <c r="G223" t="s">
        <v>1986</v>
      </c>
      <c r="H223" t="s">
        <v>51</v>
      </c>
      <c r="I223">
        <v>101627</v>
      </c>
      <c r="J223" s="2">
        <v>36160</v>
      </c>
      <c r="K223" t="s">
        <v>1987</v>
      </c>
      <c r="L223" s="3">
        <v>2899.09</v>
      </c>
      <c r="M223" s="4">
        <v>1972</v>
      </c>
      <c r="N223" t="s">
        <v>1099</v>
      </c>
      <c r="P223" s="3">
        <f>L223</f>
        <v>2899.09</v>
      </c>
    </row>
    <row r="224" spans="1:17">
      <c r="A224" s="1" t="s">
        <v>16</v>
      </c>
      <c r="B224" t="s">
        <v>1943</v>
      </c>
      <c r="C224">
        <v>60759</v>
      </c>
      <c r="D224">
        <v>0</v>
      </c>
      <c r="E224" t="s">
        <v>2520</v>
      </c>
      <c r="F224">
        <v>3671082</v>
      </c>
      <c r="G224" t="s">
        <v>1986</v>
      </c>
      <c r="H224" t="s">
        <v>45</v>
      </c>
      <c r="I224">
        <v>101574</v>
      </c>
      <c r="J224" s="2">
        <v>36160</v>
      </c>
      <c r="K224" t="s">
        <v>1987</v>
      </c>
      <c r="L224" s="3">
        <v>1601.02</v>
      </c>
      <c r="M224" s="4">
        <v>1089</v>
      </c>
      <c r="N224" t="s">
        <v>1099</v>
      </c>
      <c r="P224" s="3">
        <f>L224</f>
        <v>1601.02</v>
      </c>
    </row>
    <row r="225" spans="1:16">
      <c r="A225" s="1" t="s">
        <v>16</v>
      </c>
      <c r="B225" t="s">
        <v>1943</v>
      </c>
      <c r="C225">
        <v>60815</v>
      </c>
      <c r="D225">
        <v>0</v>
      </c>
      <c r="E225" t="s">
        <v>2571</v>
      </c>
      <c r="F225">
        <v>3671082</v>
      </c>
      <c r="G225" t="s">
        <v>1986</v>
      </c>
      <c r="H225" t="s">
        <v>49</v>
      </c>
      <c r="I225">
        <v>101566</v>
      </c>
      <c r="J225" s="2">
        <v>36160</v>
      </c>
      <c r="K225" t="s">
        <v>1987</v>
      </c>
      <c r="L225" s="3">
        <v>2465.2800000000002</v>
      </c>
      <c r="M225" s="4">
        <v>1677</v>
      </c>
      <c r="N225" t="s">
        <v>1099</v>
      </c>
      <c r="P225" s="3">
        <f>L225</f>
        <v>2465.2800000000002</v>
      </c>
    </row>
    <row r="226" spans="1:16">
      <c r="A226" s="1" t="s">
        <v>16</v>
      </c>
      <c r="B226" t="s">
        <v>1943</v>
      </c>
      <c r="C226">
        <v>1657165</v>
      </c>
      <c r="D226">
        <v>0</v>
      </c>
      <c r="E226" t="s">
        <v>2670</v>
      </c>
      <c r="F226">
        <v>3671082</v>
      </c>
      <c r="G226" t="s">
        <v>1986</v>
      </c>
      <c r="H226" t="s">
        <v>25</v>
      </c>
      <c r="I226">
        <v>101557</v>
      </c>
      <c r="J226" s="2">
        <v>36160</v>
      </c>
      <c r="K226" t="s">
        <v>1987</v>
      </c>
      <c r="L226" s="3">
        <v>9263.19</v>
      </c>
      <c r="M226" s="4">
        <v>6301</v>
      </c>
      <c r="N226" t="s">
        <v>1099</v>
      </c>
      <c r="P226" s="3">
        <f>L226</f>
        <v>9263.19</v>
      </c>
    </row>
    <row r="227" spans="1:16">
      <c r="A227" s="1" t="s">
        <v>16</v>
      </c>
      <c r="B227" t="s">
        <v>1943</v>
      </c>
      <c r="C227">
        <v>3311519</v>
      </c>
      <c r="D227">
        <v>0</v>
      </c>
      <c r="E227" t="s">
        <v>2827</v>
      </c>
      <c r="F227">
        <v>3671082</v>
      </c>
      <c r="G227" t="s">
        <v>1986</v>
      </c>
      <c r="H227" t="s">
        <v>53</v>
      </c>
      <c r="I227">
        <v>101652</v>
      </c>
      <c r="J227" s="2">
        <v>43465</v>
      </c>
      <c r="K227" t="s">
        <v>1987</v>
      </c>
      <c r="L227" s="3">
        <v>1439.04</v>
      </c>
      <c r="M227">
        <v>979</v>
      </c>
      <c r="N227" t="s">
        <v>1099</v>
      </c>
      <c r="P227" s="3">
        <f>L227</f>
        <v>1439.04</v>
      </c>
    </row>
    <row r="228" spans="1:16">
      <c r="A228" s="1"/>
      <c r="J228" s="2"/>
      <c r="L228" s="3"/>
    </row>
    <row r="229" spans="1:16">
      <c r="A229" s="1" t="s">
        <v>16</v>
      </c>
      <c r="B229" t="s">
        <v>1943</v>
      </c>
      <c r="C229">
        <v>60288</v>
      </c>
      <c r="D229">
        <v>0</v>
      </c>
      <c r="E229" t="s">
        <v>2086</v>
      </c>
      <c r="F229">
        <v>3671083</v>
      </c>
      <c r="G229" t="s">
        <v>2087</v>
      </c>
      <c r="H229" t="s">
        <v>27</v>
      </c>
      <c r="I229">
        <v>101677</v>
      </c>
      <c r="J229" s="2">
        <v>36160</v>
      </c>
      <c r="K229" t="s">
        <v>2088</v>
      </c>
      <c r="L229">
        <v>41.71</v>
      </c>
      <c r="M229">
        <v>39</v>
      </c>
      <c r="N229" t="s">
        <v>1099</v>
      </c>
      <c r="P229" s="3">
        <f t="shared" ref="P229:P240" si="18">L229</f>
        <v>41.71</v>
      </c>
    </row>
    <row r="230" spans="1:16">
      <c r="A230" s="1" t="s">
        <v>16</v>
      </c>
      <c r="B230" t="s">
        <v>1943</v>
      </c>
      <c r="C230">
        <v>60338</v>
      </c>
      <c r="D230">
        <v>0</v>
      </c>
      <c r="E230" t="s">
        <v>2132</v>
      </c>
      <c r="F230">
        <v>3671083</v>
      </c>
      <c r="G230" t="s">
        <v>2087</v>
      </c>
      <c r="H230" t="s">
        <v>29</v>
      </c>
      <c r="I230">
        <v>101678</v>
      </c>
      <c r="J230" s="2">
        <v>36160</v>
      </c>
      <c r="K230" t="s">
        <v>2088</v>
      </c>
      <c r="L230">
        <v>9.4700000000000006</v>
      </c>
      <c r="M230">
        <v>9</v>
      </c>
      <c r="N230" t="s">
        <v>1099</v>
      </c>
      <c r="P230" s="3">
        <f t="shared" si="18"/>
        <v>9.4700000000000006</v>
      </c>
    </row>
    <row r="231" spans="1:16">
      <c r="A231" s="1" t="s">
        <v>16</v>
      </c>
      <c r="B231" t="s">
        <v>1943</v>
      </c>
      <c r="C231">
        <v>60377</v>
      </c>
      <c r="D231">
        <v>0</v>
      </c>
      <c r="E231" t="s">
        <v>2168</v>
      </c>
      <c r="F231">
        <v>3671083</v>
      </c>
      <c r="G231" t="s">
        <v>2087</v>
      </c>
      <c r="H231" t="s">
        <v>31</v>
      </c>
      <c r="I231">
        <v>101530</v>
      </c>
      <c r="J231" s="2">
        <v>36160</v>
      </c>
      <c r="K231" t="s">
        <v>2088</v>
      </c>
      <c r="L231">
        <v>8.27</v>
      </c>
      <c r="M231">
        <v>8</v>
      </c>
      <c r="N231" t="s">
        <v>1099</v>
      </c>
      <c r="P231" s="3">
        <f t="shared" si="18"/>
        <v>8.27</v>
      </c>
    </row>
    <row r="232" spans="1:16">
      <c r="A232" s="1" t="s">
        <v>16</v>
      </c>
      <c r="B232" t="s">
        <v>1943</v>
      </c>
      <c r="C232">
        <v>60416</v>
      </c>
      <c r="D232">
        <v>0</v>
      </c>
      <c r="E232" t="s">
        <v>2203</v>
      </c>
      <c r="F232">
        <v>3671083</v>
      </c>
      <c r="G232" t="s">
        <v>2087</v>
      </c>
      <c r="H232" t="s">
        <v>33</v>
      </c>
      <c r="I232">
        <v>101575</v>
      </c>
      <c r="J232" s="2">
        <v>36160</v>
      </c>
      <c r="K232" t="s">
        <v>2088</v>
      </c>
      <c r="L232">
        <v>119.36</v>
      </c>
      <c r="M232">
        <v>113</v>
      </c>
      <c r="N232" t="s">
        <v>1099</v>
      </c>
      <c r="P232" s="3">
        <f t="shared" si="18"/>
        <v>119.36</v>
      </c>
    </row>
    <row r="233" spans="1:16">
      <c r="A233" s="1" t="s">
        <v>16</v>
      </c>
      <c r="B233" t="s">
        <v>1943</v>
      </c>
      <c r="C233">
        <v>60554</v>
      </c>
      <c r="D233">
        <v>0</v>
      </c>
      <c r="E233" t="s">
        <v>2295</v>
      </c>
      <c r="F233">
        <v>3671083</v>
      </c>
      <c r="G233" t="s">
        <v>2087</v>
      </c>
      <c r="H233" t="s">
        <v>39</v>
      </c>
      <c r="I233">
        <v>101458</v>
      </c>
      <c r="J233" s="2">
        <v>36160</v>
      </c>
      <c r="K233" t="s">
        <v>2088</v>
      </c>
      <c r="L233">
        <v>80.819999999999993</v>
      </c>
      <c r="M233">
        <v>76</v>
      </c>
      <c r="N233" t="s">
        <v>1099</v>
      </c>
      <c r="P233" s="3">
        <f t="shared" si="18"/>
        <v>80.819999999999993</v>
      </c>
    </row>
    <row r="234" spans="1:16">
      <c r="A234" s="1" t="s">
        <v>16</v>
      </c>
      <c r="B234" t="s">
        <v>1943</v>
      </c>
      <c r="C234">
        <v>60595</v>
      </c>
      <c r="D234">
        <v>0</v>
      </c>
      <c r="E234" t="s">
        <v>2332</v>
      </c>
      <c r="F234">
        <v>3671083</v>
      </c>
      <c r="G234" t="s">
        <v>2087</v>
      </c>
      <c r="H234" t="s">
        <v>41</v>
      </c>
      <c r="I234">
        <v>101570</v>
      </c>
      <c r="J234" s="2">
        <v>36160</v>
      </c>
      <c r="K234" t="s">
        <v>2088</v>
      </c>
      <c r="L234">
        <v>6.51</v>
      </c>
      <c r="M234">
        <v>6</v>
      </c>
      <c r="N234" t="s">
        <v>1099</v>
      </c>
      <c r="P234" s="3">
        <f t="shared" si="18"/>
        <v>6.51</v>
      </c>
    </row>
    <row r="235" spans="1:16">
      <c r="A235" s="1" t="s">
        <v>16</v>
      </c>
      <c r="B235" t="s">
        <v>1943</v>
      </c>
      <c r="C235">
        <v>60636</v>
      </c>
      <c r="D235">
        <v>0</v>
      </c>
      <c r="E235" t="s">
        <v>2370</v>
      </c>
      <c r="F235">
        <v>3671083</v>
      </c>
      <c r="G235" t="s">
        <v>2087</v>
      </c>
      <c r="H235" t="s">
        <v>43</v>
      </c>
      <c r="I235">
        <v>101677</v>
      </c>
      <c r="J235" s="2">
        <v>36160</v>
      </c>
      <c r="K235" t="s">
        <v>2088</v>
      </c>
      <c r="L235">
        <v>301.49</v>
      </c>
      <c r="M235">
        <v>285</v>
      </c>
      <c r="N235" t="s">
        <v>1099</v>
      </c>
      <c r="P235" s="3">
        <f t="shared" si="18"/>
        <v>301.49</v>
      </c>
    </row>
    <row r="236" spans="1:16">
      <c r="A236" s="1" t="s">
        <v>16</v>
      </c>
      <c r="B236" t="s">
        <v>1943</v>
      </c>
      <c r="C236">
        <v>60710</v>
      </c>
      <c r="D236">
        <v>0</v>
      </c>
      <c r="E236" t="s">
        <v>2472</v>
      </c>
      <c r="F236">
        <v>3671083</v>
      </c>
      <c r="G236" t="s">
        <v>2087</v>
      </c>
      <c r="H236" t="s">
        <v>51</v>
      </c>
      <c r="I236">
        <v>101627</v>
      </c>
      <c r="J236" s="2">
        <v>36160</v>
      </c>
      <c r="K236" t="s">
        <v>2088</v>
      </c>
      <c r="L236">
        <v>18.04</v>
      </c>
      <c r="M236">
        <v>17</v>
      </c>
      <c r="N236" t="s">
        <v>1099</v>
      </c>
      <c r="P236" s="3">
        <f t="shared" si="18"/>
        <v>18.04</v>
      </c>
    </row>
    <row r="237" spans="1:16">
      <c r="A237" s="1" t="s">
        <v>16</v>
      </c>
      <c r="B237" t="s">
        <v>1943</v>
      </c>
      <c r="C237">
        <v>60760</v>
      </c>
      <c r="D237">
        <v>0</v>
      </c>
      <c r="E237" t="s">
        <v>2521</v>
      </c>
      <c r="F237">
        <v>3671083</v>
      </c>
      <c r="G237" t="s">
        <v>2087</v>
      </c>
      <c r="H237" t="s">
        <v>45</v>
      </c>
      <c r="I237">
        <v>101574</v>
      </c>
      <c r="J237" s="2">
        <v>36160</v>
      </c>
      <c r="K237" t="s">
        <v>2088</v>
      </c>
      <c r="L237">
        <v>77.22</v>
      </c>
      <c r="M237">
        <v>73</v>
      </c>
      <c r="N237" t="s">
        <v>1099</v>
      </c>
      <c r="P237" s="3">
        <f t="shared" si="18"/>
        <v>77.22</v>
      </c>
    </row>
    <row r="238" spans="1:16">
      <c r="A238" s="1" t="s">
        <v>16</v>
      </c>
      <c r="B238" t="s">
        <v>1943</v>
      </c>
      <c r="C238">
        <v>60816</v>
      </c>
      <c r="D238">
        <v>0</v>
      </c>
      <c r="E238" t="s">
        <v>2572</v>
      </c>
      <c r="F238">
        <v>3671083</v>
      </c>
      <c r="G238" t="s">
        <v>2087</v>
      </c>
      <c r="H238" t="s">
        <v>49</v>
      </c>
      <c r="I238">
        <v>101566</v>
      </c>
      <c r="J238" s="2">
        <v>36160</v>
      </c>
      <c r="K238" t="s">
        <v>2088</v>
      </c>
      <c r="L238">
        <v>56.48</v>
      </c>
      <c r="M238">
        <v>53</v>
      </c>
      <c r="N238" t="s">
        <v>1099</v>
      </c>
      <c r="P238" s="3">
        <f t="shared" si="18"/>
        <v>56.48</v>
      </c>
    </row>
    <row r="239" spans="1:16">
      <c r="A239" s="1" t="s">
        <v>16</v>
      </c>
      <c r="B239" t="s">
        <v>1943</v>
      </c>
      <c r="C239">
        <v>1657166</v>
      </c>
      <c r="D239">
        <v>0</v>
      </c>
      <c r="E239" t="s">
        <v>2671</v>
      </c>
      <c r="F239">
        <v>3671083</v>
      </c>
      <c r="G239" t="s">
        <v>2087</v>
      </c>
      <c r="H239" t="s">
        <v>25</v>
      </c>
      <c r="I239">
        <v>101557</v>
      </c>
      <c r="J239" s="2">
        <v>36160</v>
      </c>
      <c r="K239" t="s">
        <v>2088</v>
      </c>
      <c r="L239">
        <v>126.2</v>
      </c>
      <c r="M239">
        <v>119</v>
      </c>
      <c r="N239" t="s">
        <v>1099</v>
      </c>
      <c r="P239" s="3">
        <f t="shared" si="18"/>
        <v>126.2</v>
      </c>
    </row>
    <row r="240" spans="1:16">
      <c r="A240" s="1" t="s">
        <v>16</v>
      </c>
      <c r="B240" t="s">
        <v>1943</v>
      </c>
      <c r="C240">
        <v>3311520</v>
      </c>
      <c r="D240">
        <v>0</v>
      </c>
      <c r="E240" t="s">
        <v>2828</v>
      </c>
      <c r="F240">
        <v>3671083</v>
      </c>
      <c r="G240" t="s">
        <v>2087</v>
      </c>
      <c r="H240" t="s">
        <v>53</v>
      </c>
      <c r="I240">
        <v>101652</v>
      </c>
      <c r="J240" s="2">
        <v>43465</v>
      </c>
      <c r="K240" t="s">
        <v>2088</v>
      </c>
      <c r="L240">
        <v>20.260000000000002</v>
      </c>
      <c r="M240">
        <v>19</v>
      </c>
      <c r="N240" t="s">
        <v>1099</v>
      </c>
      <c r="P240" s="3">
        <f t="shared" si="18"/>
        <v>20.260000000000002</v>
      </c>
    </row>
    <row r="241" spans="1:17">
      <c r="A241" s="1"/>
      <c r="J241" s="2"/>
    </row>
    <row r="242" spans="1:17">
      <c r="A242" s="1" t="s">
        <v>16</v>
      </c>
      <c r="B242" t="s">
        <v>1943</v>
      </c>
      <c r="C242">
        <v>60149</v>
      </c>
      <c r="D242">
        <v>0</v>
      </c>
      <c r="E242" t="s">
        <v>1988</v>
      </c>
      <c r="F242">
        <v>3671085</v>
      </c>
      <c r="G242" t="s">
        <v>1989</v>
      </c>
      <c r="H242" t="s">
        <v>20</v>
      </c>
      <c r="I242">
        <v>101556</v>
      </c>
      <c r="J242" s="2">
        <v>36160</v>
      </c>
      <c r="K242" t="s">
        <v>1990</v>
      </c>
      <c r="L242" s="3">
        <v>83360.759999999995</v>
      </c>
      <c r="M242" s="4">
        <v>11863</v>
      </c>
      <c r="N242" t="s">
        <v>1099</v>
      </c>
      <c r="P242" s="3">
        <f t="shared" ref="P242:P254" si="19">L242</f>
        <v>83360.759999999995</v>
      </c>
    </row>
    <row r="243" spans="1:17">
      <c r="A243" s="1" t="s">
        <v>16</v>
      </c>
      <c r="B243" t="s">
        <v>1943</v>
      </c>
      <c r="C243">
        <v>60289</v>
      </c>
      <c r="D243">
        <v>0</v>
      </c>
      <c r="E243" t="s">
        <v>2089</v>
      </c>
      <c r="F243">
        <v>3671085</v>
      </c>
      <c r="G243" t="s">
        <v>1989</v>
      </c>
      <c r="H243" t="s">
        <v>27</v>
      </c>
      <c r="I243">
        <v>101677</v>
      </c>
      <c r="J243" s="2">
        <v>36160</v>
      </c>
      <c r="K243" t="s">
        <v>1990</v>
      </c>
      <c r="L243" s="3">
        <v>24257.89</v>
      </c>
      <c r="M243" s="4">
        <v>3893</v>
      </c>
      <c r="N243" t="s">
        <v>1099</v>
      </c>
      <c r="P243" s="3">
        <f t="shared" si="19"/>
        <v>24257.89</v>
      </c>
    </row>
    <row r="244" spans="1:17">
      <c r="A244" s="1" t="s">
        <v>16</v>
      </c>
      <c r="B244" t="s">
        <v>1943</v>
      </c>
      <c r="C244">
        <v>60339</v>
      </c>
      <c r="D244">
        <v>0</v>
      </c>
      <c r="E244" t="s">
        <v>2133</v>
      </c>
      <c r="F244">
        <v>3671085</v>
      </c>
      <c r="G244" t="s">
        <v>1989</v>
      </c>
      <c r="H244" t="s">
        <v>29</v>
      </c>
      <c r="I244">
        <v>101678</v>
      </c>
      <c r="J244" s="2">
        <v>36160</v>
      </c>
      <c r="K244" t="s">
        <v>1990</v>
      </c>
      <c r="L244" s="3">
        <v>16333.73</v>
      </c>
      <c r="M244" s="4">
        <v>2539</v>
      </c>
      <c r="N244" t="s">
        <v>1099</v>
      </c>
      <c r="P244" s="3">
        <f t="shared" si="19"/>
        <v>16333.73</v>
      </c>
    </row>
    <row r="245" spans="1:17">
      <c r="A245" s="1" t="s">
        <v>16</v>
      </c>
      <c r="B245" t="s">
        <v>1943</v>
      </c>
      <c r="C245">
        <v>60378</v>
      </c>
      <c r="D245">
        <v>0</v>
      </c>
      <c r="E245" t="s">
        <v>2169</v>
      </c>
      <c r="F245">
        <v>3671085</v>
      </c>
      <c r="G245" t="s">
        <v>1989</v>
      </c>
      <c r="H245" t="s">
        <v>31</v>
      </c>
      <c r="I245">
        <v>101530</v>
      </c>
      <c r="J245" s="2">
        <v>36160</v>
      </c>
      <c r="K245" t="s">
        <v>1990</v>
      </c>
      <c r="L245" s="3">
        <v>24821.67</v>
      </c>
      <c r="M245" s="4">
        <v>3534</v>
      </c>
      <c r="N245" t="s">
        <v>1099</v>
      </c>
      <c r="P245" s="3">
        <f t="shared" si="19"/>
        <v>24821.67</v>
      </c>
    </row>
    <row r="246" spans="1:17">
      <c r="A246" s="1" t="s">
        <v>16</v>
      </c>
      <c r="B246" t="s">
        <v>1943</v>
      </c>
      <c r="C246">
        <v>60417</v>
      </c>
      <c r="D246">
        <v>0</v>
      </c>
      <c r="E246" t="s">
        <v>2204</v>
      </c>
      <c r="F246">
        <v>3671085</v>
      </c>
      <c r="G246" t="s">
        <v>1989</v>
      </c>
      <c r="H246" t="s">
        <v>33</v>
      </c>
      <c r="I246">
        <v>101575</v>
      </c>
      <c r="J246" s="2">
        <v>36160</v>
      </c>
      <c r="K246" t="s">
        <v>1990</v>
      </c>
      <c r="L246" s="3">
        <v>152211.76</v>
      </c>
      <c r="M246" s="4">
        <v>11003</v>
      </c>
      <c r="N246" t="s">
        <v>1099</v>
      </c>
      <c r="P246" s="3">
        <f t="shared" si="19"/>
        <v>152211.76</v>
      </c>
    </row>
    <row r="247" spans="1:17">
      <c r="A247" s="1" t="s">
        <v>16</v>
      </c>
      <c r="B247" t="s">
        <v>1943</v>
      </c>
      <c r="C247">
        <v>60461</v>
      </c>
      <c r="D247">
        <v>0</v>
      </c>
      <c r="E247" t="s">
        <v>2240</v>
      </c>
      <c r="F247">
        <v>3671085</v>
      </c>
      <c r="G247" t="s">
        <v>1989</v>
      </c>
      <c r="H247" t="s">
        <v>35</v>
      </c>
      <c r="I247">
        <v>101675</v>
      </c>
      <c r="J247" s="2">
        <v>36160</v>
      </c>
      <c r="K247" t="s">
        <v>1990</v>
      </c>
      <c r="L247" s="3">
        <v>135437.66</v>
      </c>
      <c r="M247" s="4">
        <v>12878</v>
      </c>
      <c r="N247" t="s">
        <v>1099</v>
      </c>
      <c r="P247" s="3">
        <f t="shared" si="19"/>
        <v>135437.66</v>
      </c>
    </row>
    <row r="248" spans="1:17">
      <c r="A248" s="1" t="s">
        <v>16</v>
      </c>
      <c r="B248" t="s">
        <v>1943</v>
      </c>
      <c r="C248">
        <v>60504</v>
      </c>
      <c r="D248">
        <v>0</v>
      </c>
      <c r="E248" t="s">
        <v>2270</v>
      </c>
      <c r="F248">
        <v>3671085</v>
      </c>
      <c r="G248" t="s">
        <v>1989</v>
      </c>
      <c r="H248" t="s">
        <v>37</v>
      </c>
      <c r="I248">
        <v>101557</v>
      </c>
      <c r="J248" s="2">
        <v>36160</v>
      </c>
      <c r="K248" t="s">
        <v>1990</v>
      </c>
      <c r="L248">
        <v>564.77</v>
      </c>
      <c r="M248">
        <v>22</v>
      </c>
      <c r="N248" t="s">
        <v>1099</v>
      </c>
      <c r="P248" s="3">
        <f t="shared" si="19"/>
        <v>564.77</v>
      </c>
    </row>
    <row r="249" spans="1:17">
      <c r="A249" s="1" t="s">
        <v>16</v>
      </c>
      <c r="B249" t="s">
        <v>1943</v>
      </c>
      <c r="C249">
        <v>60555</v>
      </c>
      <c r="D249">
        <v>0</v>
      </c>
      <c r="E249" t="s">
        <v>2296</v>
      </c>
      <c r="F249">
        <v>3671085</v>
      </c>
      <c r="G249" t="s">
        <v>1989</v>
      </c>
      <c r="H249" t="s">
        <v>39</v>
      </c>
      <c r="I249">
        <v>101458</v>
      </c>
      <c r="J249" s="2">
        <v>36160</v>
      </c>
      <c r="K249" t="s">
        <v>1990</v>
      </c>
      <c r="L249" s="3">
        <v>57902.78</v>
      </c>
      <c r="M249" s="4">
        <v>8667</v>
      </c>
      <c r="N249" t="s">
        <v>1099</v>
      </c>
      <c r="P249" s="3">
        <f t="shared" si="19"/>
        <v>57902.78</v>
      </c>
    </row>
    <row r="250" spans="1:17">
      <c r="A250" s="1" t="s">
        <v>16</v>
      </c>
      <c r="B250" t="s">
        <v>1943</v>
      </c>
      <c r="C250">
        <v>60596</v>
      </c>
      <c r="D250">
        <v>0</v>
      </c>
      <c r="E250" t="s">
        <v>2333</v>
      </c>
      <c r="F250">
        <v>3671085</v>
      </c>
      <c r="G250" t="s">
        <v>1989</v>
      </c>
      <c r="H250" t="s">
        <v>41</v>
      </c>
      <c r="I250">
        <v>101570</v>
      </c>
      <c r="J250" s="2">
        <v>36160</v>
      </c>
      <c r="K250" t="s">
        <v>1990</v>
      </c>
      <c r="L250" s="3">
        <v>12412.87</v>
      </c>
      <c r="M250" s="4">
        <v>1992</v>
      </c>
      <c r="N250" t="s">
        <v>1099</v>
      </c>
      <c r="P250" s="3">
        <f t="shared" si="19"/>
        <v>12412.87</v>
      </c>
    </row>
    <row r="251" spans="1:17">
      <c r="A251" s="1" t="s">
        <v>16</v>
      </c>
      <c r="B251" t="s">
        <v>1943</v>
      </c>
      <c r="C251">
        <v>60637</v>
      </c>
      <c r="D251">
        <v>0</v>
      </c>
      <c r="E251" t="s">
        <v>2371</v>
      </c>
      <c r="F251">
        <v>3671085</v>
      </c>
      <c r="G251" t="s">
        <v>1989</v>
      </c>
      <c r="H251" t="s">
        <v>43</v>
      </c>
      <c r="I251">
        <v>101677</v>
      </c>
      <c r="J251" s="2">
        <v>36160</v>
      </c>
      <c r="K251" t="s">
        <v>1990</v>
      </c>
      <c r="L251" s="3">
        <v>185177.12</v>
      </c>
      <c r="M251" s="4">
        <v>17270</v>
      </c>
      <c r="N251" t="s">
        <v>1099</v>
      </c>
      <c r="P251" s="3">
        <f t="shared" si="19"/>
        <v>185177.12</v>
      </c>
    </row>
    <row r="252" spans="1:17">
      <c r="A252" s="1" t="s">
        <v>16</v>
      </c>
      <c r="B252" t="s">
        <v>1943</v>
      </c>
      <c r="C252">
        <v>60711</v>
      </c>
      <c r="D252">
        <v>0</v>
      </c>
      <c r="E252" t="s">
        <v>2473</v>
      </c>
      <c r="F252">
        <v>3671085</v>
      </c>
      <c r="G252" t="s">
        <v>1989</v>
      </c>
      <c r="H252" t="s">
        <v>51</v>
      </c>
      <c r="I252">
        <v>101627</v>
      </c>
      <c r="J252" s="2">
        <v>36160</v>
      </c>
      <c r="K252" t="s">
        <v>1990</v>
      </c>
      <c r="L252" s="3">
        <v>120235.09</v>
      </c>
      <c r="M252" s="4">
        <v>18125</v>
      </c>
      <c r="N252" t="s">
        <v>1099</v>
      </c>
      <c r="P252" s="3">
        <f t="shared" si="19"/>
        <v>120235.09</v>
      </c>
    </row>
    <row r="253" spans="1:17">
      <c r="A253" s="1" t="s">
        <v>16</v>
      </c>
      <c r="B253" t="s">
        <v>1943</v>
      </c>
      <c r="C253">
        <v>60761</v>
      </c>
      <c r="D253">
        <v>0</v>
      </c>
      <c r="E253" t="s">
        <v>2522</v>
      </c>
      <c r="F253">
        <v>3671085</v>
      </c>
      <c r="G253" t="s">
        <v>1989</v>
      </c>
      <c r="H253" t="s">
        <v>45</v>
      </c>
      <c r="I253">
        <v>101574</v>
      </c>
      <c r="J253" s="2">
        <v>36160</v>
      </c>
      <c r="K253" t="s">
        <v>1990</v>
      </c>
      <c r="L253" s="3">
        <v>86732.86</v>
      </c>
      <c r="M253" s="4">
        <v>11817</v>
      </c>
      <c r="N253" t="s">
        <v>1099</v>
      </c>
      <c r="P253" s="3">
        <f t="shared" si="19"/>
        <v>86732.86</v>
      </c>
    </row>
    <row r="254" spans="1:17">
      <c r="A254" s="1" t="s">
        <v>16</v>
      </c>
      <c r="B254" t="s">
        <v>1943</v>
      </c>
      <c r="C254">
        <v>60817</v>
      </c>
      <c r="D254">
        <v>0</v>
      </c>
      <c r="E254" t="s">
        <v>2573</v>
      </c>
      <c r="F254">
        <v>3671085</v>
      </c>
      <c r="G254" t="s">
        <v>1989</v>
      </c>
      <c r="H254" t="s">
        <v>49</v>
      </c>
      <c r="I254">
        <v>101566</v>
      </c>
      <c r="J254" s="2">
        <v>36160</v>
      </c>
      <c r="K254" t="s">
        <v>1990</v>
      </c>
      <c r="L254" s="3">
        <v>122831.05</v>
      </c>
      <c r="M254" s="4">
        <v>15576</v>
      </c>
      <c r="N254" t="s">
        <v>1099</v>
      </c>
      <c r="P254" s="3">
        <f t="shared" si="19"/>
        <v>122831.05</v>
      </c>
    </row>
    <row r="255" spans="1:17">
      <c r="A255" s="1" t="s">
        <v>16</v>
      </c>
      <c r="B255" t="s">
        <v>1943</v>
      </c>
      <c r="C255">
        <v>1657167</v>
      </c>
      <c r="D255">
        <v>0</v>
      </c>
      <c r="E255" t="s">
        <v>2672</v>
      </c>
      <c r="F255">
        <v>3671085</v>
      </c>
      <c r="G255" t="s">
        <v>1989</v>
      </c>
      <c r="H255" t="s">
        <v>25</v>
      </c>
      <c r="I255">
        <v>101557</v>
      </c>
      <c r="J255" s="2">
        <v>36160</v>
      </c>
      <c r="K255" t="s">
        <v>1990</v>
      </c>
      <c r="L255" s="3">
        <v>1536326.38</v>
      </c>
      <c r="M255" s="4">
        <v>104967</v>
      </c>
      <c r="N255" t="s">
        <v>1099</v>
      </c>
      <c r="P255" s="3">
        <f>L255*0.2</f>
        <v>307265.27600000001</v>
      </c>
      <c r="Q255" s="3">
        <f>L255*0.8</f>
        <v>1229061.1040000001</v>
      </c>
    </row>
    <row r="256" spans="1:17">
      <c r="A256" s="1" t="s">
        <v>16</v>
      </c>
      <c r="B256" t="s">
        <v>1943</v>
      </c>
      <c r="C256">
        <v>3311521</v>
      </c>
      <c r="D256">
        <v>0</v>
      </c>
      <c r="E256" t="s">
        <v>2829</v>
      </c>
      <c r="F256">
        <v>3671085</v>
      </c>
      <c r="G256" t="s">
        <v>1989</v>
      </c>
      <c r="H256" t="s">
        <v>53</v>
      </c>
      <c r="I256">
        <v>101652</v>
      </c>
      <c r="J256" s="2">
        <v>43465</v>
      </c>
      <c r="K256" t="s">
        <v>1990</v>
      </c>
      <c r="L256" s="3">
        <v>61029.26</v>
      </c>
      <c r="M256" s="4">
        <v>6023</v>
      </c>
      <c r="N256" t="s">
        <v>1099</v>
      </c>
      <c r="P256" s="3">
        <f>L256</f>
        <v>61029.26</v>
      </c>
    </row>
    <row r="257" spans="1:17">
      <c r="A257" s="1"/>
      <c r="J257" s="2"/>
      <c r="L257" s="3"/>
      <c r="M257" s="4"/>
    </row>
    <row r="258" spans="1:17">
      <c r="A258" s="1" t="s">
        <v>16</v>
      </c>
      <c r="B258" t="s">
        <v>1943</v>
      </c>
      <c r="C258">
        <v>60251</v>
      </c>
      <c r="D258">
        <v>0</v>
      </c>
      <c r="E258" t="s">
        <v>2062</v>
      </c>
      <c r="F258">
        <v>3671086</v>
      </c>
      <c r="G258" t="s">
        <v>2063</v>
      </c>
      <c r="H258" t="s">
        <v>59</v>
      </c>
      <c r="I258">
        <v>101576</v>
      </c>
      <c r="J258" s="2">
        <v>36160</v>
      </c>
      <c r="K258" t="s">
        <v>2064</v>
      </c>
      <c r="L258" s="3">
        <v>24796.79</v>
      </c>
      <c r="M258" s="4">
        <v>2027</v>
      </c>
      <c r="N258" t="s">
        <v>1099</v>
      </c>
      <c r="O258" s="3">
        <f t="shared" ref="O258:O264" si="20">L258*0.9</f>
        <v>22317.111000000001</v>
      </c>
      <c r="P258" s="3">
        <f t="shared" ref="P258:P270" si="21">L258*0.1</f>
        <v>2479.6790000000001</v>
      </c>
    </row>
    <row r="259" spans="1:17">
      <c r="A259" s="1" t="s">
        <v>16</v>
      </c>
      <c r="B259" t="s">
        <v>1943</v>
      </c>
      <c r="C259">
        <v>60340</v>
      </c>
      <c r="D259">
        <v>0</v>
      </c>
      <c r="E259" t="s">
        <v>2134</v>
      </c>
      <c r="F259">
        <v>3671086</v>
      </c>
      <c r="G259" t="s">
        <v>2063</v>
      </c>
      <c r="H259" t="s">
        <v>29</v>
      </c>
      <c r="I259">
        <v>101678</v>
      </c>
      <c r="J259" s="2">
        <v>36160</v>
      </c>
      <c r="K259" t="s">
        <v>2064</v>
      </c>
      <c r="L259" s="3">
        <v>1031482.1</v>
      </c>
      <c r="M259" s="4">
        <v>165743</v>
      </c>
      <c r="N259" t="s">
        <v>1099</v>
      </c>
      <c r="O259" s="3">
        <f t="shared" si="20"/>
        <v>928333.89</v>
      </c>
      <c r="P259" s="3">
        <f t="shared" si="21"/>
        <v>103148.21</v>
      </c>
    </row>
    <row r="260" spans="1:17">
      <c r="A260" s="1" t="s">
        <v>16</v>
      </c>
      <c r="B260" t="s">
        <v>1943</v>
      </c>
      <c r="C260">
        <v>60379</v>
      </c>
      <c r="D260">
        <v>0</v>
      </c>
      <c r="E260" t="s">
        <v>2170</v>
      </c>
      <c r="F260">
        <v>3671086</v>
      </c>
      <c r="G260" t="s">
        <v>2063</v>
      </c>
      <c r="H260" t="s">
        <v>31</v>
      </c>
      <c r="I260">
        <v>101530</v>
      </c>
      <c r="J260" s="2">
        <v>36160</v>
      </c>
      <c r="K260" t="s">
        <v>2064</v>
      </c>
      <c r="L260" s="3">
        <v>402772.65</v>
      </c>
      <c r="M260" s="4">
        <v>41818</v>
      </c>
      <c r="N260" t="s">
        <v>1099</v>
      </c>
      <c r="O260" s="3">
        <f t="shared" si="20"/>
        <v>362495.38500000001</v>
      </c>
      <c r="P260" s="3">
        <f t="shared" si="21"/>
        <v>40277.265000000007</v>
      </c>
    </row>
    <row r="261" spans="1:17">
      <c r="A261" s="1" t="s">
        <v>16</v>
      </c>
      <c r="B261" t="s">
        <v>1943</v>
      </c>
      <c r="C261">
        <v>60505</v>
      </c>
      <c r="D261">
        <v>0</v>
      </c>
      <c r="E261" t="s">
        <v>2271</v>
      </c>
      <c r="F261">
        <v>3671086</v>
      </c>
      <c r="G261" t="s">
        <v>2063</v>
      </c>
      <c r="H261" t="s">
        <v>37</v>
      </c>
      <c r="I261">
        <v>101557</v>
      </c>
      <c r="J261" s="2">
        <v>36160</v>
      </c>
      <c r="K261" t="s">
        <v>2064</v>
      </c>
      <c r="L261" s="3">
        <v>453359.95</v>
      </c>
      <c r="M261" s="4">
        <v>14743</v>
      </c>
      <c r="N261" t="s">
        <v>1099</v>
      </c>
      <c r="O261" s="3">
        <f t="shared" si="20"/>
        <v>408023.95500000002</v>
      </c>
      <c r="P261" s="3">
        <f t="shared" si="21"/>
        <v>45335.995000000003</v>
      </c>
    </row>
    <row r="262" spans="1:17">
      <c r="A262" s="1" t="s">
        <v>16</v>
      </c>
      <c r="B262" t="s">
        <v>1943</v>
      </c>
      <c r="C262">
        <v>60556</v>
      </c>
      <c r="D262">
        <v>0</v>
      </c>
      <c r="E262" t="s">
        <v>2297</v>
      </c>
      <c r="F262">
        <v>3671086</v>
      </c>
      <c r="G262" t="s">
        <v>2063</v>
      </c>
      <c r="H262" t="s">
        <v>39</v>
      </c>
      <c r="I262">
        <v>101458</v>
      </c>
      <c r="J262" s="2">
        <v>36160</v>
      </c>
      <c r="K262" t="s">
        <v>2064</v>
      </c>
      <c r="L262" s="3">
        <v>1113026.8</v>
      </c>
      <c r="M262" s="4">
        <v>202880</v>
      </c>
      <c r="N262" t="s">
        <v>1099</v>
      </c>
      <c r="O262" s="3">
        <f t="shared" si="20"/>
        <v>1001724.1200000001</v>
      </c>
      <c r="P262" s="3">
        <f t="shared" si="21"/>
        <v>111302.68000000001</v>
      </c>
    </row>
    <row r="263" spans="1:17">
      <c r="A263" s="1" t="s">
        <v>16</v>
      </c>
      <c r="B263" t="s">
        <v>1943</v>
      </c>
      <c r="C263">
        <v>60597</v>
      </c>
      <c r="D263">
        <v>0</v>
      </c>
      <c r="E263" t="s">
        <v>2334</v>
      </c>
      <c r="F263">
        <v>3671086</v>
      </c>
      <c r="G263" t="s">
        <v>2063</v>
      </c>
      <c r="H263" t="s">
        <v>41</v>
      </c>
      <c r="I263">
        <v>101570</v>
      </c>
      <c r="J263" s="2">
        <v>36160</v>
      </c>
      <c r="K263" t="s">
        <v>2064</v>
      </c>
      <c r="L263" s="3">
        <v>375162.4</v>
      </c>
      <c r="M263" s="4">
        <v>65396</v>
      </c>
      <c r="N263" t="s">
        <v>1099</v>
      </c>
      <c r="O263" s="3">
        <f t="shared" si="20"/>
        <v>337646.16000000003</v>
      </c>
      <c r="P263" s="3">
        <f t="shared" si="21"/>
        <v>37516.240000000005</v>
      </c>
    </row>
    <row r="264" spans="1:17">
      <c r="A264" s="1" t="s">
        <v>16</v>
      </c>
      <c r="B264" t="s">
        <v>1943</v>
      </c>
      <c r="C264">
        <v>60638</v>
      </c>
      <c r="D264">
        <v>0</v>
      </c>
      <c r="E264" t="s">
        <v>2372</v>
      </c>
      <c r="F264">
        <v>3671086</v>
      </c>
      <c r="G264" t="s">
        <v>2063</v>
      </c>
      <c r="H264" t="s">
        <v>43</v>
      </c>
      <c r="I264">
        <v>101677</v>
      </c>
      <c r="J264" s="2">
        <v>36160</v>
      </c>
      <c r="K264" t="s">
        <v>2064</v>
      </c>
      <c r="L264" s="3">
        <v>1318248.45</v>
      </c>
      <c r="M264" s="4">
        <v>147988</v>
      </c>
      <c r="N264" t="s">
        <v>1099</v>
      </c>
      <c r="O264" s="3">
        <f t="shared" si="20"/>
        <v>1186423.605</v>
      </c>
      <c r="P264" s="3">
        <f t="shared" si="21"/>
        <v>131824.845</v>
      </c>
    </row>
    <row r="265" spans="1:17">
      <c r="A265" s="1" t="s">
        <v>16</v>
      </c>
      <c r="B265" t="s">
        <v>1943</v>
      </c>
      <c r="C265">
        <v>60712</v>
      </c>
      <c r="D265">
        <v>0</v>
      </c>
      <c r="E265" t="s">
        <v>2474</v>
      </c>
      <c r="F265">
        <v>3671086</v>
      </c>
      <c r="G265" t="s">
        <v>2063</v>
      </c>
      <c r="H265" t="s">
        <v>51</v>
      </c>
      <c r="I265">
        <v>101627</v>
      </c>
      <c r="J265" s="2">
        <v>36160</v>
      </c>
      <c r="K265" t="s">
        <v>2064</v>
      </c>
      <c r="L265" s="3">
        <v>1745297.03</v>
      </c>
      <c r="M265" s="4">
        <v>271209</v>
      </c>
      <c r="N265" t="s">
        <v>1099</v>
      </c>
      <c r="O265" s="3">
        <f>L265*0.5</f>
        <v>872648.51500000001</v>
      </c>
      <c r="P265" s="3">
        <f t="shared" si="21"/>
        <v>174529.70300000001</v>
      </c>
      <c r="Q265" s="3">
        <f>L265*0.4</f>
        <v>698118.81200000003</v>
      </c>
    </row>
    <row r="266" spans="1:17">
      <c r="A266" s="1" t="s">
        <v>16</v>
      </c>
      <c r="B266" t="s">
        <v>1943</v>
      </c>
      <c r="C266">
        <v>60762</v>
      </c>
      <c r="D266">
        <v>0</v>
      </c>
      <c r="E266" t="s">
        <v>2523</v>
      </c>
      <c r="F266">
        <v>3671086</v>
      </c>
      <c r="G266" t="s">
        <v>2063</v>
      </c>
      <c r="H266" t="s">
        <v>45</v>
      </c>
      <c r="I266">
        <v>101574</v>
      </c>
      <c r="J266" s="2">
        <v>36160</v>
      </c>
      <c r="K266" t="s">
        <v>2064</v>
      </c>
      <c r="L266" s="3">
        <v>1264420</v>
      </c>
      <c r="M266" s="4">
        <v>201688</v>
      </c>
      <c r="N266" t="s">
        <v>1099</v>
      </c>
      <c r="O266" s="3">
        <f>L266*0.9</f>
        <v>1137978</v>
      </c>
      <c r="P266" s="3">
        <f t="shared" si="21"/>
        <v>126442</v>
      </c>
    </row>
    <row r="267" spans="1:17">
      <c r="A267" s="1" t="s">
        <v>16</v>
      </c>
      <c r="B267" t="s">
        <v>1943</v>
      </c>
      <c r="C267">
        <v>1657168</v>
      </c>
      <c r="D267">
        <v>0</v>
      </c>
      <c r="E267" t="s">
        <v>2673</v>
      </c>
      <c r="F267">
        <v>3671086</v>
      </c>
      <c r="G267" t="s">
        <v>2063</v>
      </c>
      <c r="H267" t="s">
        <v>25</v>
      </c>
      <c r="I267">
        <v>101557</v>
      </c>
      <c r="J267" s="2">
        <v>36160</v>
      </c>
      <c r="K267" t="s">
        <v>2064</v>
      </c>
      <c r="L267" s="3">
        <v>10205198</v>
      </c>
      <c r="M267" s="4">
        <v>984721</v>
      </c>
      <c r="N267" t="s">
        <v>1099</v>
      </c>
      <c r="O267" s="3">
        <f>L267*0.2</f>
        <v>2041039.6</v>
      </c>
      <c r="P267" s="3">
        <f t="shared" si="21"/>
        <v>1020519.8</v>
      </c>
      <c r="Q267" s="3">
        <f>L267*0.7</f>
        <v>7143638.5999999996</v>
      </c>
    </row>
    <row r="268" spans="1:17">
      <c r="A268" s="1" t="s">
        <v>16</v>
      </c>
      <c r="B268" t="s">
        <v>1943</v>
      </c>
      <c r="C268">
        <v>2135819</v>
      </c>
      <c r="D268">
        <v>0</v>
      </c>
      <c r="E268" t="s">
        <v>2739</v>
      </c>
      <c r="F268">
        <v>3671086</v>
      </c>
      <c r="G268" t="s">
        <v>2063</v>
      </c>
      <c r="H268" t="s">
        <v>35</v>
      </c>
      <c r="I268">
        <v>101675</v>
      </c>
      <c r="J268" s="2">
        <v>40647</v>
      </c>
      <c r="K268" t="s">
        <v>2064</v>
      </c>
      <c r="L268" s="3">
        <v>2868677.91</v>
      </c>
      <c r="M268" s="4">
        <v>281404</v>
      </c>
      <c r="N268" t="s">
        <v>1099</v>
      </c>
      <c r="O268" s="3">
        <f>L268*0.2</f>
        <v>573735.58200000005</v>
      </c>
      <c r="P268" s="3">
        <f t="shared" si="21"/>
        <v>286867.79100000003</v>
      </c>
      <c r="Q268" s="3">
        <f>L268*0.7</f>
        <v>2008074.537</v>
      </c>
    </row>
    <row r="269" spans="1:17">
      <c r="A269" s="1" t="s">
        <v>16</v>
      </c>
      <c r="B269" t="s">
        <v>1943</v>
      </c>
      <c r="C269">
        <v>2150691</v>
      </c>
      <c r="D269">
        <v>0</v>
      </c>
      <c r="E269" t="s">
        <v>2749</v>
      </c>
      <c r="F269">
        <v>3671086</v>
      </c>
      <c r="G269" t="s">
        <v>2063</v>
      </c>
      <c r="H269" t="s">
        <v>33</v>
      </c>
      <c r="I269">
        <v>101575</v>
      </c>
      <c r="J269" s="2">
        <v>40666</v>
      </c>
      <c r="K269" t="s">
        <v>2064</v>
      </c>
      <c r="L269" s="3">
        <v>781465.56</v>
      </c>
      <c r="M269" s="4">
        <v>87129</v>
      </c>
      <c r="N269" t="s">
        <v>1099</v>
      </c>
      <c r="O269" s="3">
        <f>L269*0.9</f>
        <v>703319.00400000007</v>
      </c>
      <c r="P269" s="3">
        <f t="shared" si="21"/>
        <v>78146.556000000011</v>
      </c>
    </row>
    <row r="270" spans="1:17">
      <c r="A270" s="1" t="s">
        <v>16</v>
      </c>
      <c r="B270" t="s">
        <v>1943</v>
      </c>
      <c r="C270">
        <v>2150698</v>
      </c>
      <c r="D270">
        <v>0</v>
      </c>
      <c r="E270" t="s">
        <v>2755</v>
      </c>
      <c r="F270">
        <v>3671086</v>
      </c>
      <c r="G270" t="s">
        <v>2063</v>
      </c>
      <c r="H270" t="s">
        <v>49</v>
      </c>
      <c r="I270">
        <v>101566</v>
      </c>
      <c r="J270" s="2">
        <v>40666</v>
      </c>
      <c r="K270" t="s">
        <v>2064</v>
      </c>
      <c r="L270" s="3">
        <v>1346453.79</v>
      </c>
      <c r="M270" s="4">
        <v>274144</v>
      </c>
      <c r="N270" t="s">
        <v>1099</v>
      </c>
      <c r="O270" s="3">
        <f>L270*0.9</f>
        <v>1211808.4110000001</v>
      </c>
      <c r="P270" s="3">
        <f t="shared" si="21"/>
        <v>134645.37900000002</v>
      </c>
    </row>
    <row r="271" spans="1:17">
      <c r="A271" s="1" t="s">
        <v>16</v>
      </c>
      <c r="B271" t="s">
        <v>1943</v>
      </c>
      <c r="C271">
        <v>2153248</v>
      </c>
      <c r="D271">
        <v>0</v>
      </c>
      <c r="E271" t="s">
        <v>2758</v>
      </c>
      <c r="F271">
        <v>3671086</v>
      </c>
      <c r="G271" t="s">
        <v>2063</v>
      </c>
      <c r="H271" t="s">
        <v>20</v>
      </c>
      <c r="I271">
        <v>101556</v>
      </c>
      <c r="J271" s="2">
        <v>40674</v>
      </c>
      <c r="K271" t="s">
        <v>2064</v>
      </c>
      <c r="L271" s="3">
        <v>1701129.82</v>
      </c>
      <c r="M271" s="4">
        <v>215907</v>
      </c>
      <c r="N271" t="s">
        <v>1099</v>
      </c>
      <c r="O271" s="3">
        <f>L271</f>
        <v>1701129.82</v>
      </c>
      <c r="P271" s="3"/>
    </row>
    <row r="272" spans="1:17">
      <c r="A272" s="1" t="s">
        <v>16</v>
      </c>
      <c r="B272" t="s">
        <v>1943</v>
      </c>
      <c r="C272">
        <v>2153251</v>
      </c>
      <c r="D272">
        <v>0</v>
      </c>
      <c r="E272" t="s">
        <v>2761</v>
      </c>
      <c r="F272">
        <v>3671086</v>
      </c>
      <c r="G272" t="s">
        <v>2063</v>
      </c>
      <c r="H272" t="s">
        <v>27</v>
      </c>
      <c r="I272">
        <v>101677</v>
      </c>
      <c r="J272" s="2">
        <v>40674</v>
      </c>
      <c r="K272" t="s">
        <v>2064</v>
      </c>
      <c r="L272" s="3">
        <v>645659.09</v>
      </c>
      <c r="M272" s="4">
        <v>62265</v>
      </c>
      <c r="N272" t="s">
        <v>1099</v>
      </c>
      <c r="O272" s="3">
        <f>L272*0.9</f>
        <v>581093.18099999998</v>
      </c>
      <c r="P272" s="3">
        <f>L272*0.1</f>
        <v>64565.909</v>
      </c>
    </row>
    <row r="273" spans="1:16">
      <c r="A273" s="1" t="s">
        <v>16</v>
      </c>
      <c r="B273" t="s">
        <v>1943</v>
      </c>
      <c r="C273">
        <v>3311522</v>
      </c>
      <c r="D273">
        <v>0</v>
      </c>
      <c r="E273" t="s">
        <v>2830</v>
      </c>
      <c r="F273">
        <v>3671086</v>
      </c>
      <c r="G273" t="s">
        <v>2063</v>
      </c>
      <c r="H273" t="s">
        <v>53</v>
      </c>
      <c r="I273">
        <v>101652</v>
      </c>
      <c r="J273" s="2">
        <v>43465</v>
      </c>
      <c r="K273" t="s">
        <v>2064</v>
      </c>
      <c r="L273" s="3">
        <v>428909.09</v>
      </c>
      <c r="M273" s="4">
        <v>69828</v>
      </c>
      <c r="N273" t="s">
        <v>1099</v>
      </c>
      <c r="O273" s="3">
        <f>L273</f>
        <v>428909.09</v>
      </c>
      <c r="P273" s="3"/>
    </row>
    <row r="274" spans="1:16">
      <c r="A274" s="1"/>
      <c r="J274" s="2"/>
      <c r="L274" s="3"/>
      <c r="M274" s="4"/>
    </row>
    <row r="275" spans="1:16">
      <c r="A275" s="1" t="s">
        <v>16</v>
      </c>
      <c r="B275" t="s">
        <v>1943</v>
      </c>
      <c r="C275">
        <v>60252</v>
      </c>
      <c r="D275">
        <v>0</v>
      </c>
      <c r="E275" t="s">
        <v>2065</v>
      </c>
      <c r="F275">
        <v>3671087</v>
      </c>
      <c r="G275" t="s">
        <v>2066</v>
      </c>
      <c r="H275" t="s">
        <v>59</v>
      </c>
      <c r="I275">
        <v>101576</v>
      </c>
      <c r="J275" s="2">
        <v>36160</v>
      </c>
      <c r="K275" t="s">
        <v>2067</v>
      </c>
      <c r="L275" s="3">
        <v>23371.200000000001</v>
      </c>
      <c r="M275" s="4">
        <v>2932</v>
      </c>
      <c r="N275" t="s">
        <v>1099</v>
      </c>
      <c r="P275" s="3">
        <f t="shared" ref="P275:P292" si="22">L275</f>
        <v>23371.200000000001</v>
      </c>
    </row>
    <row r="276" spans="1:16">
      <c r="A276" s="1" t="s">
        <v>16</v>
      </c>
      <c r="B276" t="s">
        <v>1943</v>
      </c>
      <c r="C276">
        <v>60291</v>
      </c>
      <c r="D276">
        <v>0</v>
      </c>
      <c r="E276" t="s">
        <v>2090</v>
      </c>
      <c r="F276">
        <v>3671087</v>
      </c>
      <c r="G276" t="s">
        <v>2066</v>
      </c>
      <c r="H276" t="s">
        <v>27</v>
      </c>
      <c r="I276">
        <v>101677</v>
      </c>
      <c r="J276" s="2">
        <v>36160</v>
      </c>
      <c r="K276" t="s">
        <v>2067</v>
      </c>
      <c r="L276" s="3">
        <v>279500.83</v>
      </c>
      <c r="M276" s="4">
        <v>25220</v>
      </c>
      <c r="N276" t="s">
        <v>1099</v>
      </c>
      <c r="P276" s="3">
        <f t="shared" si="22"/>
        <v>279500.83</v>
      </c>
    </row>
    <row r="277" spans="1:16">
      <c r="A277" s="1" t="s">
        <v>16</v>
      </c>
      <c r="B277" t="s">
        <v>1943</v>
      </c>
      <c r="C277">
        <v>60341</v>
      </c>
      <c r="D277">
        <v>0</v>
      </c>
      <c r="E277" t="s">
        <v>2135</v>
      </c>
      <c r="F277">
        <v>3671087</v>
      </c>
      <c r="G277" t="s">
        <v>2066</v>
      </c>
      <c r="H277" t="s">
        <v>29</v>
      </c>
      <c r="I277">
        <v>101678</v>
      </c>
      <c r="J277" s="2">
        <v>36160</v>
      </c>
      <c r="K277" t="s">
        <v>2067</v>
      </c>
      <c r="L277" s="3">
        <v>419459.21</v>
      </c>
      <c r="M277" s="4">
        <v>61515</v>
      </c>
      <c r="N277" t="s">
        <v>1099</v>
      </c>
      <c r="P277" s="3">
        <f t="shared" si="22"/>
        <v>419459.21</v>
      </c>
    </row>
    <row r="278" spans="1:16">
      <c r="A278" s="1" t="s">
        <v>16</v>
      </c>
      <c r="B278" t="s">
        <v>1943</v>
      </c>
      <c r="C278">
        <v>60380</v>
      </c>
      <c r="D278">
        <v>0</v>
      </c>
      <c r="E278" t="s">
        <v>2171</v>
      </c>
      <c r="F278">
        <v>3671087</v>
      </c>
      <c r="G278" t="s">
        <v>2066</v>
      </c>
      <c r="H278" t="s">
        <v>31</v>
      </c>
      <c r="I278">
        <v>101530</v>
      </c>
      <c r="J278" s="2">
        <v>36160</v>
      </c>
      <c r="K278" t="s">
        <v>2067</v>
      </c>
      <c r="L278" s="3">
        <v>166270.04</v>
      </c>
      <c r="M278" s="4">
        <v>27847</v>
      </c>
      <c r="N278" t="s">
        <v>1099</v>
      </c>
      <c r="P278" s="3">
        <f t="shared" si="22"/>
        <v>166270.04</v>
      </c>
    </row>
    <row r="279" spans="1:16">
      <c r="A279" s="1" t="s">
        <v>16</v>
      </c>
      <c r="B279" t="s">
        <v>1943</v>
      </c>
      <c r="C279">
        <v>60506</v>
      </c>
      <c r="D279">
        <v>0</v>
      </c>
      <c r="E279" t="s">
        <v>2272</v>
      </c>
      <c r="F279">
        <v>3671087</v>
      </c>
      <c r="G279" t="s">
        <v>2066</v>
      </c>
      <c r="H279" t="s">
        <v>37</v>
      </c>
      <c r="I279">
        <v>101557</v>
      </c>
      <c r="J279" s="2">
        <v>36160</v>
      </c>
      <c r="K279" t="s">
        <v>2067</v>
      </c>
      <c r="L279" s="3">
        <v>132149.73000000001</v>
      </c>
      <c r="M279" s="4">
        <v>10576</v>
      </c>
      <c r="N279" t="s">
        <v>1099</v>
      </c>
      <c r="P279" s="3">
        <f t="shared" si="22"/>
        <v>132149.73000000001</v>
      </c>
    </row>
    <row r="280" spans="1:16">
      <c r="A280" s="1" t="s">
        <v>16</v>
      </c>
      <c r="B280" t="s">
        <v>1943</v>
      </c>
      <c r="C280">
        <v>60557</v>
      </c>
      <c r="D280">
        <v>0</v>
      </c>
      <c r="E280" t="s">
        <v>2298</v>
      </c>
      <c r="F280">
        <v>3671087</v>
      </c>
      <c r="G280" t="s">
        <v>2066</v>
      </c>
      <c r="H280" t="s">
        <v>39</v>
      </c>
      <c r="I280">
        <v>101458</v>
      </c>
      <c r="J280" s="2">
        <v>36160</v>
      </c>
      <c r="K280" t="s">
        <v>2067</v>
      </c>
      <c r="L280" s="3">
        <v>248568.95999999999</v>
      </c>
      <c r="M280" s="4">
        <v>58925</v>
      </c>
      <c r="N280" t="s">
        <v>1099</v>
      </c>
      <c r="P280" s="3">
        <f t="shared" si="22"/>
        <v>248568.95999999999</v>
      </c>
    </row>
    <row r="281" spans="1:16">
      <c r="A281" s="1" t="s">
        <v>16</v>
      </c>
      <c r="B281" t="s">
        <v>1943</v>
      </c>
      <c r="C281">
        <v>60598</v>
      </c>
      <c r="D281">
        <v>0</v>
      </c>
      <c r="E281" t="s">
        <v>2335</v>
      </c>
      <c r="F281">
        <v>3671087</v>
      </c>
      <c r="G281" t="s">
        <v>2066</v>
      </c>
      <c r="H281" t="s">
        <v>41</v>
      </c>
      <c r="I281">
        <v>101570</v>
      </c>
      <c r="J281" s="2">
        <v>36160</v>
      </c>
      <c r="K281" t="s">
        <v>2067</v>
      </c>
      <c r="L281" s="3">
        <v>104711.41</v>
      </c>
      <c r="M281" s="4">
        <v>35539</v>
      </c>
      <c r="N281" t="s">
        <v>1099</v>
      </c>
      <c r="P281" s="3">
        <f t="shared" si="22"/>
        <v>104711.41</v>
      </c>
    </row>
    <row r="282" spans="1:16">
      <c r="A282" s="1" t="s">
        <v>16</v>
      </c>
      <c r="B282" t="s">
        <v>1943</v>
      </c>
      <c r="C282">
        <v>60639</v>
      </c>
      <c r="D282">
        <v>0</v>
      </c>
      <c r="E282" t="s">
        <v>2373</v>
      </c>
      <c r="F282">
        <v>3671087</v>
      </c>
      <c r="G282" t="s">
        <v>2066</v>
      </c>
      <c r="H282" t="s">
        <v>43</v>
      </c>
      <c r="I282">
        <v>101677</v>
      </c>
      <c r="J282" s="2">
        <v>36160</v>
      </c>
      <c r="K282" t="s">
        <v>2067</v>
      </c>
      <c r="L282" s="3">
        <v>278319.18</v>
      </c>
      <c r="M282" s="4">
        <v>48672</v>
      </c>
      <c r="N282" t="s">
        <v>1099</v>
      </c>
      <c r="P282" s="3">
        <f t="shared" si="22"/>
        <v>278319.18</v>
      </c>
    </row>
    <row r="283" spans="1:16">
      <c r="A283" s="1" t="s">
        <v>16</v>
      </c>
      <c r="B283" t="s">
        <v>1943</v>
      </c>
      <c r="C283">
        <v>60713</v>
      </c>
      <c r="D283">
        <v>0</v>
      </c>
      <c r="E283" t="s">
        <v>2475</v>
      </c>
      <c r="F283">
        <v>3671087</v>
      </c>
      <c r="G283" t="s">
        <v>2066</v>
      </c>
      <c r="H283" t="s">
        <v>51</v>
      </c>
      <c r="I283">
        <v>101627</v>
      </c>
      <c r="J283" s="2">
        <v>36160</v>
      </c>
      <c r="K283" t="s">
        <v>2067</v>
      </c>
      <c r="L283" s="3">
        <v>473464.25</v>
      </c>
      <c r="M283" s="4">
        <v>132482</v>
      </c>
      <c r="N283" t="s">
        <v>1099</v>
      </c>
      <c r="P283" s="3">
        <f t="shared" si="22"/>
        <v>473464.25</v>
      </c>
    </row>
    <row r="284" spans="1:16">
      <c r="A284" s="1" t="s">
        <v>16</v>
      </c>
      <c r="B284" t="s">
        <v>1943</v>
      </c>
      <c r="C284">
        <v>60763</v>
      </c>
      <c r="D284">
        <v>0</v>
      </c>
      <c r="E284" t="s">
        <v>2524</v>
      </c>
      <c r="F284">
        <v>3671087</v>
      </c>
      <c r="G284" t="s">
        <v>2066</v>
      </c>
      <c r="H284" t="s">
        <v>45</v>
      </c>
      <c r="I284">
        <v>101574</v>
      </c>
      <c r="J284" s="2">
        <v>36160</v>
      </c>
      <c r="K284" t="s">
        <v>2067</v>
      </c>
      <c r="L284" s="3">
        <v>367350.43</v>
      </c>
      <c r="M284" s="4">
        <v>72766</v>
      </c>
      <c r="N284" t="s">
        <v>1099</v>
      </c>
      <c r="P284" s="3">
        <f t="shared" si="22"/>
        <v>367350.43</v>
      </c>
    </row>
    <row r="285" spans="1:16">
      <c r="A285" s="1" t="s">
        <v>16</v>
      </c>
      <c r="B285" t="s">
        <v>1943</v>
      </c>
      <c r="C285">
        <v>60795</v>
      </c>
      <c r="D285">
        <v>0</v>
      </c>
      <c r="E285" t="s">
        <v>2555</v>
      </c>
      <c r="F285">
        <v>3671087</v>
      </c>
      <c r="G285" t="s">
        <v>2066</v>
      </c>
      <c r="H285" t="s">
        <v>47</v>
      </c>
      <c r="I285">
        <v>101459</v>
      </c>
      <c r="J285" s="2">
        <v>36160</v>
      </c>
      <c r="K285" t="s">
        <v>2067</v>
      </c>
      <c r="L285" s="3">
        <v>36592.71</v>
      </c>
      <c r="M285" s="4">
        <v>22359</v>
      </c>
      <c r="N285" t="s">
        <v>1099</v>
      </c>
      <c r="P285" s="3">
        <f t="shared" si="22"/>
        <v>36592.71</v>
      </c>
    </row>
    <row r="286" spans="1:16">
      <c r="A286" s="1" t="s">
        <v>16</v>
      </c>
      <c r="B286" t="s">
        <v>1943</v>
      </c>
      <c r="C286">
        <v>1657169</v>
      </c>
      <c r="D286">
        <v>0</v>
      </c>
      <c r="E286" t="s">
        <v>2674</v>
      </c>
      <c r="F286">
        <v>3671087</v>
      </c>
      <c r="G286" t="s">
        <v>2066</v>
      </c>
      <c r="H286" t="s">
        <v>25</v>
      </c>
      <c r="I286">
        <v>101557</v>
      </c>
      <c r="J286" s="2">
        <v>36160</v>
      </c>
      <c r="K286" t="s">
        <v>2067</v>
      </c>
      <c r="L286" s="3">
        <v>2355177.59</v>
      </c>
      <c r="M286" s="4">
        <v>205668</v>
      </c>
      <c r="N286" t="s">
        <v>1099</v>
      </c>
      <c r="P286" s="3">
        <f t="shared" si="22"/>
        <v>2355177.59</v>
      </c>
    </row>
    <row r="287" spans="1:16">
      <c r="A287" s="1" t="s">
        <v>16</v>
      </c>
      <c r="B287" t="s">
        <v>1943</v>
      </c>
      <c r="C287">
        <v>2135820</v>
      </c>
      <c r="D287">
        <v>0</v>
      </c>
      <c r="E287" t="s">
        <v>2740</v>
      </c>
      <c r="F287">
        <v>3671087</v>
      </c>
      <c r="G287" t="s">
        <v>2066</v>
      </c>
      <c r="H287" t="s">
        <v>20</v>
      </c>
      <c r="I287">
        <v>101556</v>
      </c>
      <c r="J287" s="2">
        <v>40647</v>
      </c>
      <c r="K287" t="s">
        <v>2067</v>
      </c>
      <c r="L287" s="3">
        <v>424914.53</v>
      </c>
      <c r="M287" s="4">
        <v>96681</v>
      </c>
      <c r="N287" t="s">
        <v>1099</v>
      </c>
      <c r="P287" s="3">
        <f t="shared" si="22"/>
        <v>424914.53</v>
      </c>
    </row>
    <row r="288" spans="1:16">
      <c r="A288" s="1" t="s">
        <v>16</v>
      </c>
      <c r="B288" t="s">
        <v>1943</v>
      </c>
      <c r="C288">
        <v>2135821</v>
      </c>
      <c r="D288">
        <v>0</v>
      </c>
      <c r="E288" t="s">
        <v>2741</v>
      </c>
      <c r="F288">
        <v>3671087</v>
      </c>
      <c r="G288" t="s">
        <v>2066</v>
      </c>
      <c r="H288" t="s">
        <v>35</v>
      </c>
      <c r="I288">
        <v>101675</v>
      </c>
      <c r="J288" s="2">
        <v>40647</v>
      </c>
      <c r="K288" t="s">
        <v>2067</v>
      </c>
      <c r="L288" s="3">
        <v>662264.56000000006</v>
      </c>
      <c r="M288" s="4">
        <v>118442</v>
      </c>
      <c r="N288" t="s">
        <v>1099</v>
      </c>
      <c r="P288" s="3">
        <f t="shared" si="22"/>
        <v>662264.56000000006</v>
      </c>
    </row>
    <row r="289" spans="1:16">
      <c r="A289" s="1" t="s">
        <v>16</v>
      </c>
      <c r="B289" t="s">
        <v>1943</v>
      </c>
      <c r="C289">
        <v>2150692</v>
      </c>
      <c r="D289">
        <v>0</v>
      </c>
      <c r="E289" t="s">
        <v>2750</v>
      </c>
      <c r="F289">
        <v>3671087</v>
      </c>
      <c r="G289" t="s">
        <v>2066</v>
      </c>
      <c r="H289" t="s">
        <v>33</v>
      </c>
      <c r="I289">
        <v>101575</v>
      </c>
      <c r="J289" s="2">
        <v>40666</v>
      </c>
      <c r="K289" t="s">
        <v>2067</v>
      </c>
      <c r="L289" s="3">
        <v>157683.14000000001</v>
      </c>
      <c r="M289" s="4">
        <v>34701</v>
      </c>
      <c r="N289" t="s">
        <v>1099</v>
      </c>
      <c r="P289" s="3">
        <f t="shared" si="22"/>
        <v>157683.14000000001</v>
      </c>
    </row>
    <row r="290" spans="1:16">
      <c r="A290" s="1" t="s">
        <v>16</v>
      </c>
      <c r="B290" t="s">
        <v>1943</v>
      </c>
      <c r="C290">
        <v>2150699</v>
      </c>
      <c r="D290">
        <v>0</v>
      </c>
      <c r="E290" t="s">
        <v>2756</v>
      </c>
      <c r="F290">
        <v>3671087</v>
      </c>
      <c r="G290" t="s">
        <v>2066</v>
      </c>
      <c r="H290" t="s">
        <v>49</v>
      </c>
      <c r="I290">
        <v>101566</v>
      </c>
      <c r="J290" s="2">
        <v>40666</v>
      </c>
      <c r="K290" t="s">
        <v>2067</v>
      </c>
      <c r="L290" s="3">
        <v>489783.49</v>
      </c>
      <c r="M290" s="4">
        <v>108129</v>
      </c>
      <c r="N290" t="s">
        <v>1099</v>
      </c>
      <c r="P290" s="3">
        <f t="shared" si="22"/>
        <v>489783.49</v>
      </c>
    </row>
    <row r="291" spans="1:16">
      <c r="A291" s="1" t="s">
        <v>16</v>
      </c>
      <c r="B291" t="s">
        <v>1943</v>
      </c>
      <c r="C291">
        <v>2239097</v>
      </c>
      <c r="D291">
        <v>0</v>
      </c>
      <c r="E291" t="s">
        <v>2778</v>
      </c>
      <c r="F291">
        <v>3671087</v>
      </c>
      <c r="G291" t="s">
        <v>2066</v>
      </c>
      <c r="H291" t="s">
        <v>2779</v>
      </c>
      <c r="I291">
        <v>101653</v>
      </c>
      <c r="J291" s="2">
        <v>40178</v>
      </c>
      <c r="K291" t="s">
        <v>2780</v>
      </c>
      <c r="L291" s="3">
        <v>710548.29</v>
      </c>
      <c r="M291" s="4">
        <v>27743</v>
      </c>
      <c r="N291" t="s">
        <v>1099</v>
      </c>
      <c r="P291" s="3">
        <f t="shared" si="22"/>
        <v>710548.29</v>
      </c>
    </row>
    <row r="292" spans="1:16">
      <c r="A292" s="1" t="s">
        <v>16</v>
      </c>
      <c r="B292" t="s">
        <v>1943</v>
      </c>
      <c r="C292">
        <v>3311523</v>
      </c>
      <c r="D292">
        <v>0</v>
      </c>
      <c r="E292" t="s">
        <v>2831</v>
      </c>
      <c r="F292">
        <v>3671087</v>
      </c>
      <c r="G292" t="s">
        <v>2066</v>
      </c>
      <c r="H292" t="s">
        <v>53</v>
      </c>
      <c r="I292">
        <v>101652</v>
      </c>
      <c r="J292" s="2">
        <v>43465</v>
      </c>
      <c r="K292" t="s">
        <v>2067</v>
      </c>
      <c r="L292" s="3">
        <v>104876.78</v>
      </c>
      <c r="M292" s="4">
        <v>28791</v>
      </c>
      <c r="N292" t="s">
        <v>1099</v>
      </c>
      <c r="P292" s="3">
        <f t="shared" si="22"/>
        <v>104876.78</v>
      </c>
    </row>
    <row r="293" spans="1:16">
      <c r="A293" s="1"/>
      <c r="J293" s="2"/>
      <c r="L293" s="3"/>
      <c r="M293" s="4"/>
      <c r="P293" s="3"/>
    </row>
    <row r="294" spans="1:16">
      <c r="A294" s="1" t="s">
        <v>16</v>
      </c>
      <c r="B294" t="s">
        <v>1943</v>
      </c>
      <c r="C294">
        <v>60152</v>
      </c>
      <c r="D294">
        <v>0</v>
      </c>
      <c r="E294" t="s">
        <v>1991</v>
      </c>
      <c r="F294">
        <v>3671088</v>
      </c>
      <c r="G294" t="s">
        <v>1992</v>
      </c>
      <c r="H294" t="s">
        <v>20</v>
      </c>
      <c r="I294">
        <v>101556</v>
      </c>
      <c r="J294" s="2">
        <v>36160</v>
      </c>
      <c r="K294" t="s">
        <v>1993</v>
      </c>
      <c r="L294" s="3">
        <v>305057.65000000002</v>
      </c>
      <c r="M294" s="4">
        <v>128248</v>
      </c>
      <c r="N294" t="s">
        <v>1099</v>
      </c>
      <c r="P294" s="3">
        <f t="shared" ref="P294:P304" si="23">L294</f>
        <v>305057.65000000002</v>
      </c>
    </row>
    <row r="295" spans="1:16">
      <c r="A295" s="1" t="s">
        <v>16</v>
      </c>
      <c r="B295" t="s">
        <v>1943</v>
      </c>
      <c r="C295">
        <v>60253</v>
      </c>
      <c r="D295">
        <v>0</v>
      </c>
      <c r="E295" t="s">
        <v>2068</v>
      </c>
      <c r="F295">
        <v>3671088</v>
      </c>
      <c r="G295" t="s">
        <v>1992</v>
      </c>
      <c r="H295" t="s">
        <v>59</v>
      </c>
      <c r="I295">
        <v>101576</v>
      </c>
      <c r="J295" s="2">
        <v>36160</v>
      </c>
      <c r="K295" t="s">
        <v>1993</v>
      </c>
      <c r="L295" s="3">
        <v>2970.6</v>
      </c>
      <c r="M295">
        <v>665</v>
      </c>
      <c r="N295" t="s">
        <v>1099</v>
      </c>
      <c r="P295" s="3">
        <f t="shared" si="23"/>
        <v>2970.6</v>
      </c>
    </row>
    <row r="296" spans="1:16">
      <c r="A296" s="1" t="s">
        <v>16</v>
      </c>
      <c r="B296" t="s">
        <v>1943</v>
      </c>
      <c r="C296">
        <v>60292</v>
      </c>
      <c r="D296">
        <v>0</v>
      </c>
      <c r="E296" t="s">
        <v>2091</v>
      </c>
      <c r="F296">
        <v>3671088</v>
      </c>
      <c r="G296" t="s">
        <v>1992</v>
      </c>
      <c r="H296" t="s">
        <v>27</v>
      </c>
      <c r="I296">
        <v>101677</v>
      </c>
      <c r="J296" s="2">
        <v>36160</v>
      </c>
      <c r="K296" t="s">
        <v>1993</v>
      </c>
      <c r="L296" s="3">
        <v>23451.4</v>
      </c>
      <c r="M296" s="4">
        <v>18918</v>
      </c>
      <c r="N296" t="s">
        <v>1099</v>
      </c>
      <c r="P296" s="3">
        <f t="shared" si="23"/>
        <v>23451.4</v>
      </c>
    </row>
    <row r="297" spans="1:16">
      <c r="A297" s="1" t="s">
        <v>16</v>
      </c>
      <c r="B297" t="s">
        <v>1943</v>
      </c>
      <c r="C297">
        <v>60342</v>
      </c>
      <c r="D297">
        <v>0</v>
      </c>
      <c r="E297" t="s">
        <v>2136</v>
      </c>
      <c r="F297">
        <v>3671088</v>
      </c>
      <c r="G297" t="s">
        <v>1992</v>
      </c>
      <c r="H297" t="s">
        <v>29</v>
      </c>
      <c r="I297">
        <v>101678</v>
      </c>
      <c r="J297" s="2">
        <v>36160</v>
      </c>
      <c r="K297" t="s">
        <v>1993</v>
      </c>
      <c r="L297" s="3">
        <v>581469.75</v>
      </c>
      <c r="M297" s="4">
        <v>100882</v>
      </c>
      <c r="N297" t="s">
        <v>1099</v>
      </c>
      <c r="P297" s="3">
        <f t="shared" si="23"/>
        <v>581469.75</v>
      </c>
    </row>
    <row r="298" spans="1:16">
      <c r="A298" s="1" t="s">
        <v>16</v>
      </c>
      <c r="B298" t="s">
        <v>1943</v>
      </c>
      <c r="C298">
        <v>60381</v>
      </c>
      <c r="D298">
        <v>0</v>
      </c>
      <c r="E298" t="s">
        <v>2172</v>
      </c>
      <c r="F298">
        <v>3671088</v>
      </c>
      <c r="G298" t="s">
        <v>1992</v>
      </c>
      <c r="H298" t="s">
        <v>31</v>
      </c>
      <c r="I298">
        <v>101530</v>
      </c>
      <c r="J298" s="2">
        <v>36160</v>
      </c>
      <c r="K298" t="s">
        <v>1993</v>
      </c>
      <c r="L298" s="3">
        <v>135687.03</v>
      </c>
      <c r="M298" s="4">
        <v>49713</v>
      </c>
      <c r="N298" t="s">
        <v>1099</v>
      </c>
      <c r="P298" s="3">
        <f t="shared" si="23"/>
        <v>135687.03</v>
      </c>
    </row>
    <row r="299" spans="1:16">
      <c r="A299" s="1" t="s">
        <v>16</v>
      </c>
      <c r="B299" t="s">
        <v>1943</v>
      </c>
      <c r="C299">
        <v>60420</v>
      </c>
      <c r="D299">
        <v>0</v>
      </c>
      <c r="E299" t="s">
        <v>2205</v>
      </c>
      <c r="F299">
        <v>3671088</v>
      </c>
      <c r="G299" t="s">
        <v>1992</v>
      </c>
      <c r="H299" t="s">
        <v>33</v>
      </c>
      <c r="I299">
        <v>101575</v>
      </c>
      <c r="J299" s="2">
        <v>36160</v>
      </c>
      <c r="K299" t="s">
        <v>1993</v>
      </c>
      <c r="L299" s="3">
        <v>84043.88</v>
      </c>
      <c r="M299" s="4">
        <v>33262</v>
      </c>
      <c r="N299" t="s">
        <v>1099</v>
      </c>
      <c r="P299" s="3">
        <f t="shared" si="23"/>
        <v>84043.88</v>
      </c>
    </row>
    <row r="300" spans="1:16">
      <c r="A300" s="1" t="s">
        <v>16</v>
      </c>
      <c r="B300" t="s">
        <v>1943</v>
      </c>
      <c r="C300">
        <v>60464</v>
      </c>
      <c r="D300">
        <v>0</v>
      </c>
      <c r="E300" t="s">
        <v>2241</v>
      </c>
      <c r="F300">
        <v>3671088</v>
      </c>
      <c r="G300" t="s">
        <v>1992</v>
      </c>
      <c r="H300" t="s">
        <v>35</v>
      </c>
      <c r="I300">
        <v>101675</v>
      </c>
      <c r="J300" s="2">
        <v>36160</v>
      </c>
      <c r="K300" t="s">
        <v>1993</v>
      </c>
      <c r="L300" s="3">
        <v>609903.74</v>
      </c>
      <c r="M300" s="4">
        <v>158701</v>
      </c>
      <c r="N300" t="s">
        <v>1099</v>
      </c>
      <c r="P300" s="3">
        <f t="shared" si="23"/>
        <v>609903.74</v>
      </c>
    </row>
    <row r="301" spans="1:16">
      <c r="A301" s="1" t="s">
        <v>16</v>
      </c>
      <c r="B301" t="s">
        <v>1943</v>
      </c>
      <c r="C301">
        <v>60558</v>
      </c>
      <c r="D301">
        <v>0</v>
      </c>
      <c r="E301" t="s">
        <v>2299</v>
      </c>
      <c r="F301">
        <v>3671088</v>
      </c>
      <c r="G301" t="s">
        <v>1992</v>
      </c>
      <c r="H301" t="s">
        <v>39</v>
      </c>
      <c r="I301">
        <v>101458</v>
      </c>
      <c r="J301" s="2">
        <v>36160</v>
      </c>
      <c r="K301" t="s">
        <v>1993</v>
      </c>
      <c r="L301" s="3">
        <v>331183.78000000003</v>
      </c>
      <c r="M301" s="4">
        <v>124534</v>
      </c>
      <c r="N301" t="s">
        <v>1099</v>
      </c>
      <c r="P301" s="3">
        <f t="shared" si="23"/>
        <v>331183.78000000003</v>
      </c>
    </row>
    <row r="302" spans="1:16">
      <c r="A302" s="1" t="s">
        <v>16</v>
      </c>
      <c r="B302" t="s">
        <v>1943</v>
      </c>
      <c r="C302">
        <v>60599</v>
      </c>
      <c r="D302">
        <v>0</v>
      </c>
      <c r="E302" t="s">
        <v>2336</v>
      </c>
      <c r="F302">
        <v>3671088</v>
      </c>
      <c r="G302" t="s">
        <v>1992</v>
      </c>
      <c r="H302" t="s">
        <v>41</v>
      </c>
      <c r="I302">
        <v>101570</v>
      </c>
      <c r="J302" s="2">
        <v>36160</v>
      </c>
      <c r="K302" t="s">
        <v>1993</v>
      </c>
      <c r="L302" s="3">
        <v>157766.56</v>
      </c>
      <c r="M302" s="4">
        <v>88245</v>
      </c>
      <c r="N302" t="s">
        <v>1099</v>
      </c>
      <c r="P302" s="3">
        <f t="shared" si="23"/>
        <v>157766.56</v>
      </c>
    </row>
    <row r="303" spans="1:16">
      <c r="A303" s="1" t="s">
        <v>16</v>
      </c>
      <c r="B303" t="s">
        <v>1943</v>
      </c>
      <c r="C303">
        <v>60640</v>
      </c>
      <c r="D303">
        <v>0</v>
      </c>
      <c r="E303" t="s">
        <v>2374</v>
      </c>
      <c r="F303">
        <v>3671088</v>
      </c>
      <c r="G303" t="s">
        <v>1992</v>
      </c>
      <c r="H303" t="s">
        <v>43</v>
      </c>
      <c r="I303">
        <v>101677</v>
      </c>
      <c r="J303" s="2">
        <v>36160</v>
      </c>
      <c r="K303" t="s">
        <v>1993</v>
      </c>
      <c r="L303" s="3">
        <v>70264.600000000006</v>
      </c>
      <c r="M303" s="4">
        <v>47988</v>
      </c>
      <c r="N303" t="s">
        <v>1099</v>
      </c>
      <c r="P303" s="3">
        <f t="shared" si="23"/>
        <v>70264.600000000006</v>
      </c>
    </row>
    <row r="304" spans="1:16">
      <c r="A304" s="1" t="s">
        <v>16</v>
      </c>
      <c r="B304" t="s">
        <v>1943</v>
      </c>
      <c r="C304">
        <v>60714</v>
      </c>
      <c r="D304">
        <v>0</v>
      </c>
      <c r="E304" t="s">
        <v>2476</v>
      </c>
      <c r="F304">
        <v>3671088</v>
      </c>
      <c r="G304" t="s">
        <v>1992</v>
      </c>
      <c r="H304" t="s">
        <v>51</v>
      </c>
      <c r="I304">
        <v>101627</v>
      </c>
      <c r="J304" s="2">
        <v>36160</v>
      </c>
      <c r="K304" t="s">
        <v>1993</v>
      </c>
      <c r="L304" s="3">
        <v>236402.38</v>
      </c>
      <c r="M304" s="4">
        <v>120390</v>
      </c>
      <c r="N304" t="s">
        <v>1099</v>
      </c>
      <c r="P304" s="3">
        <f t="shared" si="23"/>
        <v>236402.38</v>
      </c>
    </row>
    <row r="305" spans="1:17">
      <c r="A305" s="1" t="s">
        <v>16</v>
      </c>
      <c r="B305" t="s">
        <v>1943</v>
      </c>
      <c r="C305">
        <v>60764</v>
      </c>
      <c r="D305">
        <v>0</v>
      </c>
      <c r="E305" t="s">
        <v>2525</v>
      </c>
      <c r="F305">
        <v>3671088</v>
      </c>
      <c r="G305" t="s">
        <v>1992</v>
      </c>
      <c r="H305" t="s">
        <v>45</v>
      </c>
      <c r="I305">
        <v>101574</v>
      </c>
      <c r="J305" s="2">
        <v>36160</v>
      </c>
      <c r="K305" t="s">
        <v>1993</v>
      </c>
      <c r="L305" s="3">
        <v>334335.65999999997</v>
      </c>
      <c r="M305" s="4">
        <v>128909</v>
      </c>
      <c r="N305" t="s">
        <v>1099</v>
      </c>
      <c r="P305" s="3">
        <f>L305*0.4</f>
        <v>133734.264</v>
      </c>
      <c r="Q305" s="3">
        <f>L305*0.6</f>
        <v>200601.39599999998</v>
      </c>
    </row>
    <row r="306" spans="1:17">
      <c r="A306" s="1" t="s">
        <v>16</v>
      </c>
      <c r="B306" t="s">
        <v>1943</v>
      </c>
      <c r="C306">
        <v>1657170</v>
      </c>
      <c r="D306">
        <v>0</v>
      </c>
      <c r="E306" t="s">
        <v>2675</v>
      </c>
      <c r="F306">
        <v>3671088</v>
      </c>
      <c r="G306" t="s">
        <v>1992</v>
      </c>
      <c r="H306" t="s">
        <v>25</v>
      </c>
      <c r="I306">
        <v>101557</v>
      </c>
      <c r="J306" s="2">
        <v>36160</v>
      </c>
      <c r="K306" t="s">
        <v>1993</v>
      </c>
      <c r="L306" s="3">
        <v>1856668.13</v>
      </c>
      <c r="M306" s="4">
        <v>325992</v>
      </c>
      <c r="N306" t="s">
        <v>1099</v>
      </c>
      <c r="P306" s="3">
        <f>L306*0.4</f>
        <v>742667.25199999998</v>
      </c>
      <c r="Q306" s="3">
        <f>L306*0.6</f>
        <v>1114000.8779999998</v>
      </c>
    </row>
    <row r="307" spans="1:17">
      <c r="A307" s="1" t="s">
        <v>16</v>
      </c>
      <c r="B307" t="s">
        <v>1943</v>
      </c>
      <c r="C307">
        <v>2135822</v>
      </c>
      <c r="D307">
        <v>0</v>
      </c>
      <c r="E307" t="s">
        <v>2742</v>
      </c>
      <c r="F307">
        <v>3671088</v>
      </c>
      <c r="G307" t="s">
        <v>1992</v>
      </c>
      <c r="H307" t="s">
        <v>37</v>
      </c>
      <c r="I307">
        <v>101557</v>
      </c>
      <c r="J307" s="2">
        <v>40647</v>
      </c>
      <c r="K307" t="s">
        <v>1993</v>
      </c>
      <c r="L307" s="3">
        <v>12777.72</v>
      </c>
      <c r="M307" s="4">
        <v>4237</v>
      </c>
      <c r="N307" t="s">
        <v>1099</v>
      </c>
      <c r="P307" s="3">
        <f>L307</f>
        <v>12777.72</v>
      </c>
    </row>
    <row r="308" spans="1:17">
      <c r="A308" s="1" t="s">
        <v>16</v>
      </c>
      <c r="B308" t="s">
        <v>1943</v>
      </c>
      <c r="C308">
        <v>2153256</v>
      </c>
      <c r="D308">
        <v>0</v>
      </c>
      <c r="E308" t="s">
        <v>2766</v>
      </c>
      <c r="F308">
        <v>3671088</v>
      </c>
      <c r="G308" t="s">
        <v>1992</v>
      </c>
      <c r="H308" t="s">
        <v>47</v>
      </c>
      <c r="I308">
        <v>101459</v>
      </c>
      <c r="J308" s="2">
        <v>40674</v>
      </c>
      <c r="K308" t="s">
        <v>1993</v>
      </c>
      <c r="L308">
        <v>-218.73</v>
      </c>
      <c r="M308">
        <v>0</v>
      </c>
      <c r="N308" t="s">
        <v>1099</v>
      </c>
      <c r="P308" s="3">
        <f>L308</f>
        <v>-218.73</v>
      </c>
    </row>
    <row r="309" spans="1:17">
      <c r="A309" s="1" t="s">
        <v>16</v>
      </c>
      <c r="B309" t="s">
        <v>1943</v>
      </c>
      <c r="C309">
        <v>2153257</v>
      </c>
      <c r="D309">
        <v>0</v>
      </c>
      <c r="E309" t="s">
        <v>2767</v>
      </c>
      <c r="F309">
        <v>3671088</v>
      </c>
      <c r="G309" t="s">
        <v>1992</v>
      </c>
      <c r="H309" t="s">
        <v>49</v>
      </c>
      <c r="I309">
        <v>101566</v>
      </c>
      <c r="J309" s="2">
        <v>40674</v>
      </c>
      <c r="K309" t="s">
        <v>1993</v>
      </c>
      <c r="L309" s="3">
        <v>504898.43</v>
      </c>
      <c r="M309" s="4">
        <v>178867</v>
      </c>
      <c r="N309" t="s">
        <v>1099</v>
      </c>
      <c r="P309" s="3">
        <f>L309</f>
        <v>504898.43</v>
      </c>
    </row>
    <row r="310" spans="1:17">
      <c r="A310" s="1" t="s">
        <v>16</v>
      </c>
      <c r="B310" t="s">
        <v>1943</v>
      </c>
      <c r="C310">
        <v>2239098</v>
      </c>
      <c r="D310">
        <v>0</v>
      </c>
      <c r="E310" t="s">
        <v>2781</v>
      </c>
      <c r="F310">
        <v>3671088</v>
      </c>
      <c r="G310" t="s">
        <v>1992</v>
      </c>
      <c r="H310" t="s">
        <v>2779</v>
      </c>
      <c r="I310">
        <v>101653</v>
      </c>
      <c r="J310" s="2">
        <v>40178</v>
      </c>
      <c r="K310" t="s">
        <v>2780</v>
      </c>
      <c r="L310" s="3">
        <v>13023.05</v>
      </c>
      <c r="M310">
        <v>500</v>
      </c>
      <c r="N310" t="s">
        <v>1099</v>
      </c>
      <c r="P310" s="3">
        <f>L310</f>
        <v>13023.05</v>
      </c>
    </row>
    <row r="311" spans="1:17">
      <c r="A311" s="1" t="s">
        <v>16</v>
      </c>
      <c r="B311" t="s">
        <v>1943</v>
      </c>
      <c r="C311">
        <v>3311524</v>
      </c>
      <c r="D311">
        <v>0</v>
      </c>
      <c r="E311" t="s">
        <v>2832</v>
      </c>
      <c r="F311">
        <v>3671088</v>
      </c>
      <c r="G311" t="s">
        <v>1992</v>
      </c>
      <c r="H311" t="s">
        <v>53</v>
      </c>
      <c r="I311">
        <v>101652</v>
      </c>
      <c r="J311" s="2">
        <v>43465</v>
      </c>
      <c r="K311" t="s">
        <v>1993</v>
      </c>
      <c r="L311" s="3">
        <v>159484.19</v>
      </c>
      <c r="M311" s="4">
        <v>41873</v>
      </c>
      <c r="N311" t="s">
        <v>1099</v>
      </c>
      <c r="P311" s="3">
        <f>L311</f>
        <v>159484.19</v>
      </c>
    </row>
    <row r="312" spans="1:17">
      <c r="A312" s="1"/>
      <c r="J312" s="2"/>
      <c r="L312" s="3"/>
      <c r="M312" s="4"/>
      <c r="P312" s="3"/>
    </row>
    <row r="313" spans="1:17">
      <c r="A313" s="1" t="s">
        <v>16</v>
      </c>
      <c r="B313" t="s">
        <v>1943</v>
      </c>
      <c r="C313">
        <v>60153</v>
      </c>
      <c r="D313">
        <v>0</v>
      </c>
      <c r="E313" t="s">
        <v>1994</v>
      </c>
      <c r="F313">
        <v>3671095</v>
      </c>
      <c r="G313" t="s">
        <v>1995</v>
      </c>
      <c r="H313" t="s">
        <v>20</v>
      </c>
      <c r="I313">
        <v>101556</v>
      </c>
      <c r="J313" s="2">
        <v>36160</v>
      </c>
      <c r="K313" t="s">
        <v>1996</v>
      </c>
      <c r="L313" s="3">
        <v>387103.61</v>
      </c>
      <c r="M313" s="4">
        <v>53917</v>
      </c>
      <c r="N313" t="s">
        <v>1099</v>
      </c>
      <c r="P313" s="3">
        <f t="shared" ref="P313:P321" si="24">L313</f>
        <v>387103.61</v>
      </c>
    </row>
    <row r="314" spans="1:17">
      <c r="A314" s="1" t="s">
        <v>16</v>
      </c>
      <c r="B314" t="s">
        <v>1943</v>
      </c>
      <c r="C314">
        <v>60293</v>
      </c>
      <c r="D314">
        <v>0</v>
      </c>
      <c r="E314" t="s">
        <v>2092</v>
      </c>
      <c r="F314">
        <v>3671095</v>
      </c>
      <c r="G314" t="s">
        <v>1995</v>
      </c>
      <c r="H314" t="s">
        <v>27</v>
      </c>
      <c r="I314">
        <v>101677</v>
      </c>
      <c r="J314" s="2">
        <v>36160</v>
      </c>
      <c r="K314" t="s">
        <v>1996</v>
      </c>
      <c r="L314" s="3">
        <v>21171.48</v>
      </c>
      <c r="M314" s="4">
        <v>4130</v>
      </c>
      <c r="N314" t="s">
        <v>1099</v>
      </c>
      <c r="P314" s="3">
        <f t="shared" si="24"/>
        <v>21171.48</v>
      </c>
    </row>
    <row r="315" spans="1:17">
      <c r="A315" s="1" t="s">
        <v>16</v>
      </c>
      <c r="B315" t="s">
        <v>1943</v>
      </c>
      <c r="C315">
        <v>60343</v>
      </c>
      <c r="D315">
        <v>0</v>
      </c>
      <c r="E315" t="s">
        <v>2137</v>
      </c>
      <c r="F315">
        <v>3671095</v>
      </c>
      <c r="G315" t="s">
        <v>1995</v>
      </c>
      <c r="H315" t="s">
        <v>29</v>
      </c>
      <c r="I315">
        <v>101678</v>
      </c>
      <c r="J315" s="2">
        <v>36160</v>
      </c>
      <c r="K315" t="s">
        <v>1996</v>
      </c>
      <c r="L315" s="3">
        <v>232819.69</v>
      </c>
      <c r="M315" s="4">
        <v>47763</v>
      </c>
      <c r="N315" t="s">
        <v>1099</v>
      </c>
      <c r="P315" s="3">
        <f t="shared" si="24"/>
        <v>232819.69</v>
      </c>
    </row>
    <row r="316" spans="1:17">
      <c r="A316" s="1" t="s">
        <v>16</v>
      </c>
      <c r="B316" t="s">
        <v>1943</v>
      </c>
      <c r="C316">
        <v>60382</v>
      </c>
      <c r="D316">
        <v>0</v>
      </c>
      <c r="E316" t="s">
        <v>2173</v>
      </c>
      <c r="F316">
        <v>3671095</v>
      </c>
      <c r="G316" t="s">
        <v>1995</v>
      </c>
      <c r="H316" t="s">
        <v>31</v>
      </c>
      <c r="I316">
        <v>101530</v>
      </c>
      <c r="J316" s="2">
        <v>36160</v>
      </c>
      <c r="K316" t="s">
        <v>1996</v>
      </c>
      <c r="L316" s="3">
        <v>138949.51999999999</v>
      </c>
      <c r="M316" s="4">
        <v>11179</v>
      </c>
      <c r="N316" t="s">
        <v>1099</v>
      </c>
      <c r="P316" s="3">
        <f t="shared" si="24"/>
        <v>138949.51999999999</v>
      </c>
    </row>
    <row r="317" spans="1:17">
      <c r="A317" s="1" t="s">
        <v>16</v>
      </c>
      <c r="B317" t="s">
        <v>1943</v>
      </c>
      <c r="C317">
        <v>60421</v>
      </c>
      <c r="D317">
        <v>0</v>
      </c>
      <c r="E317" t="s">
        <v>2206</v>
      </c>
      <c r="F317">
        <v>3671095</v>
      </c>
      <c r="G317" t="s">
        <v>1995</v>
      </c>
      <c r="H317" t="s">
        <v>33</v>
      </c>
      <c r="I317">
        <v>101575</v>
      </c>
      <c r="J317" s="2">
        <v>36160</v>
      </c>
      <c r="K317" t="s">
        <v>1996</v>
      </c>
      <c r="L317" s="3">
        <v>75712.97</v>
      </c>
      <c r="M317" s="4">
        <v>7934</v>
      </c>
      <c r="N317" t="s">
        <v>1099</v>
      </c>
      <c r="P317" s="3">
        <f t="shared" si="24"/>
        <v>75712.97</v>
      </c>
    </row>
    <row r="318" spans="1:17">
      <c r="A318" s="1" t="s">
        <v>16</v>
      </c>
      <c r="B318" t="s">
        <v>1943</v>
      </c>
      <c r="C318">
        <v>60508</v>
      </c>
      <c r="D318">
        <v>0</v>
      </c>
      <c r="E318" t="s">
        <v>2273</v>
      </c>
      <c r="F318">
        <v>3671095</v>
      </c>
      <c r="G318" t="s">
        <v>1995</v>
      </c>
      <c r="H318" t="s">
        <v>37</v>
      </c>
      <c r="I318">
        <v>101557</v>
      </c>
      <c r="J318" s="2">
        <v>36160</v>
      </c>
      <c r="K318" t="s">
        <v>1996</v>
      </c>
      <c r="L318" s="3">
        <v>-13730.27</v>
      </c>
      <c r="M318" s="4">
        <v>1502</v>
      </c>
      <c r="N318" t="s">
        <v>1099</v>
      </c>
      <c r="P318" s="3">
        <f t="shared" si="24"/>
        <v>-13730.27</v>
      </c>
    </row>
    <row r="319" spans="1:17">
      <c r="A319" s="1" t="s">
        <v>16</v>
      </c>
      <c r="B319" t="s">
        <v>1943</v>
      </c>
      <c r="C319">
        <v>60559</v>
      </c>
      <c r="D319">
        <v>0</v>
      </c>
      <c r="E319" t="s">
        <v>2300</v>
      </c>
      <c r="F319">
        <v>3671095</v>
      </c>
      <c r="G319" t="s">
        <v>1995</v>
      </c>
      <c r="H319" t="s">
        <v>39</v>
      </c>
      <c r="I319">
        <v>101458</v>
      </c>
      <c r="J319" s="2">
        <v>36160</v>
      </c>
      <c r="K319" t="s">
        <v>1996</v>
      </c>
      <c r="L319" s="3">
        <v>134249.56</v>
      </c>
      <c r="M319" s="4">
        <v>26687</v>
      </c>
      <c r="N319" t="s">
        <v>1099</v>
      </c>
      <c r="P319" s="3">
        <f t="shared" si="24"/>
        <v>134249.56</v>
      </c>
    </row>
    <row r="320" spans="1:17">
      <c r="A320" s="1" t="s">
        <v>16</v>
      </c>
      <c r="B320" t="s">
        <v>1943</v>
      </c>
      <c r="C320">
        <v>60600</v>
      </c>
      <c r="D320">
        <v>0</v>
      </c>
      <c r="E320" t="s">
        <v>2337</v>
      </c>
      <c r="F320">
        <v>3671095</v>
      </c>
      <c r="G320" t="s">
        <v>1995</v>
      </c>
      <c r="H320" t="s">
        <v>41</v>
      </c>
      <c r="I320">
        <v>101570</v>
      </c>
      <c r="J320" s="2">
        <v>36160</v>
      </c>
      <c r="K320" t="s">
        <v>1996</v>
      </c>
      <c r="L320" s="3">
        <v>216984.41</v>
      </c>
      <c r="M320" s="4">
        <v>29000</v>
      </c>
      <c r="N320" t="s">
        <v>1099</v>
      </c>
      <c r="P320" s="3">
        <f t="shared" si="24"/>
        <v>216984.41</v>
      </c>
    </row>
    <row r="321" spans="1:18">
      <c r="A321" s="1" t="s">
        <v>16</v>
      </c>
      <c r="B321" t="s">
        <v>1943</v>
      </c>
      <c r="C321">
        <v>60641</v>
      </c>
      <c r="D321">
        <v>0</v>
      </c>
      <c r="E321" t="s">
        <v>2375</v>
      </c>
      <c r="F321">
        <v>3671095</v>
      </c>
      <c r="G321" t="s">
        <v>1995</v>
      </c>
      <c r="H321" t="s">
        <v>43</v>
      </c>
      <c r="I321">
        <v>101677</v>
      </c>
      <c r="J321" s="2">
        <v>36160</v>
      </c>
      <c r="K321" t="s">
        <v>1996</v>
      </c>
      <c r="L321" s="3">
        <v>19528.830000000002</v>
      </c>
      <c r="M321" s="4">
        <v>4933</v>
      </c>
      <c r="N321" t="s">
        <v>1099</v>
      </c>
      <c r="P321" s="3">
        <f t="shared" si="24"/>
        <v>19528.830000000002</v>
      </c>
    </row>
    <row r="322" spans="1:18">
      <c r="A322" s="1" t="s">
        <v>16</v>
      </c>
      <c r="B322" t="s">
        <v>1943</v>
      </c>
      <c r="C322">
        <v>60715</v>
      </c>
      <c r="D322">
        <v>0</v>
      </c>
      <c r="E322" t="s">
        <v>2477</v>
      </c>
      <c r="F322">
        <v>3671095</v>
      </c>
      <c r="G322" t="s">
        <v>1995</v>
      </c>
      <c r="H322" t="s">
        <v>51</v>
      </c>
      <c r="I322">
        <v>101627</v>
      </c>
      <c r="J322" s="2">
        <v>36160</v>
      </c>
      <c r="K322" t="s">
        <v>1996</v>
      </c>
      <c r="L322" s="3">
        <v>723205.08</v>
      </c>
      <c r="M322" s="4">
        <v>90863</v>
      </c>
      <c r="N322" t="s">
        <v>1099</v>
      </c>
      <c r="P322" s="3">
        <f>L322*0.4</f>
        <v>289282.03200000001</v>
      </c>
      <c r="Q322" s="3">
        <f>L322*0.6</f>
        <v>433923.04799999995</v>
      </c>
    </row>
    <row r="323" spans="1:18">
      <c r="A323" s="1" t="s">
        <v>16</v>
      </c>
      <c r="B323" t="s">
        <v>1943</v>
      </c>
      <c r="C323">
        <v>60765</v>
      </c>
      <c r="D323">
        <v>0</v>
      </c>
      <c r="E323" t="s">
        <v>2526</v>
      </c>
      <c r="F323">
        <v>3671095</v>
      </c>
      <c r="G323" t="s">
        <v>1995</v>
      </c>
      <c r="H323" t="s">
        <v>45</v>
      </c>
      <c r="I323">
        <v>101574</v>
      </c>
      <c r="J323" s="2">
        <v>36160</v>
      </c>
      <c r="K323" t="s">
        <v>1996</v>
      </c>
      <c r="L323" s="3">
        <v>277708.7</v>
      </c>
      <c r="M323" s="4">
        <v>39235</v>
      </c>
      <c r="N323" t="s">
        <v>1099</v>
      </c>
      <c r="P323" s="3">
        <f>L323</f>
        <v>277708.7</v>
      </c>
      <c r="Q323" s="3"/>
    </row>
    <row r="324" spans="1:18">
      <c r="A324" s="1" t="s">
        <v>16</v>
      </c>
      <c r="B324" t="s">
        <v>1943</v>
      </c>
      <c r="C324">
        <v>1657171</v>
      </c>
      <c r="D324">
        <v>0</v>
      </c>
      <c r="E324" t="s">
        <v>2676</v>
      </c>
      <c r="F324">
        <v>3671095</v>
      </c>
      <c r="G324" t="s">
        <v>1995</v>
      </c>
      <c r="H324" t="s">
        <v>25</v>
      </c>
      <c r="I324">
        <v>101557</v>
      </c>
      <c r="J324" s="2">
        <v>36160</v>
      </c>
      <c r="K324" t="s">
        <v>1996</v>
      </c>
      <c r="L324" s="3">
        <v>2280802.58</v>
      </c>
      <c r="M324" s="4">
        <v>211048</v>
      </c>
      <c r="N324" t="s">
        <v>1099</v>
      </c>
      <c r="P324" s="3">
        <f>L324*0.4</f>
        <v>912321.03200000012</v>
      </c>
      <c r="Q324" s="3">
        <f>L324*0.6</f>
        <v>1368481.548</v>
      </c>
    </row>
    <row r="325" spans="1:18">
      <c r="A325" s="1" t="s">
        <v>16</v>
      </c>
      <c r="B325" t="s">
        <v>1943</v>
      </c>
      <c r="C325">
        <v>2150695</v>
      </c>
      <c r="D325">
        <v>0</v>
      </c>
      <c r="E325" t="s">
        <v>2752</v>
      </c>
      <c r="F325">
        <v>3671095</v>
      </c>
      <c r="G325" t="s">
        <v>1995</v>
      </c>
      <c r="H325" t="s">
        <v>35</v>
      </c>
      <c r="I325">
        <v>101675</v>
      </c>
      <c r="J325" s="2">
        <v>40666</v>
      </c>
      <c r="K325" t="s">
        <v>1996</v>
      </c>
      <c r="L325" s="3">
        <v>471794.26</v>
      </c>
      <c r="M325" s="4">
        <v>77051</v>
      </c>
      <c r="N325" t="s">
        <v>1099</v>
      </c>
      <c r="P325" s="3">
        <f>L325</f>
        <v>471794.26</v>
      </c>
    </row>
    <row r="326" spans="1:18">
      <c r="A326" s="1" t="s">
        <v>16</v>
      </c>
      <c r="B326" t="s">
        <v>1943</v>
      </c>
      <c r="C326">
        <v>2150700</v>
      </c>
      <c r="D326">
        <v>0</v>
      </c>
      <c r="E326" t="s">
        <v>2757</v>
      </c>
      <c r="F326">
        <v>3671095</v>
      </c>
      <c r="G326" t="s">
        <v>1995</v>
      </c>
      <c r="H326" t="s">
        <v>49</v>
      </c>
      <c r="I326">
        <v>101566</v>
      </c>
      <c r="J326" s="2">
        <v>40666</v>
      </c>
      <c r="K326" t="s">
        <v>1996</v>
      </c>
      <c r="L326" s="3">
        <v>638062.79</v>
      </c>
      <c r="M326" s="4">
        <v>91498</v>
      </c>
      <c r="N326" t="s">
        <v>1099</v>
      </c>
      <c r="P326" s="3">
        <f>L326</f>
        <v>638062.79</v>
      </c>
    </row>
    <row r="327" spans="1:18">
      <c r="A327" s="1" t="s">
        <v>16</v>
      </c>
      <c r="B327" t="s">
        <v>1943</v>
      </c>
      <c r="C327">
        <v>3311525</v>
      </c>
      <c r="D327">
        <v>0</v>
      </c>
      <c r="E327" t="s">
        <v>2833</v>
      </c>
      <c r="F327">
        <v>3671095</v>
      </c>
      <c r="G327" t="s">
        <v>1995</v>
      </c>
      <c r="H327" t="s">
        <v>53</v>
      </c>
      <c r="I327">
        <v>101652</v>
      </c>
      <c r="J327" s="2">
        <v>43465</v>
      </c>
      <c r="K327" t="s">
        <v>1996</v>
      </c>
      <c r="L327" s="3">
        <v>107250.5</v>
      </c>
      <c r="M327" s="4">
        <v>13607</v>
      </c>
      <c r="N327" t="s">
        <v>1099</v>
      </c>
      <c r="P327" s="3">
        <f>L327</f>
        <v>107250.5</v>
      </c>
    </row>
    <row r="328" spans="1:18">
      <c r="A328" s="1"/>
      <c r="J328" s="2"/>
      <c r="L328" s="3"/>
      <c r="M328" s="4"/>
    </row>
    <row r="329" spans="1:18">
      <c r="A329" s="1" t="s">
        <v>16</v>
      </c>
      <c r="B329" t="s">
        <v>1943</v>
      </c>
      <c r="C329">
        <v>60154</v>
      </c>
      <c r="D329">
        <v>0</v>
      </c>
      <c r="E329" t="s">
        <v>1997</v>
      </c>
      <c r="F329">
        <v>3671096</v>
      </c>
      <c r="G329" t="s">
        <v>1998</v>
      </c>
      <c r="H329" t="s">
        <v>20</v>
      </c>
      <c r="I329">
        <v>101556</v>
      </c>
      <c r="J329" s="2">
        <v>36160</v>
      </c>
      <c r="K329" t="s">
        <v>1999</v>
      </c>
      <c r="L329" s="3">
        <v>4279689.78</v>
      </c>
      <c r="M329" s="4">
        <v>747606</v>
      </c>
      <c r="N329" t="s">
        <v>1099</v>
      </c>
      <c r="R329" s="3">
        <f t="shared" ref="R329:R342" si="25">L329</f>
        <v>4279689.78</v>
      </c>
    </row>
    <row r="330" spans="1:18">
      <c r="A330" s="1" t="s">
        <v>16</v>
      </c>
      <c r="B330" t="s">
        <v>1943</v>
      </c>
      <c r="C330">
        <v>60294</v>
      </c>
      <c r="D330">
        <v>0</v>
      </c>
      <c r="E330" t="s">
        <v>2093</v>
      </c>
      <c r="F330">
        <v>3671096</v>
      </c>
      <c r="G330" t="s">
        <v>1998</v>
      </c>
      <c r="H330" t="s">
        <v>27</v>
      </c>
      <c r="I330">
        <v>101677</v>
      </c>
      <c r="J330" s="2">
        <v>36160</v>
      </c>
      <c r="K330" t="s">
        <v>1999</v>
      </c>
      <c r="L330" s="3">
        <v>1624291.26</v>
      </c>
      <c r="M330" s="4">
        <v>304495</v>
      </c>
      <c r="N330" t="s">
        <v>1099</v>
      </c>
      <c r="R330" s="3">
        <f t="shared" si="25"/>
        <v>1624291.26</v>
      </c>
    </row>
    <row r="331" spans="1:18">
      <c r="A331" s="1" t="s">
        <v>16</v>
      </c>
      <c r="B331" t="s">
        <v>1943</v>
      </c>
      <c r="C331">
        <v>60344</v>
      </c>
      <c r="D331">
        <v>0</v>
      </c>
      <c r="E331" t="s">
        <v>2138</v>
      </c>
      <c r="F331">
        <v>3671096</v>
      </c>
      <c r="G331" t="s">
        <v>1998</v>
      </c>
      <c r="H331" t="s">
        <v>29</v>
      </c>
      <c r="I331">
        <v>101678</v>
      </c>
      <c r="J331" s="2">
        <v>36160</v>
      </c>
      <c r="K331" t="s">
        <v>1999</v>
      </c>
      <c r="L331" s="3">
        <v>11926931.24</v>
      </c>
      <c r="M331" s="4">
        <v>2467511</v>
      </c>
      <c r="N331" t="s">
        <v>1099</v>
      </c>
      <c r="R331" s="3">
        <f t="shared" si="25"/>
        <v>11926931.24</v>
      </c>
    </row>
    <row r="332" spans="1:18">
      <c r="A332" s="1" t="s">
        <v>16</v>
      </c>
      <c r="B332" t="s">
        <v>1943</v>
      </c>
      <c r="C332">
        <v>60383</v>
      </c>
      <c r="D332">
        <v>0</v>
      </c>
      <c r="E332" t="s">
        <v>2174</v>
      </c>
      <c r="F332">
        <v>3671096</v>
      </c>
      <c r="G332" t="s">
        <v>1998</v>
      </c>
      <c r="H332" t="s">
        <v>31</v>
      </c>
      <c r="I332">
        <v>101530</v>
      </c>
      <c r="J332" s="2">
        <v>36160</v>
      </c>
      <c r="K332" t="s">
        <v>1999</v>
      </c>
      <c r="L332" s="3">
        <v>5497928.1699999999</v>
      </c>
      <c r="M332" s="4">
        <v>1092917</v>
      </c>
      <c r="N332" t="s">
        <v>1099</v>
      </c>
      <c r="R332" s="3">
        <f t="shared" si="25"/>
        <v>5497928.1699999999</v>
      </c>
    </row>
    <row r="333" spans="1:18">
      <c r="A333" s="1" t="s">
        <v>16</v>
      </c>
      <c r="B333" t="s">
        <v>1943</v>
      </c>
      <c r="C333">
        <v>60422</v>
      </c>
      <c r="D333">
        <v>0</v>
      </c>
      <c r="E333" t="s">
        <v>2207</v>
      </c>
      <c r="F333">
        <v>3671096</v>
      </c>
      <c r="G333" t="s">
        <v>1998</v>
      </c>
      <c r="H333" t="s">
        <v>33</v>
      </c>
      <c r="I333">
        <v>101575</v>
      </c>
      <c r="J333" s="2">
        <v>36160</v>
      </c>
      <c r="K333" t="s">
        <v>1999</v>
      </c>
      <c r="L333" s="3">
        <v>2684144.12</v>
      </c>
      <c r="M333" s="4">
        <v>441838</v>
      </c>
      <c r="N333" t="s">
        <v>1099</v>
      </c>
      <c r="R333" s="3">
        <f t="shared" si="25"/>
        <v>2684144.12</v>
      </c>
    </row>
    <row r="334" spans="1:18">
      <c r="A334" s="1" t="s">
        <v>16</v>
      </c>
      <c r="B334" t="s">
        <v>1943</v>
      </c>
      <c r="C334">
        <v>60466</v>
      </c>
      <c r="D334">
        <v>0</v>
      </c>
      <c r="E334" t="s">
        <v>2242</v>
      </c>
      <c r="F334">
        <v>3671096</v>
      </c>
      <c r="G334" t="s">
        <v>1998</v>
      </c>
      <c r="H334" t="s">
        <v>35</v>
      </c>
      <c r="I334">
        <v>101675</v>
      </c>
      <c r="J334" s="2">
        <v>36160</v>
      </c>
      <c r="K334" t="s">
        <v>1999</v>
      </c>
      <c r="L334" s="3">
        <v>18320256.07</v>
      </c>
      <c r="M334" s="4">
        <v>3459900</v>
      </c>
      <c r="N334" t="s">
        <v>1099</v>
      </c>
      <c r="R334" s="3">
        <f t="shared" si="25"/>
        <v>18320256.07</v>
      </c>
    </row>
    <row r="335" spans="1:18">
      <c r="A335" s="1" t="s">
        <v>16</v>
      </c>
      <c r="B335" t="s">
        <v>1943</v>
      </c>
      <c r="C335">
        <v>60560</v>
      </c>
      <c r="D335">
        <v>0</v>
      </c>
      <c r="E335" t="s">
        <v>2301</v>
      </c>
      <c r="F335">
        <v>3671096</v>
      </c>
      <c r="G335" t="s">
        <v>1998</v>
      </c>
      <c r="H335" t="s">
        <v>39</v>
      </c>
      <c r="I335">
        <v>101458</v>
      </c>
      <c r="J335" s="2">
        <v>36160</v>
      </c>
      <c r="K335" t="s">
        <v>1999</v>
      </c>
      <c r="L335" s="3">
        <v>9185824.2899999991</v>
      </c>
      <c r="M335" s="4">
        <v>1789573</v>
      </c>
      <c r="N335" t="s">
        <v>1099</v>
      </c>
      <c r="R335" s="3">
        <f t="shared" si="25"/>
        <v>9185824.2899999991</v>
      </c>
    </row>
    <row r="336" spans="1:18">
      <c r="A336" s="1" t="s">
        <v>16</v>
      </c>
      <c r="B336" t="s">
        <v>1943</v>
      </c>
      <c r="C336">
        <v>60601</v>
      </c>
      <c r="D336">
        <v>0</v>
      </c>
      <c r="E336" t="s">
        <v>2338</v>
      </c>
      <c r="F336">
        <v>3671096</v>
      </c>
      <c r="G336" t="s">
        <v>1998</v>
      </c>
      <c r="H336" t="s">
        <v>41</v>
      </c>
      <c r="I336">
        <v>101570</v>
      </c>
      <c r="J336" s="2">
        <v>36160</v>
      </c>
      <c r="K336" t="s">
        <v>1999</v>
      </c>
      <c r="L336" s="3">
        <v>10411960.050000001</v>
      </c>
      <c r="M336" s="4">
        <v>2027264</v>
      </c>
      <c r="N336" t="s">
        <v>1099</v>
      </c>
      <c r="R336" s="3">
        <f t="shared" si="25"/>
        <v>10411960.050000001</v>
      </c>
    </row>
    <row r="337" spans="1:18">
      <c r="A337" s="1" t="s">
        <v>16</v>
      </c>
      <c r="B337" t="s">
        <v>1943</v>
      </c>
      <c r="C337">
        <v>60642</v>
      </c>
      <c r="D337">
        <v>0</v>
      </c>
      <c r="E337" t="s">
        <v>2376</v>
      </c>
      <c r="F337">
        <v>3671096</v>
      </c>
      <c r="G337" t="s">
        <v>1998</v>
      </c>
      <c r="H337" t="s">
        <v>43</v>
      </c>
      <c r="I337">
        <v>101677</v>
      </c>
      <c r="J337" s="2">
        <v>36160</v>
      </c>
      <c r="K337" t="s">
        <v>1999</v>
      </c>
      <c r="L337" s="3">
        <v>509935.78</v>
      </c>
      <c r="M337" s="4">
        <v>100258</v>
      </c>
      <c r="N337" t="s">
        <v>1099</v>
      </c>
      <c r="R337" s="3">
        <f t="shared" si="25"/>
        <v>509935.78</v>
      </c>
    </row>
    <row r="338" spans="1:18">
      <c r="A338" s="1" t="s">
        <v>16</v>
      </c>
      <c r="B338" t="s">
        <v>1943</v>
      </c>
      <c r="C338">
        <v>60716</v>
      </c>
      <c r="D338">
        <v>0</v>
      </c>
      <c r="E338" t="s">
        <v>2478</v>
      </c>
      <c r="F338">
        <v>3671096</v>
      </c>
      <c r="G338" t="s">
        <v>1998</v>
      </c>
      <c r="H338" t="s">
        <v>51</v>
      </c>
      <c r="I338">
        <v>101627</v>
      </c>
      <c r="J338" s="2">
        <v>36160</v>
      </c>
      <c r="K338" t="s">
        <v>1999</v>
      </c>
      <c r="L338" s="3">
        <v>6101288.5800000001</v>
      </c>
      <c r="M338" s="4">
        <v>1139783</v>
      </c>
      <c r="N338" t="s">
        <v>1099</v>
      </c>
      <c r="R338" s="3">
        <f t="shared" si="25"/>
        <v>6101288.5800000001</v>
      </c>
    </row>
    <row r="339" spans="1:18">
      <c r="A339" s="1" t="s">
        <v>16</v>
      </c>
      <c r="B339" t="s">
        <v>1943</v>
      </c>
      <c r="C339">
        <v>60766</v>
      </c>
      <c r="D339">
        <v>0</v>
      </c>
      <c r="E339" t="s">
        <v>2527</v>
      </c>
      <c r="F339">
        <v>3671096</v>
      </c>
      <c r="G339" t="s">
        <v>1998</v>
      </c>
      <c r="H339" t="s">
        <v>45</v>
      </c>
      <c r="I339">
        <v>101574</v>
      </c>
      <c r="J339" s="2">
        <v>36160</v>
      </c>
      <c r="K339" t="s">
        <v>1999</v>
      </c>
      <c r="L339" s="3">
        <v>14100967.67</v>
      </c>
      <c r="M339" s="4">
        <v>2515742</v>
      </c>
      <c r="N339" t="s">
        <v>1099</v>
      </c>
      <c r="R339" s="3">
        <f t="shared" si="25"/>
        <v>14100967.67</v>
      </c>
    </row>
    <row r="340" spans="1:18">
      <c r="A340" s="1" t="s">
        <v>16</v>
      </c>
      <c r="B340" t="s">
        <v>1943</v>
      </c>
      <c r="C340">
        <v>60822</v>
      </c>
      <c r="D340">
        <v>0</v>
      </c>
      <c r="E340" t="s">
        <v>2574</v>
      </c>
      <c r="F340">
        <v>3671096</v>
      </c>
      <c r="G340" t="s">
        <v>1998</v>
      </c>
      <c r="H340" t="s">
        <v>49</v>
      </c>
      <c r="I340">
        <v>101566</v>
      </c>
      <c r="J340" s="2">
        <v>36160</v>
      </c>
      <c r="K340" t="s">
        <v>1999</v>
      </c>
      <c r="L340" s="3">
        <v>18016717.809999999</v>
      </c>
      <c r="M340" s="4">
        <v>3360851</v>
      </c>
      <c r="N340" t="s">
        <v>1099</v>
      </c>
      <c r="R340" s="3">
        <f t="shared" si="25"/>
        <v>18016717.809999999</v>
      </c>
    </row>
    <row r="341" spans="1:18">
      <c r="A341" s="1" t="s">
        <v>16</v>
      </c>
      <c r="B341" t="s">
        <v>1943</v>
      </c>
      <c r="C341">
        <v>1657172</v>
      </c>
      <c r="D341">
        <v>0</v>
      </c>
      <c r="E341" t="s">
        <v>2677</v>
      </c>
      <c r="F341">
        <v>3671096</v>
      </c>
      <c r="G341" t="s">
        <v>1998</v>
      </c>
      <c r="H341" t="s">
        <v>25</v>
      </c>
      <c r="I341">
        <v>101557</v>
      </c>
      <c r="J341" s="2">
        <v>36160</v>
      </c>
      <c r="K341" t="s">
        <v>1999</v>
      </c>
      <c r="L341" s="3">
        <v>5249498.2300000004</v>
      </c>
      <c r="M341" s="4">
        <v>974148</v>
      </c>
      <c r="N341" t="s">
        <v>1099</v>
      </c>
      <c r="R341" s="3">
        <f t="shared" si="25"/>
        <v>5249498.2300000004</v>
      </c>
    </row>
    <row r="342" spans="1:18">
      <c r="A342" s="1" t="s">
        <v>16</v>
      </c>
      <c r="B342" t="s">
        <v>1943</v>
      </c>
      <c r="C342">
        <v>3311526</v>
      </c>
      <c r="D342">
        <v>0</v>
      </c>
      <c r="E342" t="s">
        <v>2834</v>
      </c>
      <c r="F342">
        <v>3671096</v>
      </c>
      <c r="G342" t="s">
        <v>1998</v>
      </c>
      <c r="H342" t="s">
        <v>53</v>
      </c>
      <c r="I342">
        <v>101652</v>
      </c>
      <c r="J342" s="2">
        <v>43465</v>
      </c>
      <c r="K342" t="s">
        <v>1999</v>
      </c>
      <c r="L342" s="3">
        <v>5568746.2000000002</v>
      </c>
      <c r="M342" s="4">
        <v>1047146</v>
      </c>
      <c r="N342" t="s">
        <v>1099</v>
      </c>
      <c r="R342" s="3">
        <f t="shared" si="25"/>
        <v>5568746.2000000002</v>
      </c>
    </row>
    <row r="343" spans="1:18">
      <c r="A343" s="1"/>
      <c r="J343" s="2"/>
      <c r="L343" s="3"/>
      <c r="M343" s="4"/>
    </row>
    <row r="344" spans="1:18">
      <c r="A344" s="1" t="s">
        <v>16</v>
      </c>
      <c r="B344" t="s">
        <v>1943</v>
      </c>
      <c r="C344">
        <v>60155</v>
      </c>
      <c r="D344">
        <v>0</v>
      </c>
      <c r="E344" t="s">
        <v>2000</v>
      </c>
      <c r="F344">
        <v>3671097</v>
      </c>
      <c r="G344" t="s">
        <v>2001</v>
      </c>
      <c r="H344" t="s">
        <v>20</v>
      </c>
      <c r="I344">
        <v>101556</v>
      </c>
      <c r="J344" s="2">
        <v>36160</v>
      </c>
      <c r="K344" t="s">
        <v>2002</v>
      </c>
      <c r="L344" s="3">
        <v>9232286.5600000005</v>
      </c>
      <c r="M344" s="3">
        <v>972635.23400000005</v>
      </c>
      <c r="N344" t="s">
        <v>1099</v>
      </c>
      <c r="R344" s="3">
        <f t="shared" ref="R344:R358" si="26">L344</f>
        <v>9232286.5600000005</v>
      </c>
    </row>
    <row r="345" spans="1:18">
      <c r="A345" s="1" t="s">
        <v>16</v>
      </c>
      <c r="B345" t="s">
        <v>1943</v>
      </c>
      <c r="C345">
        <v>60345</v>
      </c>
      <c r="D345">
        <v>0</v>
      </c>
      <c r="E345" t="s">
        <v>2139</v>
      </c>
      <c r="F345">
        <v>3671097</v>
      </c>
      <c r="G345" t="s">
        <v>2001</v>
      </c>
      <c r="H345" t="s">
        <v>29</v>
      </c>
      <c r="I345">
        <v>101678</v>
      </c>
      <c r="J345" s="2">
        <v>36160</v>
      </c>
      <c r="K345" t="s">
        <v>2002</v>
      </c>
      <c r="L345" s="3">
        <v>21352025.140000001</v>
      </c>
      <c r="M345" s="3">
        <v>2266861.2710000002</v>
      </c>
      <c r="N345" t="s">
        <v>1099</v>
      </c>
      <c r="R345" s="3">
        <f t="shared" si="26"/>
        <v>21352025.140000001</v>
      </c>
    </row>
    <row r="346" spans="1:18">
      <c r="A346" s="1" t="s">
        <v>16</v>
      </c>
      <c r="B346" t="s">
        <v>1943</v>
      </c>
      <c r="C346">
        <v>60384</v>
      </c>
      <c r="D346">
        <v>0</v>
      </c>
      <c r="E346" t="s">
        <v>2175</v>
      </c>
      <c r="F346">
        <v>3671097</v>
      </c>
      <c r="G346" t="s">
        <v>2001</v>
      </c>
      <c r="H346" t="s">
        <v>31</v>
      </c>
      <c r="I346">
        <v>101530</v>
      </c>
      <c r="J346" s="2">
        <v>36160</v>
      </c>
      <c r="K346" t="s">
        <v>2002</v>
      </c>
      <c r="L346" s="3">
        <v>14851054.640000001</v>
      </c>
      <c r="M346" s="3">
        <v>1661617.804</v>
      </c>
      <c r="N346" t="s">
        <v>1099</v>
      </c>
      <c r="R346" s="3">
        <f t="shared" si="26"/>
        <v>14851054.640000001</v>
      </c>
    </row>
    <row r="347" spans="1:18">
      <c r="A347" s="1" t="s">
        <v>16</v>
      </c>
      <c r="B347" t="s">
        <v>1943</v>
      </c>
      <c r="C347">
        <v>60423</v>
      </c>
      <c r="D347">
        <v>0</v>
      </c>
      <c r="E347" t="s">
        <v>2208</v>
      </c>
      <c r="F347">
        <v>3671097</v>
      </c>
      <c r="G347" t="s">
        <v>2001</v>
      </c>
      <c r="H347" t="s">
        <v>33</v>
      </c>
      <c r="I347">
        <v>101575</v>
      </c>
      <c r="J347" s="2">
        <v>36160</v>
      </c>
      <c r="K347" t="s">
        <v>2002</v>
      </c>
      <c r="L347" s="3">
        <v>3521984.53</v>
      </c>
      <c r="M347" s="3">
        <v>231413.55799999999</v>
      </c>
      <c r="N347" t="s">
        <v>1099</v>
      </c>
      <c r="R347" s="3">
        <f t="shared" si="26"/>
        <v>3521984.53</v>
      </c>
    </row>
    <row r="348" spans="1:18">
      <c r="A348" s="1" t="s">
        <v>16</v>
      </c>
      <c r="B348" t="s">
        <v>1943</v>
      </c>
      <c r="C348">
        <v>60467</v>
      </c>
      <c r="D348">
        <v>0</v>
      </c>
      <c r="E348" t="s">
        <v>2243</v>
      </c>
      <c r="F348">
        <v>3671097</v>
      </c>
      <c r="G348" t="s">
        <v>2001</v>
      </c>
      <c r="H348" t="s">
        <v>35</v>
      </c>
      <c r="I348">
        <v>101675</v>
      </c>
      <c r="J348" s="2">
        <v>36160</v>
      </c>
      <c r="K348" t="s">
        <v>2002</v>
      </c>
      <c r="L348" s="3">
        <v>10586184.48</v>
      </c>
      <c r="M348" s="3">
        <v>1122551.6510000001</v>
      </c>
      <c r="N348" t="s">
        <v>1099</v>
      </c>
      <c r="R348" s="3">
        <f t="shared" si="26"/>
        <v>10586184.48</v>
      </c>
    </row>
    <row r="349" spans="1:18">
      <c r="A349" s="1" t="s">
        <v>16</v>
      </c>
      <c r="B349" t="s">
        <v>1943</v>
      </c>
      <c r="C349">
        <v>60510</v>
      </c>
      <c r="D349">
        <v>0</v>
      </c>
      <c r="E349" t="s">
        <v>2274</v>
      </c>
      <c r="F349">
        <v>3671097</v>
      </c>
      <c r="G349" t="s">
        <v>2001</v>
      </c>
      <c r="H349" t="s">
        <v>37</v>
      </c>
      <c r="I349">
        <v>101557</v>
      </c>
      <c r="J349" s="2">
        <v>36160</v>
      </c>
      <c r="K349" t="s">
        <v>2002</v>
      </c>
      <c r="L349" s="3">
        <v>1184228.9099999999</v>
      </c>
      <c r="M349" s="3">
        <v>124210.503</v>
      </c>
      <c r="N349" t="s">
        <v>1099</v>
      </c>
      <c r="R349" s="3">
        <f t="shared" si="26"/>
        <v>1184228.9099999999</v>
      </c>
    </row>
    <row r="350" spans="1:18">
      <c r="A350" s="1" t="s">
        <v>16</v>
      </c>
      <c r="B350" t="s">
        <v>1943</v>
      </c>
      <c r="C350">
        <v>60561</v>
      </c>
      <c r="D350">
        <v>0</v>
      </c>
      <c r="E350" t="s">
        <v>2302</v>
      </c>
      <c r="F350">
        <v>3671097</v>
      </c>
      <c r="G350" t="s">
        <v>2001</v>
      </c>
      <c r="H350" t="s">
        <v>39</v>
      </c>
      <c r="I350">
        <v>101458</v>
      </c>
      <c r="J350" s="2">
        <v>36160</v>
      </c>
      <c r="K350" t="s">
        <v>2002</v>
      </c>
      <c r="L350" s="3">
        <v>10226744.779999999</v>
      </c>
      <c r="M350" s="3">
        <v>1175352.1299999999</v>
      </c>
      <c r="N350" t="s">
        <v>1099</v>
      </c>
      <c r="R350" s="3">
        <f t="shared" si="26"/>
        <v>10226744.779999999</v>
      </c>
    </row>
    <row r="351" spans="1:18">
      <c r="A351" s="1" t="s">
        <v>16</v>
      </c>
      <c r="B351" t="s">
        <v>1943</v>
      </c>
      <c r="C351">
        <v>60602</v>
      </c>
      <c r="D351">
        <v>0</v>
      </c>
      <c r="E351" t="s">
        <v>2339</v>
      </c>
      <c r="F351">
        <v>3671097</v>
      </c>
      <c r="G351" t="s">
        <v>2001</v>
      </c>
      <c r="H351" t="s">
        <v>41</v>
      </c>
      <c r="I351">
        <v>101570</v>
      </c>
      <c r="J351" s="2">
        <v>36160</v>
      </c>
      <c r="K351" t="s">
        <v>2002</v>
      </c>
      <c r="L351" s="3">
        <v>21908452.879999999</v>
      </c>
      <c r="M351" s="3">
        <v>2340088.6690000002</v>
      </c>
      <c r="N351" t="s">
        <v>1099</v>
      </c>
      <c r="R351" s="3">
        <f t="shared" si="26"/>
        <v>21908452.879999999</v>
      </c>
    </row>
    <row r="352" spans="1:18">
      <c r="A352" s="1" t="s">
        <v>16</v>
      </c>
      <c r="B352" t="s">
        <v>1943</v>
      </c>
      <c r="C352">
        <v>60643</v>
      </c>
      <c r="D352">
        <v>0</v>
      </c>
      <c r="E352" t="s">
        <v>2377</v>
      </c>
      <c r="F352">
        <v>3671097</v>
      </c>
      <c r="G352" t="s">
        <v>2001</v>
      </c>
      <c r="H352" t="s">
        <v>43</v>
      </c>
      <c r="I352">
        <v>101677</v>
      </c>
      <c r="J352" s="2">
        <v>36160</v>
      </c>
      <c r="K352" t="s">
        <v>2002</v>
      </c>
      <c r="L352" s="3">
        <v>133434.88</v>
      </c>
      <c r="M352" s="4">
        <v>12728</v>
      </c>
      <c r="N352" t="s">
        <v>1099</v>
      </c>
      <c r="R352" s="3">
        <f t="shared" si="26"/>
        <v>133434.88</v>
      </c>
    </row>
    <row r="353" spans="1:18">
      <c r="A353" s="1" t="s">
        <v>16</v>
      </c>
      <c r="B353" t="s">
        <v>1943</v>
      </c>
      <c r="C353">
        <v>60717</v>
      </c>
      <c r="D353">
        <v>0</v>
      </c>
      <c r="E353" t="s">
        <v>2479</v>
      </c>
      <c r="F353">
        <v>3671097</v>
      </c>
      <c r="G353" t="s">
        <v>2001</v>
      </c>
      <c r="H353" t="s">
        <v>51</v>
      </c>
      <c r="I353">
        <v>101627</v>
      </c>
      <c r="J353" s="2">
        <v>36160</v>
      </c>
      <c r="K353" t="s">
        <v>2002</v>
      </c>
      <c r="L353" s="3">
        <v>2486528.08</v>
      </c>
      <c r="M353" s="3">
        <v>205969.02900000001</v>
      </c>
      <c r="N353" t="s">
        <v>1099</v>
      </c>
      <c r="R353" s="3">
        <f t="shared" si="26"/>
        <v>2486528.08</v>
      </c>
    </row>
    <row r="354" spans="1:18">
      <c r="A354" s="1" t="s">
        <v>16</v>
      </c>
      <c r="B354" t="s">
        <v>1943</v>
      </c>
      <c r="C354">
        <v>60767</v>
      </c>
      <c r="D354">
        <v>0</v>
      </c>
      <c r="E354" t="s">
        <v>2528</v>
      </c>
      <c r="F354">
        <v>3671097</v>
      </c>
      <c r="G354" t="s">
        <v>2001</v>
      </c>
      <c r="H354" t="s">
        <v>45</v>
      </c>
      <c r="I354">
        <v>101574</v>
      </c>
      <c r="J354" s="2">
        <v>36160</v>
      </c>
      <c r="K354" t="s">
        <v>2002</v>
      </c>
      <c r="L354" s="3">
        <v>8297335.9000000004</v>
      </c>
      <c r="M354" s="3">
        <v>806351.9</v>
      </c>
      <c r="N354" t="s">
        <v>1099</v>
      </c>
      <c r="R354" s="3">
        <f t="shared" si="26"/>
        <v>8297335.9000000004</v>
      </c>
    </row>
    <row r="355" spans="1:18">
      <c r="A355" s="1" t="s">
        <v>16</v>
      </c>
      <c r="B355" t="s">
        <v>1943</v>
      </c>
      <c r="C355">
        <v>60823</v>
      </c>
      <c r="D355">
        <v>0</v>
      </c>
      <c r="E355" t="s">
        <v>2575</v>
      </c>
      <c r="F355">
        <v>3671097</v>
      </c>
      <c r="G355" t="s">
        <v>2001</v>
      </c>
      <c r="H355" t="s">
        <v>49</v>
      </c>
      <c r="I355">
        <v>101566</v>
      </c>
      <c r="J355" s="2">
        <v>36160</v>
      </c>
      <c r="K355" t="s">
        <v>2002</v>
      </c>
      <c r="L355" s="3">
        <v>9779437.6300000008</v>
      </c>
      <c r="M355" s="3">
        <v>901894.73499999999</v>
      </c>
      <c r="N355" t="s">
        <v>1099</v>
      </c>
      <c r="R355" s="3">
        <f t="shared" si="26"/>
        <v>9779437.6300000008</v>
      </c>
    </row>
    <row r="356" spans="1:18">
      <c r="A356" s="1" t="s">
        <v>16</v>
      </c>
      <c r="B356" t="s">
        <v>1943</v>
      </c>
      <c r="C356">
        <v>1657173</v>
      </c>
      <c r="D356">
        <v>0</v>
      </c>
      <c r="E356" t="s">
        <v>2678</v>
      </c>
      <c r="F356">
        <v>3671097</v>
      </c>
      <c r="G356" t="s">
        <v>2001</v>
      </c>
      <c r="H356" t="s">
        <v>25</v>
      </c>
      <c r="I356">
        <v>101557</v>
      </c>
      <c r="J356" s="2">
        <v>36160</v>
      </c>
      <c r="K356" t="s">
        <v>2002</v>
      </c>
      <c r="L356" s="3">
        <v>3703816.95</v>
      </c>
      <c r="M356" s="3">
        <v>396691.94099999999</v>
      </c>
      <c r="N356" t="s">
        <v>1099</v>
      </c>
      <c r="R356" s="3">
        <f t="shared" si="26"/>
        <v>3703816.95</v>
      </c>
    </row>
    <row r="357" spans="1:18">
      <c r="A357" s="1" t="s">
        <v>16</v>
      </c>
      <c r="B357" t="s">
        <v>1943</v>
      </c>
      <c r="C357">
        <v>2153252</v>
      </c>
      <c r="D357">
        <v>0</v>
      </c>
      <c r="E357" t="s">
        <v>2762</v>
      </c>
      <c r="F357">
        <v>3671097</v>
      </c>
      <c r="G357" t="s">
        <v>2001</v>
      </c>
      <c r="H357" t="s">
        <v>27</v>
      </c>
      <c r="I357">
        <v>101677</v>
      </c>
      <c r="J357" s="2">
        <v>40674</v>
      </c>
      <c r="K357" t="s">
        <v>2002</v>
      </c>
      <c r="L357" s="3">
        <v>5131.4399999999996</v>
      </c>
      <c r="M357">
        <v>491</v>
      </c>
      <c r="N357" t="s">
        <v>1099</v>
      </c>
      <c r="R357" s="3">
        <f t="shared" si="26"/>
        <v>5131.4399999999996</v>
      </c>
    </row>
    <row r="358" spans="1:18">
      <c r="A358" s="1" t="s">
        <v>16</v>
      </c>
      <c r="B358" t="s">
        <v>1943</v>
      </c>
      <c r="C358">
        <v>3311527</v>
      </c>
      <c r="D358">
        <v>0</v>
      </c>
      <c r="E358" t="s">
        <v>2835</v>
      </c>
      <c r="F358">
        <v>3671097</v>
      </c>
      <c r="G358" t="s">
        <v>2001</v>
      </c>
      <c r="H358" t="s">
        <v>53</v>
      </c>
      <c r="I358">
        <v>101652</v>
      </c>
      <c r="J358" s="2">
        <v>43465</v>
      </c>
      <c r="K358" t="s">
        <v>2002</v>
      </c>
      <c r="L358" s="3">
        <v>7790701.6299999999</v>
      </c>
      <c r="M358" s="3">
        <v>732551.27099999995</v>
      </c>
      <c r="N358" t="s">
        <v>1099</v>
      </c>
      <c r="R358" s="3">
        <f t="shared" si="26"/>
        <v>7790701.6299999999</v>
      </c>
    </row>
    <row r="359" spans="1:18">
      <c r="A359" s="1"/>
      <c r="J359" s="2"/>
      <c r="L359" s="3"/>
      <c r="M359" s="3"/>
    </row>
    <row r="360" spans="1:18">
      <c r="A360" s="1" t="s">
        <v>16</v>
      </c>
      <c r="B360" t="s">
        <v>1943</v>
      </c>
      <c r="C360">
        <v>60156</v>
      </c>
      <c r="D360">
        <v>0</v>
      </c>
      <c r="E360" t="s">
        <v>2003</v>
      </c>
      <c r="F360">
        <v>3671098</v>
      </c>
      <c r="G360" t="s">
        <v>2001</v>
      </c>
      <c r="H360" t="s">
        <v>20</v>
      </c>
      <c r="I360">
        <v>101556</v>
      </c>
      <c r="J360" s="2">
        <v>36160</v>
      </c>
      <c r="K360" t="s">
        <v>2004</v>
      </c>
      <c r="L360" s="3">
        <v>41839.230000000003</v>
      </c>
      <c r="M360" s="4">
        <v>24381</v>
      </c>
      <c r="N360" t="s">
        <v>1099</v>
      </c>
      <c r="P360" s="3">
        <f t="shared" ref="P360:P366" si="27">L360</f>
        <v>41839.230000000003</v>
      </c>
    </row>
    <row r="361" spans="1:18">
      <c r="A361" s="1" t="s">
        <v>16</v>
      </c>
      <c r="B361" t="s">
        <v>1943</v>
      </c>
      <c r="C361">
        <v>60346</v>
      </c>
      <c r="D361">
        <v>0</v>
      </c>
      <c r="E361" t="s">
        <v>2140</v>
      </c>
      <c r="F361">
        <v>3671098</v>
      </c>
      <c r="G361" t="s">
        <v>2001</v>
      </c>
      <c r="H361" t="s">
        <v>29</v>
      </c>
      <c r="I361">
        <v>101678</v>
      </c>
      <c r="J361" s="2">
        <v>36160</v>
      </c>
      <c r="K361" t="s">
        <v>2004</v>
      </c>
      <c r="L361" s="3">
        <v>32276.44</v>
      </c>
      <c r="M361" s="4">
        <v>18706</v>
      </c>
      <c r="N361" t="s">
        <v>1099</v>
      </c>
      <c r="P361" s="3">
        <f t="shared" si="27"/>
        <v>32276.44</v>
      </c>
    </row>
    <row r="362" spans="1:18">
      <c r="A362" s="1" t="s">
        <v>16</v>
      </c>
      <c r="B362" t="s">
        <v>1943</v>
      </c>
      <c r="C362">
        <v>60385</v>
      </c>
      <c r="D362">
        <v>0</v>
      </c>
      <c r="E362" t="s">
        <v>2176</v>
      </c>
      <c r="F362">
        <v>3671098</v>
      </c>
      <c r="G362" t="s">
        <v>2001</v>
      </c>
      <c r="H362" t="s">
        <v>31</v>
      </c>
      <c r="I362">
        <v>101530</v>
      </c>
      <c r="J362" s="2">
        <v>36160</v>
      </c>
      <c r="K362" t="s">
        <v>2004</v>
      </c>
      <c r="L362" s="3">
        <v>52348.79</v>
      </c>
      <c r="M362" s="4">
        <v>35659</v>
      </c>
      <c r="N362" t="s">
        <v>1099</v>
      </c>
      <c r="P362" s="3">
        <f t="shared" si="27"/>
        <v>52348.79</v>
      </c>
    </row>
    <row r="363" spans="1:18">
      <c r="A363" s="1" t="s">
        <v>16</v>
      </c>
      <c r="B363" t="s">
        <v>1943</v>
      </c>
      <c r="C363">
        <v>60424</v>
      </c>
      <c r="D363">
        <v>0</v>
      </c>
      <c r="E363" t="s">
        <v>2209</v>
      </c>
      <c r="F363">
        <v>3671098</v>
      </c>
      <c r="G363" t="s">
        <v>2001</v>
      </c>
      <c r="H363" t="s">
        <v>33</v>
      </c>
      <c r="I363">
        <v>101575</v>
      </c>
      <c r="J363" s="2">
        <v>36160</v>
      </c>
      <c r="K363" t="s">
        <v>2004</v>
      </c>
      <c r="L363" s="3">
        <v>3391.15</v>
      </c>
      <c r="M363" s="4">
        <v>3156</v>
      </c>
      <c r="N363" t="s">
        <v>1099</v>
      </c>
      <c r="P363" s="3">
        <f t="shared" si="27"/>
        <v>3391.15</v>
      </c>
    </row>
    <row r="364" spans="1:18">
      <c r="A364" s="1" t="s">
        <v>16</v>
      </c>
      <c r="B364" t="s">
        <v>1943</v>
      </c>
      <c r="C364">
        <v>60468</v>
      </c>
      <c r="D364">
        <v>0</v>
      </c>
      <c r="E364" t="s">
        <v>2244</v>
      </c>
      <c r="F364">
        <v>3671098</v>
      </c>
      <c r="G364" t="s">
        <v>2001</v>
      </c>
      <c r="H364" t="s">
        <v>35</v>
      </c>
      <c r="I364">
        <v>101675</v>
      </c>
      <c r="J364" s="2">
        <v>36160</v>
      </c>
      <c r="K364" t="s">
        <v>2004</v>
      </c>
      <c r="L364" s="3">
        <v>50461.91</v>
      </c>
      <c r="M364" s="4">
        <v>40767</v>
      </c>
      <c r="N364" t="s">
        <v>1099</v>
      </c>
      <c r="P364" s="3">
        <f t="shared" si="27"/>
        <v>50461.91</v>
      </c>
    </row>
    <row r="365" spans="1:18">
      <c r="A365" s="1" t="s">
        <v>16</v>
      </c>
      <c r="B365" t="s">
        <v>1943</v>
      </c>
      <c r="C365">
        <v>60562</v>
      </c>
      <c r="D365">
        <v>0</v>
      </c>
      <c r="E365" t="s">
        <v>2303</v>
      </c>
      <c r="F365">
        <v>3671098</v>
      </c>
      <c r="G365" t="s">
        <v>2001</v>
      </c>
      <c r="H365" t="s">
        <v>39</v>
      </c>
      <c r="I365">
        <v>101458</v>
      </c>
      <c r="J365" s="2">
        <v>36160</v>
      </c>
      <c r="K365" t="s">
        <v>2004</v>
      </c>
      <c r="L365" s="3">
        <v>35331.17</v>
      </c>
      <c r="M365" s="4">
        <v>25893</v>
      </c>
      <c r="N365" t="s">
        <v>1099</v>
      </c>
      <c r="P365" s="3">
        <f t="shared" si="27"/>
        <v>35331.17</v>
      </c>
    </row>
    <row r="366" spans="1:18">
      <c r="A366" s="1" t="s">
        <v>16</v>
      </c>
      <c r="B366" t="s">
        <v>1943</v>
      </c>
      <c r="C366">
        <v>60603</v>
      </c>
      <c r="D366">
        <v>0</v>
      </c>
      <c r="E366" t="s">
        <v>2340</v>
      </c>
      <c r="F366">
        <v>3671098</v>
      </c>
      <c r="G366" t="s">
        <v>2001</v>
      </c>
      <c r="H366" t="s">
        <v>41</v>
      </c>
      <c r="I366">
        <v>101570</v>
      </c>
      <c r="J366" s="2">
        <v>36160</v>
      </c>
      <c r="K366" t="s">
        <v>2004</v>
      </c>
      <c r="L366" s="3">
        <v>30540.63</v>
      </c>
      <c r="M366" s="4">
        <v>18359</v>
      </c>
      <c r="N366" t="s">
        <v>1099</v>
      </c>
      <c r="P366" s="3">
        <f t="shared" si="27"/>
        <v>30540.63</v>
      </c>
    </row>
    <row r="367" spans="1:18">
      <c r="A367" s="1" t="s">
        <v>16</v>
      </c>
      <c r="B367" t="s">
        <v>1943</v>
      </c>
      <c r="C367">
        <v>60644</v>
      </c>
      <c r="D367">
        <v>0</v>
      </c>
      <c r="E367" t="s">
        <v>2378</v>
      </c>
      <c r="F367">
        <v>3671098</v>
      </c>
      <c r="G367" t="s">
        <v>2001</v>
      </c>
      <c r="H367" t="s">
        <v>43</v>
      </c>
      <c r="I367">
        <v>101677</v>
      </c>
      <c r="J367" s="2">
        <v>36160</v>
      </c>
      <c r="K367" t="s">
        <v>2004</v>
      </c>
      <c r="L367" s="3">
        <v>94565.41</v>
      </c>
      <c r="M367" s="4">
        <v>37235</v>
      </c>
      <c r="N367" t="s">
        <v>1099</v>
      </c>
      <c r="P367" s="3">
        <f>L367*0.4</f>
        <v>37826.164000000004</v>
      </c>
      <c r="Q367" s="3">
        <f>L367*0.6</f>
        <v>56739.245999999999</v>
      </c>
    </row>
    <row r="368" spans="1:18">
      <c r="A368" s="1" t="s">
        <v>16</v>
      </c>
      <c r="B368" t="s">
        <v>1943</v>
      </c>
      <c r="C368">
        <v>60718</v>
      </c>
      <c r="D368">
        <v>0</v>
      </c>
      <c r="E368" t="s">
        <v>2480</v>
      </c>
      <c r="F368">
        <v>3671098</v>
      </c>
      <c r="G368" t="s">
        <v>2001</v>
      </c>
      <c r="H368" t="s">
        <v>51</v>
      </c>
      <c r="I368">
        <v>101627</v>
      </c>
      <c r="J368" s="2">
        <v>36160</v>
      </c>
      <c r="K368" t="s">
        <v>2004</v>
      </c>
      <c r="L368" s="3">
        <v>14241.05</v>
      </c>
      <c r="M368" s="4">
        <v>12045</v>
      </c>
      <c r="N368" t="s">
        <v>1099</v>
      </c>
      <c r="P368" s="3">
        <f>L368</f>
        <v>14241.05</v>
      </c>
    </row>
    <row r="369" spans="1:17">
      <c r="A369" s="1" t="s">
        <v>16</v>
      </c>
      <c r="B369" t="s">
        <v>1943</v>
      </c>
      <c r="C369">
        <v>60768</v>
      </c>
      <c r="D369">
        <v>0</v>
      </c>
      <c r="E369" t="s">
        <v>2529</v>
      </c>
      <c r="F369">
        <v>3671098</v>
      </c>
      <c r="G369" t="s">
        <v>2001</v>
      </c>
      <c r="H369" t="s">
        <v>45</v>
      </c>
      <c r="I369">
        <v>101574</v>
      </c>
      <c r="J369" s="2">
        <v>36160</v>
      </c>
      <c r="K369" t="s">
        <v>2004</v>
      </c>
      <c r="L369" s="3">
        <v>79474.899999999994</v>
      </c>
      <c r="M369" s="4">
        <v>53774</v>
      </c>
      <c r="N369" t="s">
        <v>1099</v>
      </c>
      <c r="P369" s="3">
        <f>L369</f>
        <v>79474.899999999994</v>
      </c>
    </row>
    <row r="370" spans="1:17">
      <c r="A370" s="1" t="s">
        <v>16</v>
      </c>
      <c r="B370" t="s">
        <v>1943</v>
      </c>
      <c r="C370">
        <v>60824</v>
      </c>
      <c r="D370">
        <v>0</v>
      </c>
      <c r="E370" t="s">
        <v>2576</v>
      </c>
      <c r="F370">
        <v>3671098</v>
      </c>
      <c r="G370" t="s">
        <v>2001</v>
      </c>
      <c r="H370" t="s">
        <v>49</v>
      </c>
      <c r="I370">
        <v>101566</v>
      </c>
      <c r="J370" s="2">
        <v>36160</v>
      </c>
      <c r="K370" t="s">
        <v>2004</v>
      </c>
      <c r="L370" s="3">
        <v>73020.37</v>
      </c>
      <c r="M370" s="4">
        <v>63251</v>
      </c>
      <c r="N370" t="s">
        <v>1099</v>
      </c>
      <c r="P370" s="3">
        <f>L370</f>
        <v>73020.37</v>
      </c>
    </row>
    <row r="371" spans="1:17">
      <c r="A371" s="1" t="s">
        <v>16</v>
      </c>
      <c r="B371" t="s">
        <v>1943</v>
      </c>
      <c r="C371">
        <v>1657174</v>
      </c>
      <c r="D371">
        <v>0</v>
      </c>
      <c r="E371" t="s">
        <v>2679</v>
      </c>
      <c r="F371">
        <v>3671098</v>
      </c>
      <c r="G371" t="s">
        <v>2001</v>
      </c>
      <c r="H371" t="s">
        <v>25</v>
      </c>
      <c r="I371">
        <v>101557</v>
      </c>
      <c r="J371" s="2">
        <v>36160</v>
      </c>
      <c r="K371" t="s">
        <v>2004</v>
      </c>
      <c r="L371" s="3">
        <v>476831.69</v>
      </c>
      <c r="M371" s="4">
        <v>194257</v>
      </c>
      <c r="N371" t="s">
        <v>1099</v>
      </c>
      <c r="P371" s="3">
        <f>L371*0.4</f>
        <v>190732.67600000001</v>
      </c>
      <c r="Q371" s="3">
        <f>L371*0.6</f>
        <v>286099.01399999997</v>
      </c>
    </row>
    <row r="372" spans="1:17">
      <c r="A372" s="1" t="s">
        <v>16</v>
      </c>
      <c r="B372" t="s">
        <v>1943</v>
      </c>
      <c r="C372">
        <v>3311528</v>
      </c>
      <c r="D372">
        <v>0</v>
      </c>
      <c r="E372" t="s">
        <v>2836</v>
      </c>
      <c r="F372">
        <v>3671098</v>
      </c>
      <c r="G372" t="s">
        <v>2001</v>
      </c>
      <c r="H372" t="s">
        <v>53</v>
      </c>
      <c r="I372">
        <v>101652</v>
      </c>
      <c r="J372" s="2">
        <v>43465</v>
      </c>
      <c r="K372" t="s">
        <v>2004</v>
      </c>
      <c r="L372" s="3">
        <v>23423.53</v>
      </c>
      <c r="M372" s="4">
        <v>15637</v>
      </c>
      <c r="N372" t="s">
        <v>1099</v>
      </c>
      <c r="P372" s="3">
        <f>L372</f>
        <v>23423.53</v>
      </c>
    </row>
    <row r="373" spans="1:17">
      <c r="A373" s="1"/>
      <c r="J373" s="2"/>
      <c r="L373" s="3"/>
      <c r="M373" s="4"/>
    </row>
    <row r="374" spans="1:17">
      <c r="A374" s="1" t="s">
        <v>16</v>
      </c>
      <c r="B374" t="s">
        <v>1943</v>
      </c>
      <c r="C374">
        <v>60157</v>
      </c>
      <c r="D374">
        <v>0</v>
      </c>
      <c r="E374" t="s">
        <v>2005</v>
      </c>
      <c r="F374">
        <v>3671200</v>
      </c>
      <c r="G374" t="s">
        <v>2006</v>
      </c>
      <c r="H374" t="s">
        <v>20</v>
      </c>
      <c r="I374">
        <v>101556</v>
      </c>
      <c r="J374" s="2">
        <v>36160</v>
      </c>
      <c r="K374" t="s">
        <v>2006</v>
      </c>
      <c r="L374" s="3">
        <v>26616.18</v>
      </c>
      <c r="M374" s="4">
        <v>7561</v>
      </c>
      <c r="N374" t="s">
        <v>1099</v>
      </c>
      <c r="P374" s="3">
        <f t="shared" ref="P374:P381" si="28">L374</f>
        <v>26616.18</v>
      </c>
    </row>
    <row r="375" spans="1:17">
      <c r="A375" s="1" t="s">
        <v>16</v>
      </c>
      <c r="B375" t="s">
        <v>1943</v>
      </c>
      <c r="C375">
        <v>60258</v>
      </c>
      <c r="D375">
        <v>0</v>
      </c>
      <c r="E375" t="s">
        <v>2069</v>
      </c>
      <c r="F375">
        <v>3671200</v>
      </c>
      <c r="G375" t="s">
        <v>2006</v>
      </c>
      <c r="H375" t="s">
        <v>59</v>
      </c>
      <c r="I375">
        <v>101576</v>
      </c>
      <c r="J375" s="2">
        <v>36160</v>
      </c>
      <c r="K375" t="s">
        <v>2006</v>
      </c>
      <c r="L375">
        <v>309.44</v>
      </c>
      <c r="M375">
        <v>50</v>
      </c>
      <c r="N375" t="s">
        <v>1099</v>
      </c>
      <c r="P375" s="3">
        <f t="shared" si="28"/>
        <v>309.44</v>
      </c>
    </row>
    <row r="376" spans="1:17">
      <c r="A376" s="1" t="s">
        <v>16</v>
      </c>
      <c r="B376" t="s">
        <v>1943</v>
      </c>
      <c r="C376">
        <v>60347</v>
      </c>
      <c r="D376">
        <v>0</v>
      </c>
      <c r="E376" t="s">
        <v>2141</v>
      </c>
      <c r="F376">
        <v>3671200</v>
      </c>
      <c r="G376" t="s">
        <v>2006</v>
      </c>
      <c r="H376" t="s">
        <v>29</v>
      </c>
      <c r="I376">
        <v>101678</v>
      </c>
      <c r="J376" s="2">
        <v>36160</v>
      </c>
      <c r="K376" t="s">
        <v>2006</v>
      </c>
      <c r="L376" s="3">
        <v>620934.96</v>
      </c>
      <c r="M376" s="4">
        <v>11614</v>
      </c>
      <c r="N376" t="s">
        <v>1099</v>
      </c>
      <c r="P376" s="3">
        <f t="shared" si="28"/>
        <v>620934.96</v>
      </c>
    </row>
    <row r="377" spans="1:17">
      <c r="A377" s="1" t="s">
        <v>16</v>
      </c>
      <c r="B377" t="s">
        <v>1943</v>
      </c>
      <c r="C377">
        <v>60386</v>
      </c>
      <c r="D377">
        <v>0</v>
      </c>
      <c r="E377" t="s">
        <v>2177</v>
      </c>
      <c r="F377">
        <v>3671200</v>
      </c>
      <c r="G377" t="s">
        <v>2006</v>
      </c>
      <c r="H377" t="s">
        <v>31</v>
      </c>
      <c r="I377">
        <v>101530</v>
      </c>
      <c r="J377" s="2">
        <v>36160</v>
      </c>
      <c r="K377" t="s">
        <v>2006</v>
      </c>
      <c r="L377" s="3">
        <v>2510.0100000000002</v>
      </c>
      <c r="M377">
        <v>150</v>
      </c>
      <c r="N377" t="s">
        <v>1099</v>
      </c>
      <c r="P377" s="3">
        <f t="shared" si="28"/>
        <v>2510.0100000000002</v>
      </c>
    </row>
    <row r="378" spans="1:17">
      <c r="A378" s="1" t="s">
        <v>16</v>
      </c>
      <c r="B378" t="s">
        <v>1943</v>
      </c>
      <c r="C378">
        <v>60425</v>
      </c>
      <c r="D378">
        <v>0</v>
      </c>
      <c r="E378" t="s">
        <v>2210</v>
      </c>
      <c r="F378">
        <v>3671200</v>
      </c>
      <c r="G378" t="s">
        <v>2006</v>
      </c>
      <c r="H378" t="s">
        <v>33</v>
      </c>
      <c r="I378">
        <v>101575</v>
      </c>
      <c r="J378" s="2">
        <v>36160</v>
      </c>
      <c r="K378" t="s">
        <v>2006</v>
      </c>
      <c r="L378" s="3">
        <v>327996.21999999997</v>
      </c>
      <c r="M378" s="4">
        <v>33897</v>
      </c>
      <c r="N378" t="s">
        <v>1099</v>
      </c>
      <c r="P378" s="3">
        <f t="shared" si="28"/>
        <v>327996.21999999997</v>
      </c>
    </row>
    <row r="379" spans="1:17">
      <c r="A379" s="1" t="s">
        <v>16</v>
      </c>
      <c r="B379" t="s">
        <v>1943</v>
      </c>
      <c r="C379">
        <v>60512</v>
      </c>
      <c r="D379">
        <v>0</v>
      </c>
      <c r="E379" t="s">
        <v>2275</v>
      </c>
      <c r="F379">
        <v>3671200</v>
      </c>
      <c r="G379" t="s">
        <v>2006</v>
      </c>
      <c r="H379" t="s">
        <v>37</v>
      </c>
      <c r="I379">
        <v>101557</v>
      </c>
      <c r="J379" s="2">
        <v>36160</v>
      </c>
      <c r="K379" t="s">
        <v>2006</v>
      </c>
      <c r="L379" s="3">
        <v>5994.63</v>
      </c>
      <c r="M379">
        <v>585</v>
      </c>
      <c r="N379" t="s">
        <v>1099</v>
      </c>
      <c r="P379" s="3">
        <f t="shared" si="28"/>
        <v>5994.63</v>
      </c>
    </row>
    <row r="380" spans="1:17">
      <c r="A380" s="1" t="s">
        <v>16</v>
      </c>
      <c r="B380" t="s">
        <v>1943</v>
      </c>
      <c r="C380">
        <v>60563</v>
      </c>
      <c r="D380">
        <v>0</v>
      </c>
      <c r="E380" t="s">
        <v>2304</v>
      </c>
      <c r="F380">
        <v>3671200</v>
      </c>
      <c r="G380" t="s">
        <v>2006</v>
      </c>
      <c r="H380" t="s">
        <v>39</v>
      </c>
      <c r="I380">
        <v>101458</v>
      </c>
      <c r="J380" s="2">
        <v>36160</v>
      </c>
      <c r="K380" t="s">
        <v>2006</v>
      </c>
      <c r="L380" s="3">
        <v>224100.94</v>
      </c>
      <c r="M380" s="4">
        <v>14285</v>
      </c>
      <c r="N380" t="s">
        <v>1099</v>
      </c>
      <c r="P380" s="3">
        <f t="shared" si="28"/>
        <v>224100.94</v>
      </c>
    </row>
    <row r="381" spans="1:17">
      <c r="A381" s="1" t="s">
        <v>16</v>
      </c>
      <c r="B381" t="s">
        <v>1943</v>
      </c>
      <c r="C381">
        <v>60604</v>
      </c>
      <c r="D381">
        <v>0</v>
      </c>
      <c r="E381" t="s">
        <v>2341</v>
      </c>
      <c r="F381">
        <v>3671200</v>
      </c>
      <c r="G381" t="s">
        <v>2006</v>
      </c>
      <c r="H381" t="s">
        <v>41</v>
      </c>
      <c r="I381">
        <v>101570</v>
      </c>
      <c r="J381" s="2">
        <v>36160</v>
      </c>
      <c r="K381" t="s">
        <v>2006</v>
      </c>
      <c r="L381" s="3">
        <v>96417.42</v>
      </c>
      <c r="M381" s="4">
        <v>9642</v>
      </c>
      <c r="N381" t="s">
        <v>1099</v>
      </c>
      <c r="P381" s="3">
        <f t="shared" si="28"/>
        <v>96417.42</v>
      </c>
    </row>
    <row r="382" spans="1:17">
      <c r="A382" s="1" t="s">
        <v>16</v>
      </c>
      <c r="B382" t="s">
        <v>1943</v>
      </c>
      <c r="C382">
        <v>60645</v>
      </c>
      <c r="D382">
        <v>0</v>
      </c>
      <c r="E382" t="s">
        <v>2379</v>
      </c>
      <c r="F382">
        <v>3671200</v>
      </c>
      <c r="G382" t="s">
        <v>2006</v>
      </c>
      <c r="H382" t="s">
        <v>43</v>
      </c>
      <c r="I382">
        <v>101677</v>
      </c>
      <c r="J382" s="2">
        <v>36160</v>
      </c>
      <c r="K382" t="s">
        <v>2006</v>
      </c>
      <c r="L382" s="3">
        <v>310888.08</v>
      </c>
      <c r="M382" s="4">
        <v>35681</v>
      </c>
      <c r="N382" t="s">
        <v>1099</v>
      </c>
      <c r="P382" s="3">
        <f>L382*0.2</f>
        <v>62177.616000000009</v>
      </c>
      <c r="Q382" s="3">
        <f>L382*0.8</f>
        <v>248710.46400000004</v>
      </c>
    </row>
    <row r="383" spans="1:17">
      <c r="A383" s="1" t="s">
        <v>16</v>
      </c>
      <c r="B383" t="s">
        <v>1943</v>
      </c>
      <c r="C383">
        <v>60719</v>
      </c>
      <c r="D383">
        <v>0</v>
      </c>
      <c r="E383" t="s">
        <v>2481</v>
      </c>
      <c r="F383">
        <v>3671200</v>
      </c>
      <c r="G383" t="s">
        <v>2006</v>
      </c>
      <c r="H383" t="s">
        <v>51</v>
      </c>
      <c r="I383">
        <v>101627</v>
      </c>
      <c r="J383" s="2">
        <v>36160</v>
      </c>
      <c r="K383" t="s">
        <v>2006</v>
      </c>
      <c r="L383" s="3">
        <v>214765.55</v>
      </c>
      <c r="M383" s="4">
        <v>38631</v>
      </c>
      <c r="N383" t="s">
        <v>1099</v>
      </c>
      <c r="P383" s="3">
        <f>L383</f>
        <v>214765.55</v>
      </c>
    </row>
    <row r="384" spans="1:17">
      <c r="A384" s="1" t="s">
        <v>16</v>
      </c>
      <c r="B384" t="s">
        <v>1943</v>
      </c>
      <c r="C384">
        <v>60769</v>
      </c>
      <c r="D384">
        <v>0</v>
      </c>
      <c r="E384" t="s">
        <v>2530</v>
      </c>
      <c r="F384">
        <v>3671200</v>
      </c>
      <c r="G384" t="s">
        <v>2006</v>
      </c>
      <c r="H384" t="s">
        <v>45</v>
      </c>
      <c r="I384">
        <v>101574</v>
      </c>
      <c r="J384" s="2">
        <v>36160</v>
      </c>
      <c r="K384" t="s">
        <v>2006</v>
      </c>
      <c r="L384" s="3">
        <v>27624.65</v>
      </c>
      <c r="M384" s="4">
        <v>4487</v>
      </c>
      <c r="N384" t="s">
        <v>1099</v>
      </c>
      <c r="P384" s="3">
        <f>L384</f>
        <v>27624.65</v>
      </c>
    </row>
    <row r="385" spans="1:17">
      <c r="A385" s="1" t="s">
        <v>16</v>
      </c>
      <c r="B385" t="s">
        <v>1943</v>
      </c>
      <c r="C385">
        <v>60825</v>
      </c>
      <c r="D385">
        <v>0</v>
      </c>
      <c r="E385" t="s">
        <v>2577</v>
      </c>
      <c r="F385">
        <v>3671200</v>
      </c>
      <c r="G385" t="s">
        <v>2006</v>
      </c>
      <c r="H385" t="s">
        <v>49</v>
      </c>
      <c r="I385">
        <v>101566</v>
      </c>
      <c r="J385" s="2">
        <v>36160</v>
      </c>
      <c r="K385" t="s">
        <v>2006</v>
      </c>
      <c r="L385" s="3">
        <v>183032.78</v>
      </c>
      <c r="M385" s="4">
        <v>44903</v>
      </c>
      <c r="N385" t="s">
        <v>1099</v>
      </c>
      <c r="P385" s="3">
        <f>L385</f>
        <v>183032.78</v>
      </c>
    </row>
    <row r="386" spans="1:17">
      <c r="A386" s="1" t="s">
        <v>16</v>
      </c>
      <c r="B386" t="s">
        <v>1943</v>
      </c>
      <c r="C386">
        <v>1657175</v>
      </c>
      <c r="D386">
        <v>0</v>
      </c>
      <c r="E386" t="s">
        <v>2680</v>
      </c>
      <c r="F386">
        <v>3671200</v>
      </c>
      <c r="G386" t="s">
        <v>2006</v>
      </c>
      <c r="H386" t="s">
        <v>25</v>
      </c>
      <c r="I386">
        <v>101557</v>
      </c>
      <c r="J386" s="2">
        <v>36160</v>
      </c>
      <c r="K386" t="s">
        <v>2006</v>
      </c>
      <c r="L386" s="3">
        <v>5369165.0099999998</v>
      </c>
      <c r="M386" s="4">
        <v>443014</v>
      </c>
      <c r="N386" t="s">
        <v>1099</v>
      </c>
      <c r="P386" s="3">
        <f>L386*0.2</f>
        <v>1073833.0020000001</v>
      </c>
      <c r="Q386" s="3">
        <f>L386*0.8</f>
        <v>4295332.0080000004</v>
      </c>
    </row>
    <row r="387" spans="1:17">
      <c r="A387" s="1" t="s">
        <v>16</v>
      </c>
      <c r="B387" t="s">
        <v>1943</v>
      </c>
      <c r="C387">
        <v>2150688</v>
      </c>
      <c r="D387">
        <v>0</v>
      </c>
      <c r="E387" t="s">
        <v>2746</v>
      </c>
      <c r="F387">
        <v>3671200</v>
      </c>
      <c r="G387" t="s">
        <v>2006</v>
      </c>
      <c r="H387" t="s">
        <v>27</v>
      </c>
      <c r="I387">
        <v>101677</v>
      </c>
      <c r="J387" s="2">
        <v>40666</v>
      </c>
      <c r="K387" t="s">
        <v>2006</v>
      </c>
      <c r="L387" s="3">
        <v>31809.4</v>
      </c>
      <c r="M387" s="4">
        <v>10148</v>
      </c>
      <c r="N387" t="s">
        <v>1099</v>
      </c>
      <c r="P387" s="3">
        <f>L387</f>
        <v>31809.4</v>
      </c>
    </row>
    <row r="388" spans="1:17">
      <c r="A388" s="1" t="s">
        <v>16</v>
      </c>
      <c r="B388" t="s">
        <v>1943</v>
      </c>
      <c r="C388">
        <v>2150696</v>
      </c>
      <c r="D388">
        <v>0</v>
      </c>
      <c r="E388" t="s">
        <v>2753</v>
      </c>
      <c r="F388">
        <v>3671200</v>
      </c>
      <c r="G388" t="s">
        <v>2006</v>
      </c>
      <c r="H388" t="s">
        <v>35</v>
      </c>
      <c r="I388">
        <v>101675</v>
      </c>
      <c r="J388" s="2">
        <v>40666</v>
      </c>
      <c r="K388" t="s">
        <v>2006</v>
      </c>
      <c r="L388" s="3">
        <v>336297.98</v>
      </c>
      <c r="M388" s="4">
        <v>23702</v>
      </c>
      <c r="N388" t="s">
        <v>1099</v>
      </c>
      <c r="P388" s="3">
        <f>L388</f>
        <v>336297.98</v>
      </c>
    </row>
    <row r="389" spans="1:17">
      <c r="A389" s="1" t="s">
        <v>16</v>
      </c>
      <c r="B389" t="s">
        <v>1943</v>
      </c>
      <c r="C389">
        <v>3311529</v>
      </c>
      <c r="D389">
        <v>0</v>
      </c>
      <c r="E389" t="s">
        <v>2837</v>
      </c>
      <c r="F389">
        <v>3671200</v>
      </c>
      <c r="G389" t="s">
        <v>2006</v>
      </c>
      <c r="H389" t="s">
        <v>53</v>
      </c>
      <c r="I389">
        <v>101652</v>
      </c>
      <c r="J389" s="2">
        <v>43465</v>
      </c>
      <c r="K389" t="s">
        <v>2006</v>
      </c>
      <c r="L389" s="3">
        <v>45249.87</v>
      </c>
      <c r="M389" s="4">
        <v>5517</v>
      </c>
      <c r="N389" t="s">
        <v>1099</v>
      </c>
      <c r="P389" s="3">
        <f>L389</f>
        <v>45249.87</v>
      </c>
    </row>
    <row r="390" spans="1:17">
      <c r="A390" s="1"/>
      <c r="J390" s="2"/>
      <c r="L390" s="3"/>
      <c r="M390" s="4"/>
    </row>
    <row r="391" spans="1:17">
      <c r="A391" s="1" t="s">
        <v>16</v>
      </c>
      <c r="B391" t="s">
        <v>1943</v>
      </c>
      <c r="C391">
        <v>60158</v>
      </c>
      <c r="D391">
        <v>0</v>
      </c>
      <c r="E391" t="s">
        <v>2007</v>
      </c>
      <c r="F391">
        <v>3671225</v>
      </c>
      <c r="G391" t="s">
        <v>2008</v>
      </c>
      <c r="H391" t="s">
        <v>20</v>
      </c>
      <c r="I391">
        <v>101556</v>
      </c>
      <c r="J391" s="2">
        <v>36160</v>
      </c>
      <c r="K391" t="s">
        <v>2008</v>
      </c>
      <c r="L391" s="3">
        <v>318217.67</v>
      </c>
      <c r="M391" s="3">
        <v>62505.7</v>
      </c>
      <c r="N391" t="s">
        <v>1141</v>
      </c>
      <c r="O391" s="3">
        <f t="shared" ref="O391:O397" si="29">L391*0.1</f>
        <v>31821.767</v>
      </c>
      <c r="P391" s="3">
        <f t="shared" ref="P391:P397" si="30">L391*0.9</f>
        <v>286395.90299999999</v>
      </c>
    </row>
    <row r="392" spans="1:17">
      <c r="A392" s="1" t="s">
        <v>16</v>
      </c>
      <c r="B392" t="s">
        <v>1943</v>
      </c>
      <c r="C392">
        <v>60348</v>
      </c>
      <c r="D392">
        <v>0</v>
      </c>
      <c r="E392" t="s">
        <v>2142</v>
      </c>
      <c r="F392">
        <v>3671225</v>
      </c>
      <c r="G392" t="s">
        <v>2008</v>
      </c>
      <c r="H392" t="s">
        <v>29</v>
      </c>
      <c r="I392">
        <v>101678</v>
      </c>
      <c r="J392" s="2">
        <v>36160</v>
      </c>
      <c r="K392" t="s">
        <v>2008</v>
      </c>
      <c r="L392" s="3">
        <v>274304.67</v>
      </c>
      <c r="M392" s="3">
        <v>45377.3</v>
      </c>
      <c r="N392" t="s">
        <v>1141</v>
      </c>
      <c r="O392" s="3">
        <f t="shared" si="29"/>
        <v>27430.467000000001</v>
      </c>
      <c r="P392" s="3">
        <f t="shared" si="30"/>
        <v>246874.20299999998</v>
      </c>
    </row>
    <row r="393" spans="1:17">
      <c r="A393" s="1" t="s">
        <v>16</v>
      </c>
      <c r="B393" t="s">
        <v>1943</v>
      </c>
      <c r="C393">
        <v>60387</v>
      </c>
      <c r="D393">
        <v>0</v>
      </c>
      <c r="E393" t="s">
        <v>2178</v>
      </c>
      <c r="F393">
        <v>3671225</v>
      </c>
      <c r="G393" t="s">
        <v>2008</v>
      </c>
      <c r="H393" t="s">
        <v>31</v>
      </c>
      <c r="I393">
        <v>101530</v>
      </c>
      <c r="J393" s="2">
        <v>36160</v>
      </c>
      <c r="K393" t="s">
        <v>2008</v>
      </c>
      <c r="L393" s="3">
        <v>239916.59</v>
      </c>
      <c r="M393" s="4">
        <v>37075</v>
      </c>
      <c r="N393" t="s">
        <v>1141</v>
      </c>
      <c r="O393" s="3">
        <f t="shared" si="29"/>
        <v>23991.659</v>
      </c>
      <c r="P393" s="3">
        <f t="shared" si="30"/>
        <v>215924.93100000001</v>
      </c>
    </row>
    <row r="394" spans="1:17">
      <c r="A394" s="1" t="s">
        <v>16</v>
      </c>
      <c r="B394" t="s">
        <v>1943</v>
      </c>
      <c r="C394">
        <v>60426</v>
      </c>
      <c r="D394">
        <v>0</v>
      </c>
      <c r="E394" t="s">
        <v>2211</v>
      </c>
      <c r="F394">
        <v>3671225</v>
      </c>
      <c r="G394" t="s">
        <v>2008</v>
      </c>
      <c r="H394" t="s">
        <v>33</v>
      </c>
      <c r="I394">
        <v>101575</v>
      </c>
      <c r="J394" s="2">
        <v>36160</v>
      </c>
      <c r="K394" t="s">
        <v>2008</v>
      </c>
      <c r="L394" s="3">
        <v>343574.9</v>
      </c>
      <c r="M394" s="3">
        <v>30702.5</v>
      </c>
      <c r="N394" t="s">
        <v>1141</v>
      </c>
      <c r="O394" s="3">
        <f t="shared" si="29"/>
        <v>34357.490000000005</v>
      </c>
      <c r="P394" s="3">
        <f t="shared" si="30"/>
        <v>309217.41000000003</v>
      </c>
    </row>
    <row r="395" spans="1:17">
      <c r="A395" s="1" t="s">
        <v>16</v>
      </c>
      <c r="B395" t="s">
        <v>1943</v>
      </c>
      <c r="C395">
        <v>60470</v>
      </c>
      <c r="D395">
        <v>0</v>
      </c>
      <c r="E395" t="s">
        <v>2245</v>
      </c>
      <c r="F395">
        <v>3671225</v>
      </c>
      <c r="G395" t="s">
        <v>2008</v>
      </c>
      <c r="H395" t="s">
        <v>35</v>
      </c>
      <c r="I395">
        <v>101675</v>
      </c>
      <c r="J395" s="2">
        <v>36160</v>
      </c>
      <c r="K395" t="s">
        <v>2008</v>
      </c>
      <c r="L395" s="3">
        <v>299412.65999999997</v>
      </c>
      <c r="M395" s="3">
        <v>75908.899999999994</v>
      </c>
      <c r="N395" t="s">
        <v>1141</v>
      </c>
      <c r="O395" s="3">
        <f t="shared" si="29"/>
        <v>29941.266</v>
      </c>
      <c r="P395" s="3">
        <f t="shared" si="30"/>
        <v>269471.39399999997</v>
      </c>
    </row>
    <row r="396" spans="1:17">
      <c r="A396" s="1" t="s">
        <v>16</v>
      </c>
      <c r="B396" t="s">
        <v>1943</v>
      </c>
      <c r="C396">
        <v>60513</v>
      </c>
      <c r="D396">
        <v>0</v>
      </c>
      <c r="E396" t="s">
        <v>2276</v>
      </c>
      <c r="F396">
        <v>3671225</v>
      </c>
      <c r="G396" t="s">
        <v>2008</v>
      </c>
      <c r="H396" t="s">
        <v>37</v>
      </c>
      <c r="I396">
        <v>101557</v>
      </c>
      <c r="J396" s="2">
        <v>36160</v>
      </c>
      <c r="K396" t="s">
        <v>2008</v>
      </c>
      <c r="L396" s="3">
        <v>21189.58</v>
      </c>
      <c r="M396" s="4">
        <v>1979</v>
      </c>
      <c r="N396" t="s">
        <v>1141</v>
      </c>
      <c r="O396" s="3">
        <f t="shared" si="29"/>
        <v>2118.9580000000001</v>
      </c>
      <c r="P396" s="3">
        <f t="shared" si="30"/>
        <v>19070.622000000003</v>
      </c>
    </row>
    <row r="397" spans="1:17">
      <c r="A397" s="1" t="s">
        <v>16</v>
      </c>
      <c r="B397" t="s">
        <v>1943</v>
      </c>
      <c r="C397">
        <v>60564</v>
      </c>
      <c r="D397">
        <v>0</v>
      </c>
      <c r="E397" t="s">
        <v>2305</v>
      </c>
      <c r="F397">
        <v>3671225</v>
      </c>
      <c r="G397" t="s">
        <v>2008</v>
      </c>
      <c r="H397" t="s">
        <v>39</v>
      </c>
      <c r="I397">
        <v>101458</v>
      </c>
      <c r="J397" s="2">
        <v>36160</v>
      </c>
      <c r="K397" t="s">
        <v>2008</v>
      </c>
      <c r="L397" s="3">
        <v>213594.35</v>
      </c>
      <c r="M397" s="3">
        <v>54135.584000000003</v>
      </c>
      <c r="N397" t="s">
        <v>1141</v>
      </c>
      <c r="O397" s="3">
        <f t="shared" si="29"/>
        <v>21359.435000000001</v>
      </c>
      <c r="P397" s="3">
        <f t="shared" si="30"/>
        <v>192234.91500000001</v>
      </c>
    </row>
    <row r="398" spans="1:17">
      <c r="A398" s="1" t="s">
        <v>16</v>
      </c>
      <c r="B398" t="s">
        <v>1943</v>
      </c>
      <c r="C398">
        <v>60605</v>
      </c>
      <c r="D398">
        <v>0</v>
      </c>
      <c r="E398" t="s">
        <v>2342</v>
      </c>
      <c r="F398">
        <v>3671225</v>
      </c>
      <c r="G398" t="s">
        <v>2008</v>
      </c>
      <c r="H398" t="s">
        <v>41</v>
      </c>
      <c r="I398">
        <v>101570</v>
      </c>
      <c r="J398" s="2">
        <v>36160</v>
      </c>
      <c r="K398" t="s">
        <v>2008</v>
      </c>
      <c r="L398" s="3">
        <v>90515.23</v>
      </c>
      <c r="M398" s="4">
        <v>41144</v>
      </c>
      <c r="N398" t="s">
        <v>1141</v>
      </c>
      <c r="O398" s="3"/>
      <c r="P398" s="3">
        <f>L398</f>
        <v>90515.23</v>
      </c>
    </row>
    <row r="399" spans="1:17">
      <c r="A399" s="1" t="s">
        <v>16</v>
      </c>
      <c r="B399" t="s">
        <v>1943</v>
      </c>
      <c r="C399">
        <v>60646</v>
      </c>
      <c r="D399">
        <v>0</v>
      </c>
      <c r="E399" t="s">
        <v>2380</v>
      </c>
      <c r="F399">
        <v>3671225</v>
      </c>
      <c r="G399" t="s">
        <v>2008</v>
      </c>
      <c r="H399" t="s">
        <v>43</v>
      </c>
      <c r="I399">
        <v>101677</v>
      </c>
      <c r="J399" s="2">
        <v>36160</v>
      </c>
      <c r="K399" t="s">
        <v>2008</v>
      </c>
      <c r="L399" s="3">
        <v>476505.62</v>
      </c>
      <c r="M399" s="4">
        <v>42658</v>
      </c>
      <c r="N399" t="s">
        <v>1141</v>
      </c>
      <c r="O399" s="3">
        <f>L399*0.1</f>
        <v>47650.562000000005</v>
      </c>
      <c r="P399" s="3">
        <f>L399*0.3</f>
        <v>142951.68599999999</v>
      </c>
      <c r="Q399" s="3">
        <f>L399*0.6</f>
        <v>285903.37199999997</v>
      </c>
    </row>
    <row r="400" spans="1:17">
      <c r="A400" s="1" t="s">
        <v>16</v>
      </c>
      <c r="B400" t="s">
        <v>1943</v>
      </c>
      <c r="C400">
        <v>60720</v>
      </c>
      <c r="D400">
        <v>0</v>
      </c>
      <c r="E400" t="s">
        <v>2482</v>
      </c>
      <c r="F400">
        <v>3671225</v>
      </c>
      <c r="G400" t="s">
        <v>2008</v>
      </c>
      <c r="H400" t="s">
        <v>51</v>
      </c>
      <c r="I400">
        <v>101627</v>
      </c>
      <c r="J400" s="2">
        <v>36160</v>
      </c>
      <c r="K400" t="s">
        <v>2008</v>
      </c>
      <c r="L400" s="3">
        <v>63181.14</v>
      </c>
      <c r="M400" s="3">
        <v>75808.100000000006</v>
      </c>
      <c r="N400" t="s">
        <v>1141</v>
      </c>
      <c r="O400" s="3">
        <f>L400*0.1</f>
        <v>6318.1140000000005</v>
      </c>
      <c r="P400" s="3">
        <f>L400*0.9</f>
        <v>56863.025999999998</v>
      </c>
    </row>
    <row r="401" spans="1:17">
      <c r="A401" s="1" t="s">
        <v>16</v>
      </c>
      <c r="B401" t="s">
        <v>1943</v>
      </c>
      <c r="C401">
        <v>60770</v>
      </c>
      <c r="D401">
        <v>0</v>
      </c>
      <c r="E401" t="s">
        <v>2531</v>
      </c>
      <c r="F401">
        <v>3671225</v>
      </c>
      <c r="G401" t="s">
        <v>2008</v>
      </c>
      <c r="H401" t="s">
        <v>45</v>
      </c>
      <c r="I401">
        <v>101574</v>
      </c>
      <c r="J401" s="2">
        <v>36160</v>
      </c>
      <c r="K401" t="s">
        <v>2008</v>
      </c>
      <c r="L401" s="3">
        <v>323654.76</v>
      </c>
      <c r="M401" s="3">
        <v>69488.7</v>
      </c>
      <c r="N401" t="s">
        <v>1141</v>
      </c>
      <c r="O401" s="3"/>
      <c r="P401" s="3">
        <f>L401</f>
        <v>323654.76</v>
      </c>
    </row>
    <row r="402" spans="1:17">
      <c r="A402" s="1" t="s">
        <v>16</v>
      </c>
      <c r="B402" t="s">
        <v>1943</v>
      </c>
      <c r="C402">
        <v>60826</v>
      </c>
      <c r="D402">
        <v>0</v>
      </c>
      <c r="E402" t="s">
        <v>2578</v>
      </c>
      <c r="F402">
        <v>3671225</v>
      </c>
      <c r="G402" t="s">
        <v>2008</v>
      </c>
      <c r="H402" t="s">
        <v>49</v>
      </c>
      <c r="I402">
        <v>101566</v>
      </c>
      <c r="J402" s="2">
        <v>36160</v>
      </c>
      <c r="K402" t="s">
        <v>2008</v>
      </c>
      <c r="L402" s="3">
        <v>405182.38</v>
      </c>
      <c r="M402" s="3">
        <v>91344.2</v>
      </c>
      <c r="N402" t="s">
        <v>1141</v>
      </c>
      <c r="O402" s="3">
        <f>L402*0.1</f>
        <v>40518.238000000005</v>
      </c>
      <c r="P402" s="3">
        <f>L402</f>
        <v>405182.38</v>
      </c>
    </row>
    <row r="403" spans="1:17">
      <c r="A403" s="1" t="s">
        <v>16</v>
      </c>
      <c r="B403" t="s">
        <v>1943</v>
      </c>
      <c r="C403">
        <v>1657176</v>
      </c>
      <c r="D403">
        <v>0</v>
      </c>
      <c r="E403" t="s">
        <v>2681</v>
      </c>
      <c r="F403">
        <v>3671225</v>
      </c>
      <c r="G403" t="s">
        <v>2008</v>
      </c>
      <c r="H403" t="s">
        <v>25</v>
      </c>
      <c r="I403">
        <v>101557</v>
      </c>
      <c r="J403" s="2">
        <v>36160</v>
      </c>
      <c r="K403" t="s">
        <v>2008</v>
      </c>
      <c r="L403" s="3">
        <v>1389230.4</v>
      </c>
      <c r="M403" s="3">
        <v>210855.8</v>
      </c>
      <c r="N403" t="s">
        <v>1141</v>
      </c>
      <c r="O403" s="3">
        <f>L403*0.1</f>
        <v>138923.04</v>
      </c>
      <c r="P403" s="3">
        <f>L403*0.2</f>
        <v>277846.08</v>
      </c>
      <c r="Q403" s="3">
        <f>L403*0.7</f>
        <v>972461.27999999991</v>
      </c>
    </row>
    <row r="404" spans="1:17">
      <c r="A404" s="1" t="s">
        <v>16</v>
      </c>
      <c r="B404" t="s">
        <v>1943</v>
      </c>
      <c r="C404">
        <v>2150689</v>
      </c>
      <c r="D404">
        <v>0</v>
      </c>
      <c r="E404" t="s">
        <v>2747</v>
      </c>
      <c r="F404">
        <v>3671225</v>
      </c>
      <c r="G404" t="s">
        <v>2008</v>
      </c>
      <c r="H404" t="s">
        <v>27</v>
      </c>
      <c r="I404">
        <v>101677</v>
      </c>
      <c r="J404" s="2">
        <v>40666</v>
      </c>
      <c r="K404" t="s">
        <v>2008</v>
      </c>
      <c r="L404" s="3">
        <v>37186.720000000001</v>
      </c>
      <c r="M404" s="4">
        <v>15791</v>
      </c>
      <c r="N404" t="s">
        <v>1141</v>
      </c>
      <c r="O404" s="3">
        <f>L404*0.1</f>
        <v>3718.6720000000005</v>
      </c>
      <c r="P404" s="3">
        <f>L404*0.9</f>
        <v>33468.048000000003</v>
      </c>
    </row>
    <row r="405" spans="1:17">
      <c r="A405" s="1" t="s">
        <v>16</v>
      </c>
      <c r="B405" t="s">
        <v>1943</v>
      </c>
      <c r="C405">
        <v>2153250</v>
      </c>
      <c r="D405">
        <v>0</v>
      </c>
      <c r="E405" t="s">
        <v>2760</v>
      </c>
      <c r="F405">
        <v>3671225</v>
      </c>
      <c r="G405" t="s">
        <v>2008</v>
      </c>
      <c r="H405" t="s">
        <v>59</v>
      </c>
      <c r="I405">
        <v>101576</v>
      </c>
      <c r="J405" s="2">
        <v>40674</v>
      </c>
      <c r="K405" t="s">
        <v>2008</v>
      </c>
      <c r="L405" s="3">
        <v>2105.9899999999998</v>
      </c>
      <c r="M405">
        <v>211</v>
      </c>
      <c r="N405" t="s">
        <v>1141</v>
      </c>
      <c r="O405" s="3">
        <f>L405*0.1</f>
        <v>210.59899999999999</v>
      </c>
      <c r="P405" s="3">
        <f>L405*0.9</f>
        <v>1895.3909999999998</v>
      </c>
    </row>
    <row r="406" spans="1:17">
      <c r="A406" s="1" t="s">
        <v>16</v>
      </c>
      <c r="B406" t="s">
        <v>1943</v>
      </c>
      <c r="C406">
        <v>3311530</v>
      </c>
      <c r="D406">
        <v>0</v>
      </c>
      <c r="E406" t="s">
        <v>2838</v>
      </c>
      <c r="F406">
        <v>3671225</v>
      </c>
      <c r="G406" t="s">
        <v>2008</v>
      </c>
      <c r="H406" t="s">
        <v>53</v>
      </c>
      <c r="I406">
        <v>101652</v>
      </c>
      <c r="J406" s="2">
        <v>43465</v>
      </c>
      <c r="K406" t="s">
        <v>2008</v>
      </c>
      <c r="L406" s="3">
        <v>209179.73</v>
      </c>
      <c r="M406" s="4">
        <v>35656</v>
      </c>
      <c r="N406" t="s">
        <v>1141</v>
      </c>
      <c r="O406" s="3">
        <f>L406*0.1</f>
        <v>20917.973000000002</v>
      </c>
      <c r="P406" s="3">
        <f>L406*0.9</f>
        <v>188261.75700000001</v>
      </c>
    </row>
    <row r="407" spans="1:17">
      <c r="A407" s="1"/>
      <c r="J407" s="2"/>
      <c r="L407" s="3"/>
      <c r="M407" s="4"/>
    </row>
    <row r="408" spans="1:17">
      <c r="A408" s="1" t="s">
        <v>16</v>
      </c>
      <c r="B408" t="s">
        <v>1943</v>
      </c>
      <c r="C408">
        <v>60159</v>
      </c>
      <c r="D408">
        <v>0</v>
      </c>
      <c r="E408" t="s">
        <v>2009</v>
      </c>
      <c r="F408">
        <v>3672000</v>
      </c>
      <c r="G408" t="s">
        <v>1171</v>
      </c>
      <c r="H408" t="s">
        <v>20</v>
      </c>
      <c r="I408">
        <v>101556</v>
      </c>
      <c r="J408" s="2">
        <v>36160</v>
      </c>
      <c r="K408" t="s">
        <v>1171</v>
      </c>
      <c r="L408" s="3">
        <v>3232091.92</v>
      </c>
      <c r="M408" s="4">
        <v>3978</v>
      </c>
      <c r="N408" t="s">
        <v>22</v>
      </c>
      <c r="O408" s="3">
        <f t="shared" ref="O408:O424" si="31">L408*0.1</f>
        <v>323209.19200000004</v>
      </c>
      <c r="P408" s="3">
        <f t="shared" ref="P408:P424" si="32">L408*0.9</f>
        <v>2908882.7280000001</v>
      </c>
    </row>
    <row r="409" spans="1:17">
      <c r="A409" s="1" t="s">
        <v>16</v>
      </c>
      <c r="B409" t="s">
        <v>1943</v>
      </c>
      <c r="C409">
        <v>60299</v>
      </c>
      <c r="D409">
        <v>0</v>
      </c>
      <c r="E409" t="s">
        <v>2094</v>
      </c>
      <c r="F409">
        <v>3672000</v>
      </c>
      <c r="G409" t="s">
        <v>1171</v>
      </c>
      <c r="H409" t="s">
        <v>27</v>
      </c>
      <c r="I409">
        <v>101677</v>
      </c>
      <c r="J409" s="2">
        <v>36160</v>
      </c>
      <c r="K409" t="s">
        <v>1171</v>
      </c>
      <c r="L409" s="3">
        <v>469928.75</v>
      </c>
      <c r="M409">
        <v>355</v>
      </c>
      <c r="N409" t="s">
        <v>22</v>
      </c>
      <c r="O409" s="3">
        <f t="shared" si="31"/>
        <v>46992.875</v>
      </c>
      <c r="P409" s="3">
        <f t="shared" si="32"/>
        <v>422935.875</v>
      </c>
    </row>
    <row r="410" spans="1:17">
      <c r="A410" s="1" t="s">
        <v>16</v>
      </c>
      <c r="B410" t="s">
        <v>1943</v>
      </c>
      <c r="C410">
        <v>60349</v>
      </c>
      <c r="D410">
        <v>0</v>
      </c>
      <c r="E410" t="s">
        <v>2143</v>
      </c>
      <c r="F410">
        <v>3672000</v>
      </c>
      <c r="G410" t="s">
        <v>1171</v>
      </c>
      <c r="H410" t="s">
        <v>29</v>
      </c>
      <c r="I410">
        <v>101678</v>
      </c>
      <c r="J410" s="2">
        <v>36160</v>
      </c>
      <c r="K410" t="s">
        <v>1171</v>
      </c>
      <c r="L410" s="3">
        <v>3155914.09</v>
      </c>
      <c r="M410" s="4">
        <v>4978</v>
      </c>
      <c r="N410" t="s">
        <v>22</v>
      </c>
      <c r="O410" s="3">
        <f t="shared" si="31"/>
        <v>315591.40899999999</v>
      </c>
      <c r="P410" s="3">
        <f t="shared" si="32"/>
        <v>2840322.6809999999</v>
      </c>
    </row>
    <row r="411" spans="1:17">
      <c r="A411" s="1" t="s">
        <v>16</v>
      </c>
      <c r="B411" t="s">
        <v>1943</v>
      </c>
      <c r="C411">
        <v>60388</v>
      </c>
      <c r="D411">
        <v>0</v>
      </c>
      <c r="E411" t="s">
        <v>2179</v>
      </c>
      <c r="F411">
        <v>3672000</v>
      </c>
      <c r="G411" t="s">
        <v>1171</v>
      </c>
      <c r="H411" t="s">
        <v>31</v>
      </c>
      <c r="I411">
        <v>101530</v>
      </c>
      <c r="J411" s="2">
        <v>36160</v>
      </c>
      <c r="K411" t="s">
        <v>1171</v>
      </c>
      <c r="L411" s="3">
        <v>2136107.04</v>
      </c>
      <c r="M411" s="4">
        <v>4920</v>
      </c>
      <c r="N411" t="s">
        <v>22</v>
      </c>
      <c r="O411" s="3">
        <f t="shared" si="31"/>
        <v>213610.70400000003</v>
      </c>
      <c r="P411" s="3">
        <f t="shared" si="32"/>
        <v>1922496.3360000001</v>
      </c>
    </row>
    <row r="412" spans="1:17">
      <c r="A412" s="1" t="s">
        <v>16</v>
      </c>
      <c r="B412" t="s">
        <v>1943</v>
      </c>
      <c r="C412">
        <v>60427</v>
      </c>
      <c r="D412">
        <v>0</v>
      </c>
      <c r="E412" t="s">
        <v>2212</v>
      </c>
      <c r="F412">
        <v>3672000</v>
      </c>
      <c r="G412" t="s">
        <v>1171</v>
      </c>
      <c r="H412" t="s">
        <v>33</v>
      </c>
      <c r="I412">
        <v>101575</v>
      </c>
      <c r="J412" s="2">
        <v>36160</v>
      </c>
      <c r="K412" t="s">
        <v>1171</v>
      </c>
      <c r="L412" s="3">
        <v>552805.41</v>
      </c>
      <c r="M412">
        <v>814</v>
      </c>
      <c r="N412" t="s">
        <v>22</v>
      </c>
      <c r="O412" s="3">
        <f t="shared" si="31"/>
        <v>55280.541000000005</v>
      </c>
      <c r="P412" s="3">
        <f t="shared" si="32"/>
        <v>497524.86900000006</v>
      </c>
    </row>
    <row r="413" spans="1:17">
      <c r="A413" s="1" t="s">
        <v>16</v>
      </c>
      <c r="B413" t="s">
        <v>1943</v>
      </c>
      <c r="C413">
        <v>60471</v>
      </c>
      <c r="D413">
        <v>0</v>
      </c>
      <c r="E413" t="s">
        <v>2246</v>
      </c>
      <c r="F413">
        <v>3672000</v>
      </c>
      <c r="G413" t="s">
        <v>1171</v>
      </c>
      <c r="H413" t="s">
        <v>35</v>
      </c>
      <c r="I413">
        <v>101675</v>
      </c>
      <c r="J413" s="2">
        <v>36160</v>
      </c>
      <c r="K413" t="s">
        <v>1171</v>
      </c>
      <c r="L413" s="3">
        <v>4267405.05</v>
      </c>
      <c r="M413" s="4">
        <v>6054</v>
      </c>
      <c r="N413" t="s">
        <v>22</v>
      </c>
      <c r="O413" s="3">
        <f t="shared" si="31"/>
        <v>426740.505</v>
      </c>
      <c r="P413" s="3">
        <f t="shared" si="32"/>
        <v>3840664.5449999999</v>
      </c>
    </row>
    <row r="414" spans="1:17">
      <c r="A414" s="1" t="s">
        <v>16</v>
      </c>
      <c r="B414" t="s">
        <v>1943</v>
      </c>
      <c r="C414">
        <v>60514</v>
      </c>
      <c r="D414">
        <v>0</v>
      </c>
      <c r="E414" t="s">
        <v>2277</v>
      </c>
      <c r="F414">
        <v>3672000</v>
      </c>
      <c r="G414" t="s">
        <v>1171</v>
      </c>
      <c r="H414" t="s">
        <v>37</v>
      </c>
      <c r="I414">
        <v>101557</v>
      </c>
      <c r="J414" s="2">
        <v>36160</v>
      </c>
      <c r="K414" t="s">
        <v>1171</v>
      </c>
      <c r="L414" s="3">
        <v>472045.67</v>
      </c>
      <c r="M414">
        <v>336</v>
      </c>
      <c r="N414" t="s">
        <v>22</v>
      </c>
      <c r="O414" s="3">
        <f t="shared" si="31"/>
        <v>47204.567000000003</v>
      </c>
      <c r="P414" s="3">
        <f t="shared" si="32"/>
        <v>424841.103</v>
      </c>
    </row>
    <row r="415" spans="1:17">
      <c r="A415" s="1" t="s">
        <v>16</v>
      </c>
      <c r="B415" t="s">
        <v>1943</v>
      </c>
      <c r="C415">
        <v>3528643</v>
      </c>
      <c r="D415">
        <v>0</v>
      </c>
      <c r="E415" t="s">
        <v>2910</v>
      </c>
      <c r="F415">
        <v>0</v>
      </c>
      <c r="G415" t="e">
        <v>#N/A</v>
      </c>
      <c r="H415">
        <v>0</v>
      </c>
      <c r="I415">
        <v>101060</v>
      </c>
      <c r="J415" s="2">
        <v>45291</v>
      </c>
      <c r="K415" t="s">
        <v>1171</v>
      </c>
      <c r="L415" s="3">
        <v>53233.01</v>
      </c>
      <c r="M415">
        <v>786</v>
      </c>
      <c r="N415" t="s">
        <v>22</v>
      </c>
      <c r="O415" s="3">
        <f t="shared" si="31"/>
        <v>5323.3010000000004</v>
      </c>
      <c r="P415" s="3">
        <f t="shared" si="32"/>
        <v>47909.709000000003</v>
      </c>
    </row>
    <row r="416" spans="1:17">
      <c r="A416" s="1" t="s">
        <v>16</v>
      </c>
      <c r="B416" t="s">
        <v>1943</v>
      </c>
      <c r="C416">
        <v>60565</v>
      </c>
      <c r="D416">
        <v>0</v>
      </c>
      <c r="E416" t="s">
        <v>2306</v>
      </c>
      <c r="F416">
        <v>3672000</v>
      </c>
      <c r="G416" t="s">
        <v>1171</v>
      </c>
      <c r="H416" t="s">
        <v>39</v>
      </c>
      <c r="I416">
        <v>101458</v>
      </c>
      <c r="J416" s="2">
        <v>36160</v>
      </c>
      <c r="K416" t="s">
        <v>1171</v>
      </c>
      <c r="L416" s="3">
        <v>2623765.14</v>
      </c>
      <c r="M416" s="4">
        <v>3558</v>
      </c>
      <c r="N416" t="s">
        <v>22</v>
      </c>
      <c r="O416" s="3">
        <f t="shared" si="31"/>
        <v>262376.51400000002</v>
      </c>
      <c r="P416" s="3">
        <f t="shared" si="32"/>
        <v>2361388.6260000002</v>
      </c>
    </row>
    <row r="417" spans="1:16">
      <c r="A417" s="1" t="s">
        <v>16</v>
      </c>
      <c r="B417" t="s">
        <v>1943</v>
      </c>
      <c r="C417">
        <v>60606</v>
      </c>
      <c r="D417">
        <v>0</v>
      </c>
      <c r="E417" t="s">
        <v>2343</v>
      </c>
      <c r="F417">
        <v>3672000</v>
      </c>
      <c r="G417" t="s">
        <v>1171</v>
      </c>
      <c r="H417" t="s">
        <v>41</v>
      </c>
      <c r="I417">
        <v>101570</v>
      </c>
      <c r="J417" s="2">
        <v>36160</v>
      </c>
      <c r="K417" t="s">
        <v>1171</v>
      </c>
      <c r="L417" s="3">
        <v>2706121.18</v>
      </c>
      <c r="M417" s="4">
        <v>4192</v>
      </c>
      <c r="N417" t="s">
        <v>22</v>
      </c>
      <c r="O417" s="3">
        <f t="shared" si="31"/>
        <v>270612.11800000002</v>
      </c>
      <c r="P417" s="3">
        <f t="shared" si="32"/>
        <v>2435509.0620000004</v>
      </c>
    </row>
    <row r="418" spans="1:16">
      <c r="A418" s="1" t="s">
        <v>16</v>
      </c>
      <c r="B418" t="s">
        <v>1943</v>
      </c>
      <c r="C418">
        <v>60721</v>
      </c>
      <c r="D418">
        <v>0</v>
      </c>
      <c r="E418" t="s">
        <v>2483</v>
      </c>
      <c r="F418">
        <v>3672000</v>
      </c>
      <c r="G418" t="s">
        <v>1171</v>
      </c>
      <c r="H418" t="s">
        <v>51</v>
      </c>
      <c r="I418">
        <v>101627</v>
      </c>
      <c r="J418" s="2">
        <v>36160</v>
      </c>
      <c r="K418" t="s">
        <v>1171</v>
      </c>
      <c r="L418" s="3">
        <v>2493219.9500000002</v>
      </c>
      <c r="M418" s="4">
        <v>3106</v>
      </c>
      <c r="N418" t="s">
        <v>22</v>
      </c>
      <c r="O418" s="3">
        <f t="shared" si="31"/>
        <v>249321.99500000002</v>
      </c>
      <c r="P418" s="3">
        <f t="shared" si="32"/>
        <v>2243897.9550000001</v>
      </c>
    </row>
    <row r="419" spans="1:16">
      <c r="A419" s="1" t="s">
        <v>16</v>
      </c>
      <c r="B419" t="s">
        <v>1943</v>
      </c>
      <c r="C419">
        <v>60771</v>
      </c>
      <c r="D419">
        <v>0</v>
      </c>
      <c r="E419" t="s">
        <v>2532</v>
      </c>
      <c r="F419">
        <v>3672000</v>
      </c>
      <c r="G419" t="s">
        <v>1171</v>
      </c>
      <c r="H419" t="s">
        <v>45</v>
      </c>
      <c r="I419">
        <v>101574</v>
      </c>
      <c r="J419" s="2">
        <v>36160</v>
      </c>
      <c r="K419" t="s">
        <v>1171</v>
      </c>
      <c r="L419" s="3">
        <v>2528894.7599999998</v>
      </c>
      <c r="M419" s="4">
        <v>3304</v>
      </c>
      <c r="N419" t="s">
        <v>22</v>
      </c>
      <c r="O419" s="3">
        <f t="shared" si="31"/>
        <v>252889.476</v>
      </c>
      <c r="P419" s="3">
        <f t="shared" si="32"/>
        <v>2276005.284</v>
      </c>
    </row>
    <row r="420" spans="1:16">
      <c r="A420" s="1" t="s">
        <v>16</v>
      </c>
      <c r="B420" t="s">
        <v>1943</v>
      </c>
      <c r="C420">
        <v>60827</v>
      </c>
      <c r="D420">
        <v>0</v>
      </c>
      <c r="E420" t="s">
        <v>2579</v>
      </c>
      <c r="F420">
        <v>3672000</v>
      </c>
      <c r="G420" t="s">
        <v>1171</v>
      </c>
      <c r="H420" t="s">
        <v>49</v>
      </c>
      <c r="I420">
        <v>101566</v>
      </c>
      <c r="J420" s="2">
        <v>36160</v>
      </c>
      <c r="K420" t="s">
        <v>1171</v>
      </c>
      <c r="L420" s="3">
        <v>3773270.95</v>
      </c>
      <c r="M420" s="4">
        <v>4798</v>
      </c>
      <c r="N420" t="s">
        <v>22</v>
      </c>
      <c r="O420" s="3">
        <f t="shared" si="31"/>
        <v>377327.09500000003</v>
      </c>
      <c r="P420" s="3">
        <f t="shared" si="32"/>
        <v>3395943.8550000004</v>
      </c>
    </row>
    <row r="421" spans="1:16">
      <c r="A421" s="1" t="s">
        <v>16</v>
      </c>
      <c r="B421" t="s">
        <v>1943</v>
      </c>
      <c r="C421">
        <v>1334040</v>
      </c>
      <c r="D421">
        <v>0</v>
      </c>
      <c r="E421" t="s">
        <v>2647</v>
      </c>
      <c r="F421">
        <v>3672000</v>
      </c>
      <c r="G421" t="s">
        <v>1171</v>
      </c>
      <c r="H421" t="s">
        <v>43</v>
      </c>
      <c r="I421">
        <v>101677</v>
      </c>
      <c r="J421" s="2">
        <v>38888</v>
      </c>
      <c r="K421" t="s">
        <v>1171</v>
      </c>
      <c r="L421" s="3">
        <v>854453.87</v>
      </c>
      <c r="M421">
        <v>969</v>
      </c>
      <c r="N421" t="s">
        <v>22</v>
      </c>
      <c r="O421" s="3">
        <f t="shared" si="31"/>
        <v>85445.387000000002</v>
      </c>
      <c r="P421" s="3">
        <f t="shared" si="32"/>
        <v>769008.48300000001</v>
      </c>
    </row>
    <row r="422" spans="1:16">
      <c r="A422" s="1" t="s">
        <v>16</v>
      </c>
      <c r="B422" t="s">
        <v>1943</v>
      </c>
      <c r="C422">
        <v>1657177</v>
      </c>
      <c r="D422">
        <v>0</v>
      </c>
      <c r="E422" t="s">
        <v>2682</v>
      </c>
      <c r="F422">
        <v>3672000</v>
      </c>
      <c r="G422" t="s">
        <v>1171</v>
      </c>
      <c r="H422" t="s">
        <v>25</v>
      </c>
      <c r="I422">
        <v>101557</v>
      </c>
      <c r="J422" s="2">
        <v>36160</v>
      </c>
      <c r="K422" t="s">
        <v>1171</v>
      </c>
      <c r="L422" s="3">
        <v>5415387.2300000004</v>
      </c>
      <c r="M422" s="4">
        <v>5536</v>
      </c>
      <c r="N422" t="s">
        <v>22</v>
      </c>
      <c r="O422" s="3">
        <f t="shared" si="31"/>
        <v>541538.72300000011</v>
      </c>
      <c r="P422" s="3">
        <f t="shared" si="32"/>
        <v>4873848.5070000002</v>
      </c>
    </row>
    <row r="423" spans="1:16">
      <c r="A423" s="1" t="s">
        <v>16</v>
      </c>
      <c r="B423" t="s">
        <v>1943</v>
      </c>
      <c r="C423">
        <v>2150684</v>
      </c>
      <c r="D423">
        <v>0</v>
      </c>
      <c r="E423" t="s">
        <v>2744</v>
      </c>
      <c r="F423">
        <v>3672000</v>
      </c>
      <c r="G423" t="s">
        <v>1171</v>
      </c>
      <c r="H423" t="s">
        <v>59</v>
      </c>
      <c r="I423">
        <v>101576</v>
      </c>
      <c r="J423" s="2">
        <v>40666</v>
      </c>
      <c r="K423" t="s">
        <v>1171</v>
      </c>
      <c r="L423" s="3">
        <v>152884.97</v>
      </c>
      <c r="M423">
        <v>107</v>
      </c>
      <c r="N423" t="s">
        <v>22</v>
      </c>
      <c r="O423" s="3">
        <f t="shared" si="31"/>
        <v>15288.497000000001</v>
      </c>
      <c r="P423" s="3">
        <f t="shared" si="32"/>
        <v>137596.473</v>
      </c>
    </row>
    <row r="424" spans="1:16">
      <c r="A424" s="1" t="s">
        <v>16</v>
      </c>
      <c r="B424" t="s">
        <v>1943</v>
      </c>
      <c r="C424">
        <v>3311531</v>
      </c>
      <c r="D424">
        <v>0</v>
      </c>
      <c r="E424" t="s">
        <v>2839</v>
      </c>
      <c r="F424">
        <v>3672000</v>
      </c>
      <c r="G424" t="s">
        <v>1171</v>
      </c>
      <c r="H424" t="s">
        <v>53</v>
      </c>
      <c r="I424">
        <v>101652</v>
      </c>
      <c r="J424" s="2">
        <v>43465</v>
      </c>
      <c r="K424" t="s">
        <v>1171</v>
      </c>
      <c r="L424" s="3">
        <v>1064629.6000000001</v>
      </c>
      <c r="M424" s="4">
        <v>1558</v>
      </c>
      <c r="N424" t="s">
        <v>22</v>
      </c>
      <c r="O424" s="3">
        <f t="shared" si="31"/>
        <v>106462.96000000002</v>
      </c>
      <c r="P424" s="3">
        <f t="shared" si="32"/>
        <v>958166.64000000013</v>
      </c>
    </row>
    <row r="425" spans="1:16">
      <c r="A425" s="1"/>
      <c r="J425" s="2"/>
      <c r="L425" s="3"/>
      <c r="M425" s="4"/>
    </row>
    <row r="426" spans="1:16">
      <c r="A426" s="1" t="s">
        <v>16</v>
      </c>
      <c r="B426" t="s">
        <v>1943</v>
      </c>
      <c r="C426">
        <v>60160</v>
      </c>
      <c r="D426">
        <v>0</v>
      </c>
      <c r="E426" t="s">
        <v>2010</v>
      </c>
      <c r="F426">
        <v>3672005</v>
      </c>
      <c r="G426" t="s">
        <v>2011</v>
      </c>
      <c r="H426" t="s">
        <v>20</v>
      </c>
      <c r="I426">
        <v>101556</v>
      </c>
      <c r="J426" s="2">
        <v>36160</v>
      </c>
      <c r="K426" t="s">
        <v>2011</v>
      </c>
      <c r="L426" s="3">
        <v>550833.22</v>
      </c>
      <c r="M426">
        <v>672</v>
      </c>
      <c r="N426" t="s">
        <v>22</v>
      </c>
      <c r="P426" s="3">
        <f t="shared" ref="P426:P440" si="33">L426</f>
        <v>550833.22</v>
      </c>
    </row>
    <row r="427" spans="1:16">
      <c r="A427" s="1" t="s">
        <v>16</v>
      </c>
      <c r="B427" t="s">
        <v>1943</v>
      </c>
      <c r="C427">
        <v>60300</v>
      </c>
      <c r="D427">
        <v>0</v>
      </c>
      <c r="E427" t="s">
        <v>2095</v>
      </c>
      <c r="F427">
        <v>3672005</v>
      </c>
      <c r="G427" t="s">
        <v>2011</v>
      </c>
      <c r="H427" t="s">
        <v>27</v>
      </c>
      <c r="I427">
        <v>101677</v>
      </c>
      <c r="J427" s="2">
        <v>36160</v>
      </c>
      <c r="K427" t="s">
        <v>2011</v>
      </c>
      <c r="L427" s="3">
        <v>92980.6</v>
      </c>
      <c r="M427">
        <v>83</v>
      </c>
      <c r="N427" t="s">
        <v>22</v>
      </c>
      <c r="P427" s="3">
        <f t="shared" si="33"/>
        <v>92980.6</v>
      </c>
    </row>
    <row r="428" spans="1:16">
      <c r="A428" s="1" t="s">
        <v>16</v>
      </c>
      <c r="B428" t="s">
        <v>1943</v>
      </c>
      <c r="C428">
        <v>60350</v>
      </c>
      <c r="D428">
        <v>0</v>
      </c>
      <c r="E428" t="s">
        <v>2144</v>
      </c>
      <c r="F428">
        <v>3672005</v>
      </c>
      <c r="G428" t="s">
        <v>2011</v>
      </c>
      <c r="H428" t="s">
        <v>29</v>
      </c>
      <c r="I428">
        <v>101678</v>
      </c>
      <c r="J428" s="2">
        <v>36160</v>
      </c>
      <c r="K428" t="s">
        <v>2011</v>
      </c>
      <c r="L428" s="3">
        <v>156554.48000000001</v>
      </c>
      <c r="M428">
        <v>451</v>
      </c>
      <c r="N428" t="s">
        <v>22</v>
      </c>
      <c r="P428" s="3">
        <f t="shared" si="33"/>
        <v>156554.48000000001</v>
      </c>
    </row>
    <row r="429" spans="1:16">
      <c r="A429" s="1" t="s">
        <v>16</v>
      </c>
      <c r="B429" t="s">
        <v>1943</v>
      </c>
      <c r="C429">
        <v>60389</v>
      </c>
      <c r="D429">
        <v>0</v>
      </c>
      <c r="E429" t="s">
        <v>2180</v>
      </c>
      <c r="F429">
        <v>3672005</v>
      </c>
      <c r="G429" t="s">
        <v>2011</v>
      </c>
      <c r="H429" t="s">
        <v>31</v>
      </c>
      <c r="I429">
        <v>101530</v>
      </c>
      <c r="J429" s="2">
        <v>36160</v>
      </c>
      <c r="K429" t="s">
        <v>2011</v>
      </c>
      <c r="L429" s="3">
        <v>192212.27</v>
      </c>
      <c r="M429">
        <v>365</v>
      </c>
      <c r="N429" t="s">
        <v>22</v>
      </c>
      <c r="P429" s="3">
        <f t="shared" si="33"/>
        <v>192212.27</v>
      </c>
    </row>
    <row r="430" spans="1:16">
      <c r="A430" s="1" t="s">
        <v>16</v>
      </c>
      <c r="B430" t="s">
        <v>1943</v>
      </c>
      <c r="C430">
        <v>60428</v>
      </c>
      <c r="D430">
        <v>0</v>
      </c>
      <c r="E430" t="s">
        <v>2213</v>
      </c>
      <c r="F430">
        <v>3672005</v>
      </c>
      <c r="G430" t="s">
        <v>2011</v>
      </c>
      <c r="H430" t="s">
        <v>33</v>
      </c>
      <c r="I430">
        <v>101575</v>
      </c>
      <c r="J430" s="2">
        <v>36160</v>
      </c>
      <c r="K430" t="s">
        <v>2011</v>
      </c>
      <c r="L430" s="3">
        <v>142927.19</v>
      </c>
      <c r="M430">
        <v>290</v>
      </c>
      <c r="N430" t="s">
        <v>22</v>
      </c>
      <c r="P430" s="3">
        <f t="shared" si="33"/>
        <v>142927.19</v>
      </c>
    </row>
    <row r="431" spans="1:16">
      <c r="A431" s="1" t="s">
        <v>16</v>
      </c>
      <c r="B431" t="s">
        <v>1943</v>
      </c>
      <c r="C431">
        <v>60472</v>
      </c>
      <c r="D431">
        <v>0</v>
      </c>
      <c r="E431" t="s">
        <v>2247</v>
      </c>
      <c r="F431">
        <v>3672005</v>
      </c>
      <c r="G431" t="s">
        <v>2011</v>
      </c>
      <c r="H431" t="s">
        <v>35</v>
      </c>
      <c r="I431">
        <v>101675</v>
      </c>
      <c r="J431" s="2">
        <v>36160</v>
      </c>
      <c r="K431" t="s">
        <v>2011</v>
      </c>
      <c r="L431" s="3">
        <v>413840.58</v>
      </c>
      <c r="M431">
        <v>618</v>
      </c>
      <c r="N431" t="s">
        <v>22</v>
      </c>
      <c r="P431" s="3">
        <f t="shared" si="33"/>
        <v>413840.58</v>
      </c>
    </row>
    <row r="432" spans="1:16">
      <c r="A432" s="1" t="s">
        <v>16</v>
      </c>
      <c r="B432" t="s">
        <v>1943</v>
      </c>
      <c r="C432">
        <v>60566</v>
      </c>
      <c r="D432">
        <v>0</v>
      </c>
      <c r="E432" t="s">
        <v>2307</v>
      </c>
      <c r="F432">
        <v>3672005</v>
      </c>
      <c r="G432" t="s">
        <v>2011</v>
      </c>
      <c r="H432" t="s">
        <v>39</v>
      </c>
      <c r="I432">
        <v>101458</v>
      </c>
      <c r="J432" s="2">
        <v>36160</v>
      </c>
      <c r="K432" t="s">
        <v>2011</v>
      </c>
      <c r="L432" s="3">
        <v>231251.37</v>
      </c>
      <c r="M432">
        <v>340</v>
      </c>
      <c r="N432" t="s">
        <v>22</v>
      </c>
      <c r="P432" s="3">
        <f t="shared" si="33"/>
        <v>231251.37</v>
      </c>
    </row>
    <row r="433" spans="1:16">
      <c r="A433" s="1" t="s">
        <v>16</v>
      </c>
      <c r="B433" t="s">
        <v>1943</v>
      </c>
      <c r="C433">
        <v>60607</v>
      </c>
      <c r="D433">
        <v>0</v>
      </c>
      <c r="E433" t="s">
        <v>2344</v>
      </c>
      <c r="F433">
        <v>3672005</v>
      </c>
      <c r="G433" t="s">
        <v>2011</v>
      </c>
      <c r="H433" t="s">
        <v>41</v>
      </c>
      <c r="I433">
        <v>101570</v>
      </c>
      <c r="J433" s="2">
        <v>36160</v>
      </c>
      <c r="K433" t="s">
        <v>2011</v>
      </c>
      <c r="L433" s="3">
        <v>188334.06</v>
      </c>
      <c r="M433" s="4">
        <v>1461</v>
      </c>
      <c r="N433" t="s">
        <v>22</v>
      </c>
      <c r="P433" s="3">
        <f t="shared" si="33"/>
        <v>188334.06</v>
      </c>
    </row>
    <row r="434" spans="1:16">
      <c r="A434" s="1" t="s">
        <v>16</v>
      </c>
      <c r="B434" t="s">
        <v>1943</v>
      </c>
      <c r="C434">
        <v>60648</v>
      </c>
      <c r="D434">
        <v>0</v>
      </c>
      <c r="E434" t="s">
        <v>2381</v>
      </c>
      <c r="F434">
        <v>3672005</v>
      </c>
      <c r="G434" t="s">
        <v>2011</v>
      </c>
      <c r="H434" t="s">
        <v>43</v>
      </c>
      <c r="I434">
        <v>101677</v>
      </c>
      <c r="J434" s="2">
        <v>36160</v>
      </c>
      <c r="K434" t="s">
        <v>2011</v>
      </c>
      <c r="L434" s="3">
        <v>136184.89000000001</v>
      </c>
      <c r="M434">
        <v>226</v>
      </c>
      <c r="N434" t="s">
        <v>22</v>
      </c>
      <c r="P434" s="3">
        <f t="shared" si="33"/>
        <v>136184.89000000001</v>
      </c>
    </row>
    <row r="435" spans="1:16">
      <c r="A435" s="1" t="s">
        <v>16</v>
      </c>
      <c r="B435" t="s">
        <v>1943</v>
      </c>
      <c r="C435">
        <v>60722</v>
      </c>
      <c r="D435">
        <v>0</v>
      </c>
      <c r="E435" t="s">
        <v>2484</v>
      </c>
      <c r="F435">
        <v>3672005</v>
      </c>
      <c r="G435" t="s">
        <v>2011</v>
      </c>
      <c r="H435" t="s">
        <v>51</v>
      </c>
      <c r="I435">
        <v>101627</v>
      </c>
      <c r="J435" s="2">
        <v>36160</v>
      </c>
      <c r="K435" t="s">
        <v>2011</v>
      </c>
      <c r="L435" s="3">
        <v>303110.53000000003</v>
      </c>
      <c r="M435">
        <v>304</v>
      </c>
      <c r="N435" t="s">
        <v>22</v>
      </c>
      <c r="P435" s="3">
        <f t="shared" si="33"/>
        <v>303110.53000000003</v>
      </c>
    </row>
    <row r="436" spans="1:16">
      <c r="A436" s="1" t="s">
        <v>16</v>
      </c>
      <c r="B436" t="s">
        <v>1943</v>
      </c>
      <c r="C436">
        <v>60772</v>
      </c>
      <c r="D436">
        <v>0</v>
      </c>
      <c r="E436" t="s">
        <v>2533</v>
      </c>
      <c r="F436">
        <v>3672005</v>
      </c>
      <c r="G436" t="s">
        <v>2011</v>
      </c>
      <c r="H436" t="s">
        <v>45</v>
      </c>
      <c r="I436">
        <v>101574</v>
      </c>
      <c r="J436" s="2">
        <v>36160</v>
      </c>
      <c r="K436" t="s">
        <v>2011</v>
      </c>
      <c r="L436" s="3">
        <v>396588.62</v>
      </c>
      <c r="M436">
        <v>737</v>
      </c>
      <c r="N436" t="s">
        <v>22</v>
      </c>
      <c r="P436" s="3">
        <f t="shared" si="33"/>
        <v>396588.62</v>
      </c>
    </row>
    <row r="437" spans="1:16">
      <c r="A437" s="1" t="s">
        <v>16</v>
      </c>
      <c r="B437" t="s">
        <v>1943</v>
      </c>
      <c r="C437">
        <v>60828</v>
      </c>
      <c r="D437">
        <v>0</v>
      </c>
      <c r="E437" t="s">
        <v>2580</v>
      </c>
      <c r="F437">
        <v>3672005</v>
      </c>
      <c r="G437" t="s">
        <v>2011</v>
      </c>
      <c r="H437" t="s">
        <v>49</v>
      </c>
      <c r="I437">
        <v>101566</v>
      </c>
      <c r="J437" s="2">
        <v>36160</v>
      </c>
      <c r="K437" t="s">
        <v>2011</v>
      </c>
      <c r="L437" s="3">
        <v>465470.01</v>
      </c>
      <c r="M437">
        <v>631</v>
      </c>
      <c r="N437" t="s">
        <v>22</v>
      </c>
      <c r="P437" s="3">
        <f t="shared" si="33"/>
        <v>465470.01</v>
      </c>
    </row>
    <row r="438" spans="1:16">
      <c r="A438" s="1" t="s">
        <v>16</v>
      </c>
      <c r="B438" t="s">
        <v>1943</v>
      </c>
      <c r="C438">
        <v>1657178</v>
      </c>
      <c r="D438">
        <v>0</v>
      </c>
      <c r="E438" t="s">
        <v>2683</v>
      </c>
      <c r="F438">
        <v>3672005</v>
      </c>
      <c r="G438" t="s">
        <v>2011</v>
      </c>
      <c r="H438" t="s">
        <v>25</v>
      </c>
      <c r="I438">
        <v>101557</v>
      </c>
      <c r="J438" s="2">
        <v>36160</v>
      </c>
      <c r="K438" t="s">
        <v>2011</v>
      </c>
      <c r="L438" s="3">
        <v>687446.15</v>
      </c>
      <c r="M438">
        <v>920</v>
      </c>
      <c r="N438" t="s">
        <v>22</v>
      </c>
      <c r="P438" s="3">
        <f t="shared" si="33"/>
        <v>687446.15</v>
      </c>
    </row>
    <row r="439" spans="1:16">
      <c r="A439" s="1" t="s">
        <v>16</v>
      </c>
      <c r="B439" t="s">
        <v>1943</v>
      </c>
      <c r="C439">
        <v>2135830</v>
      </c>
      <c r="D439">
        <v>0</v>
      </c>
      <c r="E439" t="s">
        <v>2743</v>
      </c>
      <c r="F439">
        <v>3672005</v>
      </c>
      <c r="G439" t="s">
        <v>2011</v>
      </c>
      <c r="H439" t="s">
        <v>37</v>
      </c>
      <c r="I439">
        <v>101557</v>
      </c>
      <c r="J439" s="2">
        <v>40647</v>
      </c>
      <c r="K439" t="s">
        <v>2011</v>
      </c>
      <c r="L439" s="3">
        <v>4490.66</v>
      </c>
      <c r="M439">
        <v>2</v>
      </c>
      <c r="N439" t="s">
        <v>22</v>
      </c>
      <c r="P439" s="3">
        <f t="shared" si="33"/>
        <v>4490.66</v>
      </c>
    </row>
    <row r="440" spans="1:16">
      <c r="A440" s="1" t="s">
        <v>16</v>
      </c>
      <c r="B440" t="s">
        <v>1943</v>
      </c>
      <c r="C440">
        <v>3311532</v>
      </c>
      <c r="D440">
        <v>0</v>
      </c>
      <c r="E440" t="s">
        <v>2840</v>
      </c>
      <c r="F440">
        <v>3672005</v>
      </c>
      <c r="G440" t="s">
        <v>2011</v>
      </c>
      <c r="H440" t="s">
        <v>53</v>
      </c>
      <c r="I440">
        <v>101652</v>
      </c>
      <c r="J440" s="2">
        <v>43465</v>
      </c>
      <c r="K440" t="s">
        <v>2011</v>
      </c>
      <c r="L440" s="3">
        <v>200406.26</v>
      </c>
      <c r="M440">
        <v>385</v>
      </c>
      <c r="N440" t="s">
        <v>22</v>
      </c>
      <c r="P440" s="3">
        <f t="shared" si="33"/>
        <v>200406.26</v>
      </c>
    </row>
    <row r="441" spans="1:16">
      <c r="A441" s="1"/>
      <c r="J441" s="2"/>
      <c r="L441" s="3"/>
    </row>
    <row r="442" spans="1:16">
      <c r="A442" s="1" t="s">
        <v>16</v>
      </c>
      <c r="B442" t="s">
        <v>1943</v>
      </c>
      <c r="C442">
        <v>60161</v>
      </c>
      <c r="D442">
        <v>0</v>
      </c>
      <c r="E442" t="s">
        <v>2012</v>
      </c>
      <c r="F442">
        <v>3672010</v>
      </c>
      <c r="G442" t="s">
        <v>2013</v>
      </c>
      <c r="H442" t="s">
        <v>20</v>
      </c>
      <c r="I442">
        <v>101556</v>
      </c>
      <c r="J442" s="2">
        <v>36160</v>
      </c>
      <c r="K442" t="s">
        <v>2013</v>
      </c>
      <c r="L442" s="3">
        <v>35800.82</v>
      </c>
      <c r="M442">
        <v>60</v>
      </c>
      <c r="N442" t="s">
        <v>22</v>
      </c>
      <c r="P442" s="3">
        <f t="shared" ref="P442:P450" si="34">L442</f>
        <v>35800.82</v>
      </c>
    </row>
    <row r="443" spans="1:16">
      <c r="A443" s="1" t="s">
        <v>16</v>
      </c>
      <c r="B443" t="s">
        <v>1943</v>
      </c>
      <c r="C443">
        <v>60301</v>
      </c>
      <c r="D443">
        <v>0</v>
      </c>
      <c r="E443" t="s">
        <v>2096</v>
      </c>
      <c r="F443">
        <v>3672010</v>
      </c>
      <c r="G443" t="s">
        <v>2013</v>
      </c>
      <c r="H443" t="s">
        <v>27</v>
      </c>
      <c r="I443">
        <v>101677</v>
      </c>
      <c r="J443" s="2">
        <v>36160</v>
      </c>
      <c r="K443" t="s">
        <v>2013</v>
      </c>
      <c r="L443" s="3">
        <v>29749.5</v>
      </c>
      <c r="M443">
        <v>51</v>
      </c>
      <c r="N443" t="s">
        <v>22</v>
      </c>
      <c r="P443" s="3">
        <f t="shared" si="34"/>
        <v>29749.5</v>
      </c>
    </row>
    <row r="444" spans="1:16">
      <c r="A444" s="1" t="s">
        <v>16</v>
      </c>
      <c r="B444" t="s">
        <v>1943</v>
      </c>
      <c r="C444">
        <v>60473</v>
      </c>
      <c r="D444">
        <v>0</v>
      </c>
      <c r="E444" t="s">
        <v>2248</v>
      </c>
      <c r="F444">
        <v>3672010</v>
      </c>
      <c r="G444" t="s">
        <v>2013</v>
      </c>
      <c r="H444" t="s">
        <v>35</v>
      </c>
      <c r="I444">
        <v>101675</v>
      </c>
      <c r="J444" s="2">
        <v>36160</v>
      </c>
      <c r="K444" t="s">
        <v>2013</v>
      </c>
      <c r="L444" s="3">
        <v>11845.56</v>
      </c>
      <c r="M444">
        <v>9</v>
      </c>
      <c r="N444" t="s">
        <v>22</v>
      </c>
      <c r="P444" s="3">
        <f t="shared" si="34"/>
        <v>11845.56</v>
      </c>
    </row>
    <row r="445" spans="1:16">
      <c r="A445" s="1" t="s">
        <v>16</v>
      </c>
      <c r="B445" t="s">
        <v>1943</v>
      </c>
      <c r="C445">
        <v>60649</v>
      </c>
      <c r="D445">
        <v>0</v>
      </c>
      <c r="E445" t="s">
        <v>2382</v>
      </c>
      <c r="F445">
        <v>3672010</v>
      </c>
      <c r="G445" t="s">
        <v>2013</v>
      </c>
      <c r="H445" t="s">
        <v>43</v>
      </c>
      <c r="I445">
        <v>101677</v>
      </c>
      <c r="J445" s="2">
        <v>36160</v>
      </c>
      <c r="K445" t="s">
        <v>2013</v>
      </c>
      <c r="L445" s="3">
        <v>46093.17</v>
      </c>
      <c r="M445">
        <v>57</v>
      </c>
      <c r="N445" t="s">
        <v>22</v>
      </c>
      <c r="P445" s="3">
        <f t="shared" si="34"/>
        <v>46093.17</v>
      </c>
    </row>
    <row r="446" spans="1:16">
      <c r="A446" s="1" t="s">
        <v>16</v>
      </c>
      <c r="B446" t="s">
        <v>1943</v>
      </c>
      <c r="C446">
        <v>60723</v>
      </c>
      <c r="D446">
        <v>0</v>
      </c>
      <c r="E446" t="s">
        <v>2485</v>
      </c>
      <c r="F446">
        <v>3672010</v>
      </c>
      <c r="G446" t="s">
        <v>2013</v>
      </c>
      <c r="H446" t="s">
        <v>51</v>
      </c>
      <c r="I446">
        <v>101627</v>
      </c>
      <c r="J446" s="2">
        <v>36160</v>
      </c>
      <c r="K446" t="s">
        <v>2013</v>
      </c>
      <c r="L446" s="3">
        <v>24448.06</v>
      </c>
      <c r="M446">
        <v>39</v>
      </c>
      <c r="N446" t="s">
        <v>22</v>
      </c>
      <c r="P446" s="3">
        <f t="shared" si="34"/>
        <v>24448.06</v>
      </c>
    </row>
    <row r="447" spans="1:16">
      <c r="A447" s="1" t="s">
        <v>16</v>
      </c>
      <c r="B447" t="s">
        <v>1943</v>
      </c>
      <c r="C447">
        <v>60773</v>
      </c>
      <c r="D447">
        <v>0</v>
      </c>
      <c r="E447" t="s">
        <v>2534</v>
      </c>
      <c r="F447">
        <v>3672010</v>
      </c>
      <c r="G447" t="s">
        <v>2013</v>
      </c>
      <c r="H447" t="s">
        <v>45</v>
      </c>
      <c r="I447">
        <v>101574</v>
      </c>
      <c r="J447" s="2">
        <v>36160</v>
      </c>
      <c r="K447" t="s">
        <v>2013</v>
      </c>
      <c r="L447" s="3">
        <v>32413.34</v>
      </c>
      <c r="M447">
        <v>55</v>
      </c>
      <c r="N447" t="s">
        <v>22</v>
      </c>
      <c r="P447" s="3">
        <f t="shared" si="34"/>
        <v>32413.34</v>
      </c>
    </row>
    <row r="448" spans="1:16">
      <c r="A448" s="1" t="s">
        <v>16</v>
      </c>
      <c r="B448" t="s">
        <v>1943</v>
      </c>
      <c r="C448">
        <v>1657179</v>
      </c>
      <c r="D448">
        <v>0</v>
      </c>
      <c r="E448" t="s">
        <v>2684</v>
      </c>
      <c r="F448">
        <v>3672010</v>
      </c>
      <c r="G448" t="s">
        <v>2013</v>
      </c>
      <c r="H448" t="s">
        <v>25</v>
      </c>
      <c r="I448">
        <v>101557</v>
      </c>
      <c r="J448" s="2">
        <v>36160</v>
      </c>
      <c r="K448" t="s">
        <v>2013</v>
      </c>
      <c r="L448" s="3">
        <v>26384.799999999999</v>
      </c>
      <c r="M448">
        <v>64</v>
      </c>
      <c r="N448" t="s">
        <v>22</v>
      </c>
      <c r="P448" s="3">
        <f t="shared" si="34"/>
        <v>26384.799999999999</v>
      </c>
    </row>
    <row r="449" spans="1:16">
      <c r="A449" s="1" t="s">
        <v>16</v>
      </c>
      <c r="B449" t="s">
        <v>1943</v>
      </c>
      <c r="C449">
        <v>3311533</v>
      </c>
      <c r="D449">
        <v>0</v>
      </c>
      <c r="E449" t="s">
        <v>2841</v>
      </c>
      <c r="F449">
        <v>3672010</v>
      </c>
      <c r="G449" t="s">
        <v>2013</v>
      </c>
      <c r="H449" t="s">
        <v>53</v>
      </c>
      <c r="I449">
        <v>101652</v>
      </c>
      <c r="J449" s="2">
        <v>43465</v>
      </c>
      <c r="K449" t="s">
        <v>2013</v>
      </c>
      <c r="L449" s="3">
        <v>16818.04</v>
      </c>
      <c r="M449">
        <v>30</v>
      </c>
      <c r="N449" t="s">
        <v>22</v>
      </c>
      <c r="P449" s="3">
        <f t="shared" si="34"/>
        <v>16818.04</v>
      </c>
    </row>
    <row r="450" spans="1:16">
      <c r="A450" s="1" t="s">
        <v>16</v>
      </c>
      <c r="B450" t="s">
        <v>1943</v>
      </c>
      <c r="C450">
        <v>3311972</v>
      </c>
      <c r="D450">
        <v>0</v>
      </c>
      <c r="E450" t="s">
        <v>2875</v>
      </c>
      <c r="F450">
        <v>3672010</v>
      </c>
      <c r="G450" t="s">
        <v>2013</v>
      </c>
      <c r="H450" t="s">
        <v>49</v>
      </c>
      <c r="I450">
        <v>101566</v>
      </c>
      <c r="J450" s="2">
        <v>43465</v>
      </c>
      <c r="K450" t="s">
        <v>2013</v>
      </c>
      <c r="L450" s="3">
        <v>3746.77</v>
      </c>
      <c r="M450">
        <v>6</v>
      </c>
      <c r="N450" t="s">
        <v>22</v>
      </c>
      <c r="P450" s="3">
        <f t="shared" si="34"/>
        <v>3746.77</v>
      </c>
    </row>
    <row r="451" spans="1:16">
      <c r="A451" s="1"/>
      <c r="J451" s="2"/>
      <c r="L451" s="3"/>
    </row>
    <row r="452" spans="1:16">
      <c r="A452" s="1" t="s">
        <v>16</v>
      </c>
      <c r="B452" t="s">
        <v>1943</v>
      </c>
      <c r="C452">
        <v>60163</v>
      </c>
      <c r="D452">
        <v>0</v>
      </c>
      <c r="E452" t="s">
        <v>2014</v>
      </c>
      <c r="F452">
        <v>3672020</v>
      </c>
      <c r="G452" t="s">
        <v>2015</v>
      </c>
      <c r="H452" t="s">
        <v>20</v>
      </c>
      <c r="I452">
        <v>101556</v>
      </c>
      <c r="J452" s="2">
        <v>36160</v>
      </c>
      <c r="K452" t="s">
        <v>2016</v>
      </c>
      <c r="L452" s="3">
        <v>18445.939999999999</v>
      </c>
      <c r="M452">
        <v>20</v>
      </c>
      <c r="N452" t="s">
        <v>22</v>
      </c>
      <c r="P452" s="3">
        <f t="shared" ref="P452:P459" si="35">L452</f>
        <v>18445.939999999999</v>
      </c>
    </row>
    <row r="453" spans="1:16">
      <c r="A453" s="1" t="s">
        <v>16</v>
      </c>
      <c r="B453" t="s">
        <v>1943</v>
      </c>
      <c r="C453">
        <v>60303</v>
      </c>
      <c r="D453">
        <v>0</v>
      </c>
      <c r="E453" t="s">
        <v>2097</v>
      </c>
      <c r="F453">
        <v>3672020</v>
      </c>
      <c r="G453" t="s">
        <v>2015</v>
      </c>
      <c r="H453" t="s">
        <v>27</v>
      </c>
      <c r="I453">
        <v>101677</v>
      </c>
      <c r="J453" s="2">
        <v>36160</v>
      </c>
      <c r="K453" t="s">
        <v>2016</v>
      </c>
      <c r="L453" s="3">
        <v>18497.62</v>
      </c>
      <c r="M453">
        <v>20</v>
      </c>
      <c r="N453" t="s">
        <v>22</v>
      </c>
      <c r="P453" s="3">
        <f t="shared" si="35"/>
        <v>18497.62</v>
      </c>
    </row>
    <row r="454" spans="1:16">
      <c r="A454" s="1" t="s">
        <v>16</v>
      </c>
      <c r="B454" t="s">
        <v>1943</v>
      </c>
      <c r="C454">
        <v>60651</v>
      </c>
      <c r="D454">
        <v>0</v>
      </c>
      <c r="E454" t="s">
        <v>2383</v>
      </c>
      <c r="F454">
        <v>3672020</v>
      </c>
      <c r="G454" t="s">
        <v>2015</v>
      </c>
      <c r="H454" t="s">
        <v>43</v>
      </c>
      <c r="I454">
        <v>101677</v>
      </c>
      <c r="J454" s="2">
        <v>36160</v>
      </c>
      <c r="K454" t="s">
        <v>2016</v>
      </c>
      <c r="L454" s="3">
        <v>65014.45</v>
      </c>
      <c r="M454">
        <v>44</v>
      </c>
      <c r="N454" t="s">
        <v>22</v>
      </c>
      <c r="P454" s="3">
        <f t="shared" si="35"/>
        <v>65014.45</v>
      </c>
    </row>
    <row r="455" spans="1:16">
      <c r="A455" s="1" t="s">
        <v>16</v>
      </c>
      <c r="B455" t="s">
        <v>1943</v>
      </c>
      <c r="C455">
        <v>60725</v>
      </c>
      <c r="D455">
        <v>0</v>
      </c>
      <c r="E455" t="s">
        <v>2486</v>
      </c>
      <c r="F455">
        <v>3672020</v>
      </c>
      <c r="G455" t="s">
        <v>2015</v>
      </c>
      <c r="H455" t="s">
        <v>51</v>
      </c>
      <c r="I455">
        <v>101627</v>
      </c>
      <c r="J455" s="2">
        <v>36160</v>
      </c>
      <c r="K455" t="s">
        <v>2016</v>
      </c>
      <c r="L455" s="3">
        <v>14756.75</v>
      </c>
      <c r="M455">
        <v>16</v>
      </c>
      <c r="N455" t="s">
        <v>22</v>
      </c>
      <c r="P455" s="3">
        <f t="shared" si="35"/>
        <v>14756.75</v>
      </c>
    </row>
    <row r="456" spans="1:16">
      <c r="A456" s="1" t="s">
        <v>16</v>
      </c>
      <c r="B456" t="s">
        <v>1943</v>
      </c>
      <c r="C456">
        <v>60775</v>
      </c>
      <c r="D456">
        <v>0</v>
      </c>
      <c r="E456" t="s">
        <v>2535</v>
      </c>
      <c r="F456">
        <v>3672020</v>
      </c>
      <c r="G456" t="s">
        <v>2015</v>
      </c>
      <c r="H456" t="s">
        <v>45</v>
      </c>
      <c r="I456">
        <v>101574</v>
      </c>
      <c r="J456" s="2">
        <v>36160</v>
      </c>
      <c r="K456" t="s">
        <v>2016</v>
      </c>
      <c r="L456" s="3">
        <v>21324.43</v>
      </c>
      <c r="M456">
        <v>23</v>
      </c>
      <c r="N456" t="s">
        <v>22</v>
      </c>
      <c r="P456" s="3">
        <f t="shared" si="35"/>
        <v>21324.43</v>
      </c>
    </row>
    <row r="457" spans="1:16">
      <c r="A457" s="1" t="s">
        <v>16</v>
      </c>
      <c r="B457" t="s">
        <v>1943</v>
      </c>
      <c r="C457">
        <v>1657181</v>
      </c>
      <c r="D457">
        <v>0</v>
      </c>
      <c r="E457" t="s">
        <v>2685</v>
      </c>
      <c r="F457">
        <v>3672020</v>
      </c>
      <c r="G457" t="s">
        <v>2015</v>
      </c>
      <c r="H457" t="s">
        <v>25</v>
      </c>
      <c r="I457">
        <v>101557</v>
      </c>
      <c r="J457" s="2">
        <v>36160</v>
      </c>
      <c r="K457" t="s">
        <v>2016</v>
      </c>
      <c r="L457" s="3">
        <v>2697.99</v>
      </c>
      <c r="M457">
        <v>0</v>
      </c>
      <c r="N457" t="s">
        <v>22</v>
      </c>
      <c r="P457" s="3">
        <f t="shared" si="35"/>
        <v>2697.99</v>
      </c>
    </row>
    <row r="458" spans="1:16">
      <c r="A458" s="1" t="s">
        <v>16</v>
      </c>
      <c r="B458" t="s">
        <v>1943</v>
      </c>
      <c r="C458">
        <v>3311535</v>
      </c>
      <c r="D458">
        <v>0</v>
      </c>
      <c r="E458" t="s">
        <v>2842</v>
      </c>
      <c r="F458">
        <v>3672020</v>
      </c>
      <c r="G458" t="s">
        <v>2015</v>
      </c>
      <c r="H458" t="s">
        <v>53</v>
      </c>
      <c r="I458">
        <v>101652</v>
      </c>
      <c r="J458" s="2">
        <v>43465</v>
      </c>
      <c r="K458" t="s">
        <v>2016</v>
      </c>
      <c r="L458" s="3">
        <v>9362.61</v>
      </c>
      <c r="M458">
        <v>10</v>
      </c>
      <c r="N458" t="s">
        <v>22</v>
      </c>
      <c r="P458" s="3">
        <f t="shared" si="35"/>
        <v>9362.61</v>
      </c>
    </row>
    <row r="459" spans="1:16">
      <c r="A459" s="1" t="s">
        <v>16</v>
      </c>
      <c r="B459" t="s">
        <v>1943</v>
      </c>
      <c r="C459">
        <v>3311974</v>
      </c>
      <c r="D459">
        <v>0</v>
      </c>
      <c r="E459" t="s">
        <v>2876</v>
      </c>
      <c r="F459">
        <v>3672020</v>
      </c>
      <c r="G459" t="s">
        <v>2015</v>
      </c>
      <c r="H459" t="s">
        <v>49</v>
      </c>
      <c r="I459">
        <v>101566</v>
      </c>
      <c r="J459" s="2">
        <v>43465</v>
      </c>
      <c r="K459" t="s">
        <v>2016</v>
      </c>
      <c r="L459" s="3">
        <v>2653.45</v>
      </c>
      <c r="M459">
        <v>3</v>
      </c>
      <c r="N459" t="s">
        <v>22</v>
      </c>
      <c r="P459" s="3">
        <f t="shared" si="35"/>
        <v>2653.45</v>
      </c>
    </row>
    <row r="460" spans="1:16">
      <c r="A460" s="1"/>
      <c r="J460" s="2"/>
      <c r="L460" s="3"/>
    </row>
    <row r="461" spans="1:16">
      <c r="A461" s="1" t="s">
        <v>16</v>
      </c>
      <c r="B461" t="s">
        <v>1943</v>
      </c>
      <c r="C461">
        <v>60164</v>
      </c>
      <c r="D461">
        <v>0</v>
      </c>
      <c r="E461" t="s">
        <v>2017</v>
      </c>
      <c r="F461">
        <v>3672025</v>
      </c>
      <c r="G461" t="s">
        <v>2018</v>
      </c>
      <c r="H461" t="s">
        <v>20</v>
      </c>
      <c r="I461">
        <v>101556</v>
      </c>
      <c r="J461" s="2">
        <v>36160</v>
      </c>
      <c r="K461" t="s">
        <v>2019</v>
      </c>
      <c r="L461" s="3">
        <v>2466.31</v>
      </c>
      <c r="M461">
        <v>8</v>
      </c>
      <c r="N461" t="s">
        <v>22</v>
      </c>
      <c r="P461" s="3">
        <f t="shared" ref="P461:P468" si="36">L461</f>
        <v>2466.31</v>
      </c>
    </row>
    <row r="462" spans="1:16">
      <c r="A462" s="1" t="s">
        <v>16</v>
      </c>
      <c r="B462" t="s">
        <v>1943</v>
      </c>
      <c r="C462">
        <v>60304</v>
      </c>
      <c r="D462">
        <v>0</v>
      </c>
      <c r="E462" t="s">
        <v>2098</v>
      </c>
      <c r="F462">
        <v>3672025</v>
      </c>
      <c r="G462" t="s">
        <v>2018</v>
      </c>
      <c r="H462" t="s">
        <v>27</v>
      </c>
      <c r="I462">
        <v>101677</v>
      </c>
      <c r="J462" s="2">
        <v>36160</v>
      </c>
      <c r="K462" t="s">
        <v>2019</v>
      </c>
      <c r="L462" s="3">
        <v>2473.2199999999998</v>
      </c>
      <c r="M462">
        <v>8</v>
      </c>
      <c r="N462" t="s">
        <v>22</v>
      </c>
      <c r="P462" s="3">
        <f t="shared" si="36"/>
        <v>2473.2199999999998</v>
      </c>
    </row>
    <row r="463" spans="1:16">
      <c r="A463" s="1" t="s">
        <v>16</v>
      </c>
      <c r="B463" t="s">
        <v>1943</v>
      </c>
      <c r="C463">
        <v>60652</v>
      </c>
      <c r="D463">
        <v>0</v>
      </c>
      <c r="E463" t="s">
        <v>2384</v>
      </c>
      <c r="F463">
        <v>3672025</v>
      </c>
      <c r="G463" t="s">
        <v>2018</v>
      </c>
      <c r="H463" t="s">
        <v>43</v>
      </c>
      <c r="I463">
        <v>101677</v>
      </c>
      <c r="J463" s="2">
        <v>36160</v>
      </c>
      <c r="K463" t="s">
        <v>2019</v>
      </c>
      <c r="L463" s="3">
        <v>2466.3200000000002</v>
      </c>
      <c r="M463">
        <v>9</v>
      </c>
      <c r="N463" t="s">
        <v>22</v>
      </c>
      <c r="P463" s="3">
        <f t="shared" si="36"/>
        <v>2466.3200000000002</v>
      </c>
    </row>
    <row r="464" spans="1:16">
      <c r="A464" s="1" t="s">
        <v>16</v>
      </c>
      <c r="B464" t="s">
        <v>1943</v>
      </c>
      <c r="C464">
        <v>60726</v>
      </c>
      <c r="D464">
        <v>0</v>
      </c>
      <c r="E464" t="s">
        <v>2487</v>
      </c>
      <c r="F464">
        <v>3672025</v>
      </c>
      <c r="G464" t="s">
        <v>2018</v>
      </c>
      <c r="H464" t="s">
        <v>51</v>
      </c>
      <c r="I464">
        <v>101627</v>
      </c>
      <c r="J464" s="2">
        <v>36160</v>
      </c>
      <c r="K464" t="s">
        <v>2019</v>
      </c>
      <c r="L464" s="3">
        <v>2466.31</v>
      </c>
      <c r="M464">
        <v>8</v>
      </c>
      <c r="N464" t="s">
        <v>22</v>
      </c>
      <c r="P464" s="3">
        <f t="shared" si="36"/>
        <v>2466.31</v>
      </c>
    </row>
    <row r="465" spans="1:16">
      <c r="A465" s="1" t="s">
        <v>16</v>
      </c>
      <c r="B465" t="s">
        <v>1943</v>
      </c>
      <c r="C465">
        <v>60776</v>
      </c>
      <c r="D465">
        <v>0</v>
      </c>
      <c r="E465" t="s">
        <v>2536</v>
      </c>
      <c r="F465">
        <v>3672025</v>
      </c>
      <c r="G465" t="s">
        <v>2018</v>
      </c>
      <c r="H465" t="s">
        <v>45</v>
      </c>
      <c r="I465">
        <v>101574</v>
      </c>
      <c r="J465" s="2">
        <v>36160</v>
      </c>
      <c r="K465" t="s">
        <v>2019</v>
      </c>
      <c r="L465" s="3">
        <v>2715.41</v>
      </c>
      <c r="M465">
        <v>10</v>
      </c>
      <c r="N465" t="s">
        <v>22</v>
      </c>
      <c r="P465" s="3">
        <f t="shared" si="36"/>
        <v>2715.41</v>
      </c>
    </row>
    <row r="466" spans="1:16">
      <c r="A466" s="1" t="s">
        <v>16</v>
      </c>
      <c r="B466" t="s">
        <v>1943</v>
      </c>
      <c r="C466">
        <v>1657182</v>
      </c>
      <c r="D466">
        <v>0</v>
      </c>
      <c r="E466" t="s">
        <v>2686</v>
      </c>
      <c r="F466">
        <v>3672025</v>
      </c>
      <c r="G466" t="s">
        <v>2018</v>
      </c>
      <c r="H466" t="s">
        <v>25</v>
      </c>
      <c r="I466">
        <v>101557</v>
      </c>
      <c r="J466" s="2">
        <v>36160</v>
      </c>
      <c r="K466" t="s">
        <v>2019</v>
      </c>
      <c r="L466" s="3">
        <v>3153.42</v>
      </c>
      <c r="M466">
        <v>11</v>
      </c>
      <c r="N466" t="s">
        <v>22</v>
      </c>
      <c r="P466" s="3">
        <f t="shared" si="36"/>
        <v>3153.42</v>
      </c>
    </row>
    <row r="467" spans="1:16">
      <c r="A467" s="1" t="s">
        <v>16</v>
      </c>
      <c r="B467" t="s">
        <v>1943</v>
      </c>
      <c r="C467">
        <v>3311536</v>
      </c>
      <c r="D467">
        <v>0</v>
      </c>
      <c r="E467" t="s">
        <v>2843</v>
      </c>
      <c r="F467">
        <v>3672025</v>
      </c>
      <c r="G467" t="s">
        <v>2018</v>
      </c>
      <c r="H467" t="s">
        <v>53</v>
      </c>
      <c r="I467">
        <v>101652</v>
      </c>
      <c r="J467" s="2">
        <v>43465</v>
      </c>
      <c r="K467" t="s">
        <v>2019</v>
      </c>
      <c r="L467" s="3">
        <v>1192.22</v>
      </c>
      <c r="M467">
        <v>4</v>
      </c>
      <c r="N467" t="s">
        <v>22</v>
      </c>
      <c r="P467" s="3">
        <f t="shared" si="36"/>
        <v>1192.22</v>
      </c>
    </row>
    <row r="468" spans="1:16">
      <c r="A468" s="1" t="s">
        <v>16</v>
      </c>
      <c r="B468" t="s">
        <v>1943</v>
      </c>
      <c r="C468">
        <v>3311975</v>
      </c>
      <c r="D468">
        <v>0</v>
      </c>
      <c r="E468" t="s">
        <v>2877</v>
      </c>
      <c r="F468">
        <v>3672025</v>
      </c>
      <c r="G468" t="s">
        <v>2018</v>
      </c>
      <c r="H468" t="s">
        <v>49</v>
      </c>
      <c r="I468">
        <v>101566</v>
      </c>
      <c r="J468" s="2">
        <v>43465</v>
      </c>
      <c r="K468" t="s">
        <v>2019</v>
      </c>
      <c r="L468">
        <v>337.88</v>
      </c>
      <c r="M468">
        <v>1</v>
      </c>
      <c r="N468" t="s">
        <v>22</v>
      </c>
      <c r="P468" s="3">
        <f t="shared" si="36"/>
        <v>337.88</v>
      </c>
    </row>
    <row r="469" spans="1:16">
      <c r="A469" s="1"/>
      <c r="J469" s="2"/>
    </row>
    <row r="470" spans="1:16">
      <c r="A470" s="1" t="s">
        <v>16</v>
      </c>
      <c r="B470" t="s">
        <v>1943</v>
      </c>
      <c r="C470">
        <v>60653</v>
      </c>
      <c r="D470">
        <v>0</v>
      </c>
      <c r="E470" t="s">
        <v>2385</v>
      </c>
      <c r="F470">
        <v>3672030</v>
      </c>
      <c r="G470" t="s">
        <v>2386</v>
      </c>
      <c r="H470" t="s">
        <v>43</v>
      </c>
      <c r="I470">
        <v>101677</v>
      </c>
      <c r="J470" s="2">
        <v>36160</v>
      </c>
      <c r="K470" t="s">
        <v>2387</v>
      </c>
      <c r="L470" s="3">
        <v>2724.67</v>
      </c>
      <c r="M470">
        <v>2</v>
      </c>
      <c r="N470" t="s">
        <v>22</v>
      </c>
      <c r="P470" s="3">
        <f>L470</f>
        <v>2724.67</v>
      </c>
    </row>
    <row r="471" spans="1:16">
      <c r="A471" s="1"/>
      <c r="J471" s="2"/>
      <c r="L471" s="3"/>
    </row>
    <row r="472" spans="1:16">
      <c r="A472" s="1" t="s">
        <v>16</v>
      </c>
      <c r="B472" t="s">
        <v>1943</v>
      </c>
      <c r="C472">
        <v>60165</v>
      </c>
      <c r="D472">
        <v>0</v>
      </c>
      <c r="E472" t="s">
        <v>2020</v>
      </c>
      <c r="F472">
        <v>3672035</v>
      </c>
      <c r="G472" t="s">
        <v>2021</v>
      </c>
      <c r="H472" t="s">
        <v>20</v>
      </c>
      <c r="I472">
        <v>101556</v>
      </c>
      <c r="J472" s="2">
        <v>36160</v>
      </c>
      <c r="K472" t="s">
        <v>2022</v>
      </c>
      <c r="L472" s="3">
        <v>27262.49</v>
      </c>
      <c r="M472">
        <v>23</v>
      </c>
      <c r="N472" t="s">
        <v>22</v>
      </c>
      <c r="P472" s="3">
        <f t="shared" ref="P472:P481" si="37">L472</f>
        <v>27262.49</v>
      </c>
    </row>
    <row r="473" spans="1:16">
      <c r="A473" s="1" t="s">
        <v>16</v>
      </c>
      <c r="B473" t="s">
        <v>1943</v>
      </c>
      <c r="C473">
        <v>60305</v>
      </c>
      <c r="D473">
        <v>0</v>
      </c>
      <c r="E473" t="s">
        <v>2099</v>
      </c>
      <c r="F473">
        <v>3672035</v>
      </c>
      <c r="G473" t="s">
        <v>2021</v>
      </c>
      <c r="H473" t="s">
        <v>27</v>
      </c>
      <c r="I473">
        <v>101677</v>
      </c>
      <c r="J473" s="2">
        <v>36160</v>
      </c>
      <c r="K473" t="s">
        <v>2022</v>
      </c>
      <c r="L473" s="3">
        <v>25071.81</v>
      </c>
      <c r="M473">
        <v>22</v>
      </c>
      <c r="N473" t="s">
        <v>22</v>
      </c>
      <c r="P473" s="3">
        <f t="shared" si="37"/>
        <v>25071.81</v>
      </c>
    </row>
    <row r="474" spans="1:16">
      <c r="A474" s="1" t="s">
        <v>16</v>
      </c>
      <c r="B474" t="s">
        <v>1943</v>
      </c>
      <c r="C474">
        <v>60430</v>
      </c>
      <c r="D474">
        <v>0</v>
      </c>
      <c r="E474" t="s">
        <v>2214</v>
      </c>
      <c r="F474">
        <v>3672035</v>
      </c>
      <c r="G474" t="s">
        <v>2021</v>
      </c>
      <c r="H474" t="s">
        <v>33</v>
      </c>
      <c r="I474">
        <v>101575</v>
      </c>
      <c r="J474" s="2">
        <v>36160</v>
      </c>
      <c r="K474" t="s">
        <v>2022</v>
      </c>
      <c r="L474" s="3">
        <v>21879.07</v>
      </c>
      <c r="M474">
        <v>5</v>
      </c>
      <c r="N474" t="s">
        <v>22</v>
      </c>
      <c r="P474" s="3">
        <f t="shared" si="37"/>
        <v>21879.07</v>
      </c>
    </row>
    <row r="475" spans="1:16">
      <c r="A475" s="1" t="s">
        <v>16</v>
      </c>
      <c r="B475" t="s">
        <v>1943</v>
      </c>
      <c r="C475">
        <v>60654</v>
      </c>
      <c r="D475">
        <v>0</v>
      </c>
      <c r="E475" t="s">
        <v>2388</v>
      </c>
      <c r="F475">
        <v>3672035</v>
      </c>
      <c r="G475" t="s">
        <v>2021</v>
      </c>
      <c r="H475" t="s">
        <v>43</v>
      </c>
      <c r="I475">
        <v>101677</v>
      </c>
      <c r="J475" s="2">
        <v>36160</v>
      </c>
      <c r="K475" t="s">
        <v>2022</v>
      </c>
      <c r="L475" s="3">
        <v>246915.39</v>
      </c>
      <c r="M475">
        <v>31</v>
      </c>
      <c r="N475" t="s">
        <v>22</v>
      </c>
      <c r="P475" s="3">
        <f t="shared" si="37"/>
        <v>246915.39</v>
      </c>
    </row>
    <row r="476" spans="1:16">
      <c r="A476" s="1" t="s">
        <v>16</v>
      </c>
      <c r="B476" t="s">
        <v>1943</v>
      </c>
      <c r="C476">
        <v>60727</v>
      </c>
      <c r="D476">
        <v>0</v>
      </c>
      <c r="E476" t="s">
        <v>2488</v>
      </c>
      <c r="F476">
        <v>3672035</v>
      </c>
      <c r="G476" t="s">
        <v>2021</v>
      </c>
      <c r="H476" t="s">
        <v>51</v>
      </c>
      <c r="I476">
        <v>101627</v>
      </c>
      <c r="J476" s="2">
        <v>36160</v>
      </c>
      <c r="K476" t="s">
        <v>2022</v>
      </c>
      <c r="L476" s="3">
        <v>25001.78</v>
      </c>
      <c r="M476">
        <v>22</v>
      </c>
      <c r="N476" t="s">
        <v>22</v>
      </c>
      <c r="P476" s="3">
        <f t="shared" si="37"/>
        <v>25001.78</v>
      </c>
    </row>
    <row r="477" spans="1:16">
      <c r="A477" s="1" t="s">
        <v>16</v>
      </c>
      <c r="B477" t="s">
        <v>1943</v>
      </c>
      <c r="C477">
        <v>60777</v>
      </c>
      <c r="D477">
        <v>0</v>
      </c>
      <c r="E477" t="s">
        <v>2537</v>
      </c>
      <c r="F477">
        <v>3672035</v>
      </c>
      <c r="G477" t="s">
        <v>2021</v>
      </c>
      <c r="H477" t="s">
        <v>45</v>
      </c>
      <c r="I477">
        <v>101574</v>
      </c>
      <c r="J477" s="2">
        <v>36160</v>
      </c>
      <c r="K477" t="s">
        <v>2022</v>
      </c>
      <c r="L477" s="3">
        <v>27526.959999999999</v>
      </c>
      <c r="M477">
        <v>24</v>
      </c>
      <c r="N477" t="s">
        <v>22</v>
      </c>
      <c r="P477" s="3">
        <f t="shared" si="37"/>
        <v>27526.959999999999</v>
      </c>
    </row>
    <row r="478" spans="1:16">
      <c r="A478" s="1" t="s">
        <v>16</v>
      </c>
      <c r="B478" t="s">
        <v>1943</v>
      </c>
      <c r="C478">
        <v>522524</v>
      </c>
      <c r="D478">
        <v>0</v>
      </c>
      <c r="E478" t="s">
        <v>2597</v>
      </c>
      <c r="F478">
        <v>3672035</v>
      </c>
      <c r="G478" t="s">
        <v>2021</v>
      </c>
      <c r="H478" t="s">
        <v>31</v>
      </c>
      <c r="I478">
        <v>101530</v>
      </c>
      <c r="J478" s="2">
        <v>37621</v>
      </c>
      <c r="K478" t="s">
        <v>2598</v>
      </c>
      <c r="L478" s="3">
        <v>11045.22</v>
      </c>
      <c r="M478">
        <v>5</v>
      </c>
      <c r="N478" t="s">
        <v>22</v>
      </c>
      <c r="P478" s="3">
        <f t="shared" si="37"/>
        <v>11045.22</v>
      </c>
    </row>
    <row r="479" spans="1:16">
      <c r="A479" s="1" t="s">
        <v>16</v>
      </c>
      <c r="B479" t="s">
        <v>1943</v>
      </c>
      <c r="C479">
        <v>1657183</v>
      </c>
      <c r="D479">
        <v>0</v>
      </c>
      <c r="E479" t="s">
        <v>2687</v>
      </c>
      <c r="F479">
        <v>3672035</v>
      </c>
      <c r="G479" t="s">
        <v>2021</v>
      </c>
      <c r="H479" t="s">
        <v>25</v>
      </c>
      <c r="I479">
        <v>101557</v>
      </c>
      <c r="J479" s="2">
        <v>36160</v>
      </c>
      <c r="K479" t="s">
        <v>2022</v>
      </c>
      <c r="L479" s="3">
        <v>217244.95</v>
      </c>
      <c r="M479">
        <v>56</v>
      </c>
      <c r="N479" t="s">
        <v>22</v>
      </c>
      <c r="P479" s="3">
        <f t="shared" si="37"/>
        <v>217244.95</v>
      </c>
    </row>
    <row r="480" spans="1:16">
      <c r="A480" s="1" t="s">
        <v>16</v>
      </c>
      <c r="B480" t="s">
        <v>1943</v>
      </c>
      <c r="C480">
        <v>3311537</v>
      </c>
      <c r="D480">
        <v>0</v>
      </c>
      <c r="E480" t="s">
        <v>2844</v>
      </c>
      <c r="F480">
        <v>3672035</v>
      </c>
      <c r="G480" t="s">
        <v>2021</v>
      </c>
      <c r="H480" t="s">
        <v>53</v>
      </c>
      <c r="I480">
        <v>101652</v>
      </c>
      <c r="J480" s="2">
        <v>43465</v>
      </c>
      <c r="K480" t="s">
        <v>2022</v>
      </c>
      <c r="L480" s="3">
        <v>12085.86</v>
      </c>
      <c r="M480">
        <v>11</v>
      </c>
      <c r="N480" t="s">
        <v>22</v>
      </c>
      <c r="P480" s="3">
        <f t="shared" si="37"/>
        <v>12085.86</v>
      </c>
    </row>
    <row r="481" spans="1:17">
      <c r="A481" s="1" t="s">
        <v>16</v>
      </c>
      <c r="B481" t="s">
        <v>1943</v>
      </c>
      <c r="C481">
        <v>3311976</v>
      </c>
      <c r="D481">
        <v>0</v>
      </c>
      <c r="E481" t="s">
        <v>2878</v>
      </c>
      <c r="F481">
        <v>3672035</v>
      </c>
      <c r="G481" t="s">
        <v>2021</v>
      </c>
      <c r="H481" t="s">
        <v>49</v>
      </c>
      <c r="I481">
        <v>101566</v>
      </c>
      <c r="J481" s="2">
        <v>43465</v>
      </c>
      <c r="K481" t="s">
        <v>2022</v>
      </c>
      <c r="L481" s="3">
        <v>3425.24</v>
      </c>
      <c r="M481">
        <v>3</v>
      </c>
      <c r="N481" t="s">
        <v>22</v>
      </c>
      <c r="P481" s="3">
        <f t="shared" si="37"/>
        <v>3425.24</v>
      </c>
    </row>
    <row r="482" spans="1:17">
      <c r="A482" s="1"/>
      <c r="J482" s="2"/>
      <c r="L482" s="3"/>
    </row>
    <row r="483" spans="1:17">
      <c r="A483" s="1" t="s">
        <v>16</v>
      </c>
      <c r="B483" t="s">
        <v>1943</v>
      </c>
      <c r="C483">
        <v>60166</v>
      </c>
      <c r="D483">
        <v>0</v>
      </c>
      <c r="E483" t="s">
        <v>2023</v>
      </c>
      <c r="F483">
        <v>3672040</v>
      </c>
      <c r="G483" t="s">
        <v>2024</v>
      </c>
      <c r="H483" t="s">
        <v>20</v>
      </c>
      <c r="I483">
        <v>101556</v>
      </c>
      <c r="J483" s="2">
        <v>36160</v>
      </c>
      <c r="K483" t="s">
        <v>2025</v>
      </c>
      <c r="L483" s="3">
        <v>63917.05</v>
      </c>
      <c r="M483">
        <v>20</v>
      </c>
      <c r="N483" t="s">
        <v>22</v>
      </c>
      <c r="P483" s="3">
        <f>L483</f>
        <v>63917.05</v>
      </c>
    </row>
    <row r="484" spans="1:17">
      <c r="A484" s="1" t="s">
        <v>16</v>
      </c>
      <c r="B484" t="s">
        <v>1943</v>
      </c>
      <c r="C484">
        <v>60306</v>
      </c>
      <c r="D484">
        <v>0</v>
      </c>
      <c r="E484" t="s">
        <v>2100</v>
      </c>
      <c r="F484">
        <v>3672040</v>
      </c>
      <c r="G484" t="s">
        <v>2024</v>
      </c>
      <c r="H484" t="s">
        <v>27</v>
      </c>
      <c r="I484">
        <v>101677</v>
      </c>
      <c r="J484" s="2">
        <v>36160</v>
      </c>
      <c r="K484" t="s">
        <v>2025</v>
      </c>
      <c r="L484" s="3">
        <v>65641.31</v>
      </c>
      <c r="M484">
        <v>20</v>
      </c>
      <c r="N484" t="s">
        <v>22</v>
      </c>
      <c r="P484" s="3">
        <f>L484</f>
        <v>65641.31</v>
      </c>
    </row>
    <row r="485" spans="1:17">
      <c r="A485" s="1" t="s">
        <v>16</v>
      </c>
      <c r="B485" t="s">
        <v>1943</v>
      </c>
      <c r="C485">
        <v>60431</v>
      </c>
      <c r="D485">
        <v>0</v>
      </c>
      <c r="E485" t="s">
        <v>2215</v>
      </c>
      <c r="F485">
        <v>3672040</v>
      </c>
      <c r="G485" t="s">
        <v>2024</v>
      </c>
      <c r="H485" t="s">
        <v>33</v>
      </c>
      <c r="I485">
        <v>101575</v>
      </c>
      <c r="J485" s="2">
        <v>36160</v>
      </c>
      <c r="K485" t="s">
        <v>2025</v>
      </c>
      <c r="L485" s="3">
        <v>234049.24</v>
      </c>
      <c r="M485">
        <v>62</v>
      </c>
      <c r="N485" t="s">
        <v>22</v>
      </c>
      <c r="P485" s="3">
        <f>L485</f>
        <v>234049.24</v>
      </c>
    </row>
    <row r="486" spans="1:17">
      <c r="A486" s="1" t="s">
        <v>16</v>
      </c>
      <c r="B486" t="s">
        <v>1943</v>
      </c>
      <c r="C486">
        <v>60474</v>
      </c>
      <c r="D486">
        <v>0</v>
      </c>
      <c r="E486" t="s">
        <v>2249</v>
      </c>
      <c r="F486">
        <v>3672040</v>
      </c>
      <c r="G486" t="s">
        <v>2024</v>
      </c>
      <c r="H486" t="s">
        <v>35</v>
      </c>
      <c r="I486">
        <v>101675</v>
      </c>
      <c r="J486" s="2">
        <v>36160</v>
      </c>
      <c r="K486" t="s">
        <v>2025</v>
      </c>
      <c r="L486" s="3">
        <v>43218.35</v>
      </c>
      <c r="M486">
        <v>8</v>
      </c>
      <c r="N486" t="s">
        <v>22</v>
      </c>
      <c r="P486" s="3">
        <f>L486</f>
        <v>43218.35</v>
      </c>
    </row>
    <row r="487" spans="1:17">
      <c r="A487" s="1" t="s">
        <v>16</v>
      </c>
      <c r="B487" t="s">
        <v>1943</v>
      </c>
      <c r="C487">
        <v>60567</v>
      </c>
      <c r="D487">
        <v>0</v>
      </c>
      <c r="E487" t="s">
        <v>2308</v>
      </c>
      <c r="F487">
        <v>3672040</v>
      </c>
      <c r="G487" t="s">
        <v>2024</v>
      </c>
      <c r="H487" t="s">
        <v>39</v>
      </c>
      <c r="I487">
        <v>101458</v>
      </c>
      <c r="J487" s="2">
        <v>36160</v>
      </c>
      <c r="K487" t="s">
        <v>2025</v>
      </c>
      <c r="L487" s="3">
        <v>137732.24</v>
      </c>
      <c r="M487">
        <v>14</v>
      </c>
      <c r="N487" t="s">
        <v>22</v>
      </c>
      <c r="P487" s="3">
        <f>L487</f>
        <v>137732.24</v>
      </c>
    </row>
    <row r="488" spans="1:17">
      <c r="A488" s="1" t="s">
        <v>16</v>
      </c>
      <c r="B488" t="s">
        <v>1943</v>
      </c>
      <c r="C488">
        <v>60655</v>
      </c>
      <c r="D488">
        <v>0</v>
      </c>
      <c r="E488" t="s">
        <v>2389</v>
      </c>
      <c r="F488">
        <v>3672040</v>
      </c>
      <c r="G488" t="s">
        <v>2024</v>
      </c>
      <c r="H488" t="s">
        <v>43</v>
      </c>
      <c r="I488">
        <v>101677</v>
      </c>
      <c r="J488" s="2">
        <v>36160</v>
      </c>
      <c r="K488" t="s">
        <v>2025</v>
      </c>
      <c r="L488" s="3">
        <v>337234.06</v>
      </c>
      <c r="M488">
        <v>40</v>
      </c>
      <c r="N488" t="s">
        <v>22</v>
      </c>
      <c r="P488" s="3">
        <f>L488*0.4</f>
        <v>134893.62400000001</v>
      </c>
      <c r="Q488" s="3">
        <f>L488*0.6</f>
        <v>202340.43599999999</v>
      </c>
    </row>
    <row r="489" spans="1:17">
      <c r="A489" s="1" t="s">
        <v>16</v>
      </c>
      <c r="B489" t="s">
        <v>1943</v>
      </c>
      <c r="C489">
        <v>60728</v>
      </c>
      <c r="D489">
        <v>0</v>
      </c>
      <c r="E489" t="s">
        <v>2489</v>
      </c>
      <c r="F489">
        <v>3672040</v>
      </c>
      <c r="G489" t="s">
        <v>2024</v>
      </c>
      <c r="H489" t="s">
        <v>51</v>
      </c>
      <c r="I489">
        <v>101627</v>
      </c>
      <c r="J489" s="2">
        <v>36160</v>
      </c>
      <c r="K489" t="s">
        <v>2025</v>
      </c>
      <c r="L489" s="3">
        <v>70931.62</v>
      </c>
      <c r="M489">
        <v>25</v>
      </c>
      <c r="N489" t="s">
        <v>22</v>
      </c>
      <c r="P489" s="3">
        <f>L489</f>
        <v>70931.62</v>
      </c>
    </row>
    <row r="490" spans="1:17">
      <c r="A490" s="1" t="s">
        <v>16</v>
      </c>
      <c r="B490" t="s">
        <v>1943</v>
      </c>
      <c r="C490">
        <v>60778</v>
      </c>
      <c r="D490">
        <v>0</v>
      </c>
      <c r="E490" t="s">
        <v>2538</v>
      </c>
      <c r="F490">
        <v>3672040</v>
      </c>
      <c r="G490" t="s">
        <v>2024</v>
      </c>
      <c r="H490" t="s">
        <v>45</v>
      </c>
      <c r="I490">
        <v>101574</v>
      </c>
      <c r="J490" s="2">
        <v>36160</v>
      </c>
      <c r="K490" t="s">
        <v>2025</v>
      </c>
      <c r="L490" s="3">
        <v>75291.13</v>
      </c>
      <c r="M490">
        <v>23</v>
      </c>
      <c r="N490" t="s">
        <v>22</v>
      </c>
      <c r="P490" s="3">
        <f>L490</f>
        <v>75291.13</v>
      </c>
    </row>
    <row r="491" spans="1:17">
      <c r="A491" s="1" t="s">
        <v>16</v>
      </c>
      <c r="B491" t="s">
        <v>1943</v>
      </c>
      <c r="C491">
        <v>1257989</v>
      </c>
      <c r="D491">
        <v>0</v>
      </c>
      <c r="E491" t="s">
        <v>2628</v>
      </c>
      <c r="F491">
        <v>3672040</v>
      </c>
      <c r="G491" t="s">
        <v>2024</v>
      </c>
      <c r="H491" t="s">
        <v>29</v>
      </c>
      <c r="I491">
        <v>101036</v>
      </c>
      <c r="J491" s="2">
        <v>38717</v>
      </c>
      <c r="K491" t="s">
        <v>2629</v>
      </c>
      <c r="L491" s="3">
        <v>6480.38</v>
      </c>
      <c r="M491">
        <v>2</v>
      </c>
      <c r="N491" t="s">
        <v>22</v>
      </c>
      <c r="P491" s="3">
        <f>L491</f>
        <v>6480.38</v>
      </c>
    </row>
    <row r="492" spans="1:17">
      <c r="A492" s="1" t="s">
        <v>16</v>
      </c>
      <c r="B492" t="s">
        <v>1943</v>
      </c>
      <c r="C492">
        <v>1657184</v>
      </c>
      <c r="D492">
        <v>0</v>
      </c>
      <c r="E492" t="s">
        <v>2688</v>
      </c>
      <c r="F492">
        <v>3672040</v>
      </c>
      <c r="G492" t="s">
        <v>2024</v>
      </c>
      <c r="H492" t="s">
        <v>25</v>
      </c>
      <c r="I492">
        <v>101557</v>
      </c>
      <c r="J492" s="2">
        <v>36160</v>
      </c>
      <c r="K492" t="s">
        <v>2025</v>
      </c>
      <c r="L492" s="3">
        <v>869179.77</v>
      </c>
      <c r="M492">
        <v>87</v>
      </c>
      <c r="N492" t="s">
        <v>22</v>
      </c>
      <c r="P492" s="3">
        <f>L492*0.4</f>
        <v>347671.90800000005</v>
      </c>
      <c r="Q492" s="3">
        <f>L492*0.6</f>
        <v>521507.86199999996</v>
      </c>
    </row>
    <row r="493" spans="1:17">
      <c r="A493" s="1" t="s">
        <v>16</v>
      </c>
      <c r="B493" t="s">
        <v>1943</v>
      </c>
      <c r="C493">
        <v>3311538</v>
      </c>
      <c r="D493">
        <v>0</v>
      </c>
      <c r="E493" t="s">
        <v>2845</v>
      </c>
      <c r="F493">
        <v>3672040</v>
      </c>
      <c r="G493" t="s">
        <v>2024</v>
      </c>
      <c r="H493" t="s">
        <v>53</v>
      </c>
      <c r="I493">
        <v>101652</v>
      </c>
      <c r="J493" s="2">
        <v>43465</v>
      </c>
      <c r="K493" t="s">
        <v>2025</v>
      </c>
      <c r="L493" s="3">
        <v>70688.94</v>
      </c>
      <c r="M493">
        <v>38</v>
      </c>
      <c r="N493" t="s">
        <v>22</v>
      </c>
      <c r="P493" s="3">
        <f>L493</f>
        <v>70688.94</v>
      </c>
    </row>
    <row r="494" spans="1:17">
      <c r="A494" s="1"/>
      <c r="J494" s="2"/>
      <c r="L494" s="3"/>
    </row>
    <row r="495" spans="1:17">
      <c r="A495" s="1" t="s">
        <v>16</v>
      </c>
      <c r="B495" t="s">
        <v>1943</v>
      </c>
      <c r="C495">
        <v>60656</v>
      </c>
      <c r="D495">
        <v>0</v>
      </c>
      <c r="E495" t="s">
        <v>2390</v>
      </c>
      <c r="F495">
        <v>3672045</v>
      </c>
      <c r="G495" t="s">
        <v>2391</v>
      </c>
      <c r="H495" t="s">
        <v>43</v>
      </c>
      <c r="I495">
        <v>101677</v>
      </c>
      <c r="J495" s="2">
        <v>36160</v>
      </c>
      <c r="K495" t="s">
        <v>2392</v>
      </c>
      <c r="L495" s="3">
        <v>52705.51</v>
      </c>
      <c r="M495">
        <v>3</v>
      </c>
      <c r="N495" t="s">
        <v>22</v>
      </c>
      <c r="P495" s="3">
        <f t="shared" ref="P495:P500" si="38">L495</f>
        <v>52705.51</v>
      </c>
    </row>
    <row r="496" spans="1:17">
      <c r="A496" s="1" t="s">
        <v>16</v>
      </c>
      <c r="B496" t="s">
        <v>1943</v>
      </c>
      <c r="C496">
        <v>627025</v>
      </c>
      <c r="D496">
        <v>0</v>
      </c>
      <c r="E496" t="s">
        <v>2602</v>
      </c>
      <c r="F496">
        <v>3672045</v>
      </c>
      <c r="G496" t="s">
        <v>2391</v>
      </c>
      <c r="H496" t="s">
        <v>31</v>
      </c>
      <c r="I496">
        <v>101530</v>
      </c>
      <c r="J496" s="2">
        <v>37621</v>
      </c>
      <c r="K496" t="s">
        <v>2392</v>
      </c>
      <c r="L496" s="3">
        <v>24138.82</v>
      </c>
      <c r="M496">
        <v>5</v>
      </c>
      <c r="N496" t="s">
        <v>22</v>
      </c>
      <c r="P496" s="3">
        <f t="shared" si="38"/>
        <v>24138.82</v>
      </c>
    </row>
    <row r="497" spans="1:17">
      <c r="A497" s="1" t="s">
        <v>16</v>
      </c>
      <c r="B497" t="s">
        <v>1943</v>
      </c>
      <c r="C497">
        <v>627026</v>
      </c>
      <c r="D497">
        <v>0</v>
      </c>
      <c r="E497" t="s">
        <v>2603</v>
      </c>
      <c r="F497">
        <v>3672045</v>
      </c>
      <c r="G497" t="s">
        <v>2391</v>
      </c>
      <c r="H497" t="s">
        <v>49</v>
      </c>
      <c r="I497">
        <v>101566</v>
      </c>
      <c r="J497" s="2">
        <v>37621</v>
      </c>
      <c r="K497" t="s">
        <v>2392</v>
      </c>
      <c r="L497" s="3">
        <v>519496.46</v>
      </c>
      <c r="M497">
        <v>32</v>
      </c>
      <c r="N497" t="s">
        <v>22</v>
      </c>
      <c r="P497" s="3">
        <f t="shared" si="38"/>
        <v>519496.46</v>
      </c>
    </row>
    <row r="498" spans="1:17">
      <c r="A498" s="1" t="s">
        <v>16</v>
      </c>
      <c r="B498" t="s">
        <v>1943</v>
      </c>
      <c r="C498">
        <v>638968</v>
      </c>
      <c r="D498">
        <v>0</v>
      </c>
      <c r="E498" t="s">
        <v>2610</v>
      </c>
      <c r="F498">
        <v>3672045</v>
      </c>
      <c r="G498" t="s">
        <v>2391</v>
      </c>
      <c r="H498" t="s">
        <v>41</v>
      </c>
      <c r="I498">
        <v>101570</v>
      </c>
      <c r="J498" s="2">
        <v>37621</v>
      </c>
      <c r="K498" t="s">
        <v>2392</v>
      </c>
      <c r="L498" s="3">
        <v>231823.23</v>
      </c>
      <c r="M498">
        <v>15</v>
      </c>
      <c r="N498" t="s">
        <v>22</v>
      </c>
      <c r="P498" s="3">
        <f t="shared" si="38"/>
        <v>231823.23</v>
      </c>
    </row>
    <row r="499" spans="1:17">
      <c r="A499" s="1" t="s">
        <v>16</v>
      </c>
      <c r="B499" t="s">
        <v>1943</v>
      </c>
      <c r="C499">
        <v>839888</v>
      </c>
      <c r="D499">
        <v>0</v>
      </c>
      <c r="E499" t="s">
        <v>2618</v>
      </c>
      <c r="F499">
        <v>3672045</v>
      </c>
      <c r="G499" t="s">
        <v>2391</v>
      </c>
      <c r="H499" t="s">
        <v>39</v>
      </c>
      <c r="I499">
        <v>101458</v>
      </c>
      <c r="J499" s="2">
        <v>38352</v>
      </c>
      <c r="K499" t="s">
        <v>2392</v>
      </c>
      <c r="L499" s="3">
        <v>68432.33</v>
      </c>
      <c r="M499">
        <v>14</v>
      </c>
      <c r="N499" t="s">
        <v>22</v>
      </c>
      <c r="P499" s="3">
        <f t="shared" si="38"/>
        <v>68432.33</v>
      </c>
    </row>
    <row r="500" spans="1:17">
      <c r="A500" s="1" t="s">
        <v>16</v>
      </c>
      <c r="B500" t="s">
        <v>1943</v>
      </c>
      <c r="C500">
        <v>1009322</v>
      </c>
      <c r="D500">
        <v>0</v>
      </c>
      <c r="E500" t="s">
        <v>2619</v>
      </c>
      <c r="F500">
        <v>3672045</v>
      </c>
      <c r="G500" t="s">
        <v>2391</v>
      </c>
      <c r="H500" t="s">
        <v>35</v>
      </c>
      <c r="I500">
        <v>101675</v>
      </c>
      <c r="J500" s="2">
        <v>38352</v>
      </c>
      <c r="K500" t="s">
        <v>2620</v>
      </c>
      <c r="L500" s="3">
        <v>126702.04</v>
      </c>
      <c r="M500">
        <v>19</v>
      </c>
      <c r="N500" t="s">
        <v>22</v>
      </c>
      <c r="P500" s="3">
        <f t="shared" si="38"/>
        <v>126702.04</v>
      </c>
    </row>
    <row r="501" spans="1:17">
      <c r="A501" s="1" t="s">
        <v>16</v>
      </c>
      <c r="B501" t="s">
        <v>1943</v>
      </c>
      <c r="C501">
        <v>1009324</v>
      </c>
      <c r="D501">
        <v>0</v>
      </c>
      <c r="E501" t="s">
        <v>2621</v>
      </c>
      <c r="F501">
        <v>3672045</v>
      </c>
      <c r="G501" t="s">
        <v>2391</v>
      </c>
      <c r="H501" t="s">
        <v>29</v>
      </c>
      <c r="I501">
        <v>101678</v>
      </c>
      <c r="J501" s="2">
        <v>38352</v>
      </c>
      <c r="K501" t="s">
        <v>2620</v>
      </c>
      <c r="L501" s="3">
        <v>31922.23</v>
      </c>
      <c r="M501">
        <v>26</v>
      </c>
      <c r="N501" t="s">
        <v>22</v>
      </c>
      <c r="P501" s="3">
        <f>L501*0.4</f>
        <v>12768.892</v>
      </c>
      <c r="Q501" s="3">
        <f>L501*0.6</f>
        <v>19153.338</v>
      </c>
    </row>
    <row r="502" spans="1:17">
      <c r="A502" s="1" t="s">
        <v>16</v>
      </c>
      <c r="B502" t="s">
        <v>1943</v>
      </c>
      <c r="C502">
        <v>1611213</v>
      </c>
      <c r="D502">
        <v>0</v>
      </c>
      <c r="E502" t="s">
        <v>2657</v>
      </c>
      <c r="F502">
        <v>3672045</v>
      </c>
      <c r="G502" t="s">
        <v>2391</v>
      </c>
      <c r="H502" t="s">
        <v>51</v>
      </c>
      <c r="I502">
        <v>101627</v>
      </c>
      <c r="J502" s="2">
        <v>39447</v>
      </c>
      <c r="K502" t="s">
        <v>2658</v>
      </c>
      <c r="L502" s="3">
        <v>107232</v>
      </c>
      <c r="M502">
        <v>11</v>
      </c>
      <c r="N502" t="s">
        <v>22</v>
      </c>
      <c r="P502" s="3">
        <f t="shared" ref="P502:P507" si="39">L502</f>
        <v>107232</v>
      </c>
    </row>
    <row r="503" spans="1:17">
      <c r="A503" s="1" t="s">
        <v>16</v>
      </c>
      <c r="B503" t="s">
        <v>1943</v>
      </c>
      <c r="C503">
        <v>1657203</v>
      </c>
      <c r="D503">
        <v>0</v>
      </c>
      <c r="E503" t="s">
        <v>2707</v>
      </c>
      <c r="F503">
        <v>3672045</v>
      </c>
      <c r="G503" t="s">
        <v>2391</v>
      </c>
      <c r="H503" t="s">
        <v>25</v>
      </c>
      <c r="I503">
        <v>101557</v>
      </c>
      <c r="J503" s="2">
        <v>36525</v>
      </c>
      <c r="K503" t="s">
        <v>2392</v>
      </c>
      <c r="L503" s="3">
        <v>275014.40000000002</v>
      </c>
      <c r="M503">
        <v>24</v>
      </c>
      <c r="N503" t="s">
        <v>22</v>
      </c>
      <c r="P503" s="3">
        <f t="shared" si="39"/>
        <v>275014.40000000002</v>
      </c>
    </row>
    <row r="504" spans="1:17">
      <c r="A504" s="1" t="s">
        <v>16</v>
      </c>
      <c r="B504" t="s">
        <v>1943</v>
      </c>
      <c r="C504">
        <v>3304785</v>
      </c>
      <c r="D504">
        <v>0</v>
      </c>
      <c r="E504" t="s">
        <v>2806</v>
      </c>
      <c r="F504">
        <v>3672045</v>
      </c>
      <c r="G504" t="s">
        <v>2391</v>
      </c>
      <c r="H504" t="s">
        <v>20</v>
      </c>
      <c r="I504">
        <v>101556</v>
      </c>
      <c r="J504" s="2">
        <v>43100</v>
      </c>
      <c r="K504" t="s">
        <v>2391</v>
      </c>
      <c r="L504">
        <v>890.43</v>
      </c>
      <c r="M504">
        <v>1</v>
      </c>
      <c r="N504" t="s">
        <v>22</v>
      </c>
      <c r="P504" s="3">
        <f t="shared" si="39"/>
        <v>890.43</v>
      </c>
    </row>
    <row r="505" spans="1:17">
      <c r="A505" s="1" t="s">
        <v>16</v>
      </c>
      <c r="B505" t="s">
        <v>1943</v>
      </c>
      <c r="C505">
        <v>3311539</v>
      </c>
      <c r="D505">
        <v>0</v>
      </c>
      <c r="E505" t="s">
        <v>2846</v>
      </c>
      <c r="F505">
        <v>3672045</v>
      </c>
      <c r="G505" t="s">
        <v>2391</v>
      </c>
      <c r="H505" t="s">
        <v>53</v>
      </c>
      <c r="I505">
        <v>101652</v>
      </c>
      <c r="J505" s="2">
        <v>43465</v>
      </c>
      <c r="K505" t="s">
        <v>2847</v>
      </c>
      <c r="L505" s="3">
        <v>118715.64</v>
      </c>
      <c r="M505">
        <v>5</v>
      </c>
      <c r="N505" t="s">
        <v>22</v>
      </c>
      <c r="P505" s="3">
        <f t="shared" si="39"/>
        <v>118715.64</v>
      </c>
    </row>
    <row r="506" spans="1:17">
      <c r="A506" s="1" t="s">
        <v>16</v>
      </c>
      <c r="B506" t="s">
        <v>1943</v>
      </c>
      <c r="C506">
        <v>3311985</v>
      </c>
      <c r="D506">
        <v>0</v>
      </c>
      <c r="E506" t="s">
        <v>2880</v>
      </c>
      <c r="F506">
        <v>3672045</v>
      </c>
      <c r="G506" t="s">
        <v>2391</v>
      </c>
      <c r="H506" t="s">
        <v>45</v>
      </c>
      <c r="I506">
        <v>101574</v>
      </c>
      <c r="J506" s="2">
        <v>43465</v>
      </c>
      <c r="K506" t="s">
        <v>2391</v>
      </c>
      <c r="L506" s="3">
        <v>57829</v>
      </c>
      <c r="M506">
        <v>4</v>
      </c>
      <c r="N506" t="s">
        <v>22</v>
      </c>
      <c r="P506" s="3">
        <f t="shared" si="39"/>
        <v>57829</v>
      </c>
    </row>
    <row r="507" spans="1:17">
      <c r="A507" s="1" t="s">
        <v>16</v>
      </c>
      <c r="B507" t="s">
        <v>1943</v>
      </c>
      <c r="C507">
        <v>3311986</v>
      </c>
      <c r="D507">
        <v>0</v>
      </c>
      <c r="E507" t="s">
        <v>2881</v>
      </c>
      <c r="F507">
        <v>3672045</v>
      </c>
      <c r="G507" t="s">
        <v>2391</v>
      </c>
      <c r="H507" t="s">
        <v>45</v>
      </c>
      <c r="I507">
        <v>101574</v>
      </c>
      <c r="J507" s="2">
        <v>43465</v>
      </c>
      <c r="K507" t="s">
        <v>2398</v>
      </c>
      <c r="L507" s="3">
        <v>11393.42</v>
      </c>
      <c r="M507">
        <v>1</v>
      </c>
      <c r="N507" t="s">
        <v>22</v>
      </c>
      <c r="P507" s="3">
        <f t="shared" si="39"/>
        <v>11393.42</v>
      </c>
    </row>
    <row r="508" spans="1:17">
      <c r="A508" s="1"/>
      <c r="J508" s="2"/>
      <c r="L508" s="3"/>
    </row>
    <row r="509" spans="1:17">
      <c r="A509" s="1" t="s">
        <v>16</v>
      </c>
      <c r="B509" t="s">
        <v>1943</v>
      </c>
      <c r="C509">
        <v>60657</v>
      </c>
      <c r="D509">
        <v>0</v>
      </c>
      <c r="E509" t="s">
        <v>2393</v>
      </c>
      <c r="F509">
        <v>3672055</v>
      </c>
      <c r="G509" t="s">
        <v>2394</v>
      </c>
      <c r="H509" t="s">
        <v>43</v>
      </c>
      <c r="I509">
        <v>101677</v>
      </c>
      <c r="J509" s="2">
        <v>36160</v>
      </c>
      <c r="K509" t="s">
        <v>2395</v>
      </c>
      <c r="L509" s="3">
        <v>9525.18</v>
      </c>
      <c r="M509">
        <v>7</v>
      </c>
      <c r="N509" t="s">
        <v>22</v>
      </c>
      <c r="P509" s="3">
        <f>L509</f>
        <v>9525.18</v>
      </c>
    </row>
    <row r="510" spans="1:17">
      <c r="A510" s="1"/>
      <c r="J510" s="2"/>
      <c r="L510" s="3"/>
    </row>
    <row r="511" spans="1:17">
      <c r="A511" s="1" t="s">
        <v>16</v>
      </c>
      <c r="B511" t="s">
        <v>1943</v>
      </c>
      <c r="C511">
        <v>60658</v>
      </c>
      <c r="D511">
        <v>0</v>
      </c>
      <c r="E511" t="s">
        <v>2396</v>
      </c>
      <c r="F511">
        <v>3672057</v>
      </c>
      <c r="G511" t="s">
        <v>2397</v>
      </c>
      <c r="H511" t="s">
        <v>43</v>
      </c>
      <c r="I511">
        <v>101677</v>
      </c>
      <c r="J511" s="2">
        <v>36160</v>
      </c>
      <c r="K511" t="s">
        <v>2398</v>
      </c>
      <c r="L511" s="3">
        <v>46197.21</v>
      </c>
      <c r="M511">
        <v>7</v>
      </c>
      <c r="N511" t="s">
        <v>22</v>
      </c>
      <c r="P511" s="3">
        <f t="shared" ref="P511:P522" si="40">L511</f>
        <v>46197.21</v>
      </c>
    </row>
    <row r="512" spans="1:17">
      <c r="A512" s="1" t="s">
        <v>16</v>
      </c>
      <c r="B512" t="s">
        <v>1943</v>
      </c>
      <c r="C512">
        <v>1284220</v>
      </c>
      <c r="D512">
        <v>0</v>
      </c>
      <c r="E512" t="s">
        <v>2630</v>
      </c>
      <c r="F512">
        <v>3672057</v>
      </c>
      <c r="G512" t="s">
        <v>2397</v>
      </c>
      <c r="H512" t="s">
        <v>20</v>
      </c>
      <c r="I512">
        <v>101036</v>
      </c>
      <c r="J512" s="2">
        <v>39082</v>
      </c>
      <c r="K512" t="s">
        <v>2631</v>
      </c>
      <c r="L512" s="3">
        <v>84578.67</v>
      </c>
      <c r="M512">
        <v>5</v>
      </c>
      <c r="N512" t="s">
        <v>22</v>
      </c>
      <c r="P512" s="3">
        <f t="shared" si="40"/>
        <v>84578.67</v>
      </c>
    </row>
    <row r="513" spans="1:17">
      <c r="A513" s="1" t="s">
        <v>16</v>
      </c>
      <c r="B513" t="s">
        <v>1943</v>
      </c>
      <c r="C513">
        <v>1284221</v>
      </c>
      <c r="D513">
        <v>0</v>
      </c>
      <c r="E513" t="s">
        <v>2632</v>
      </c>
      <c r="F513">
        <v>3672057</v>
      </c>
      <c r="G513" t="s">
        <v>2397</v>
      </c>
      <c r="H513" t="s">
        <v>35</v>
      </c>
      <c r="I513">
        <v>101036</v>
      </c>
      <c r="J513" s="2">
        <v>39082</v>
      </c>
      <c r="K513" t="s">
        <v>2631</v>
      </c>
      <c r="L513" s="3">
        <v>232593.82</v>
      </c>
      <c r="M513">
        <v>14</v>
      </c>
      <c r="N513" t="s">
        <v>22</v>
      </c>
      <c r="P513" s="3">
        <f t="shared" si="40"/>
        <v>232593.82</v>
      </c>
    </row>
    <row r="514" spans="1:17">
      <c r="A514" s="1" t="s">
        <v>16</v>
      </c>
      <c r="B514" t="s">
        <v>1943</v>
      </c>
      <c r="C514">
        <v>1284222</v>
      </c>
      <c r="D514">
        <v>0</v>
      </c>
      <c r="E514" t="s">
        <v>2633</v>
      </c>
      <c r="F514">
        <v>3672057</v>
      </c>
      <c r="G514" t="s">
        <v>2397</v>
      </c>
      <c r="H514" t="s">
        <v>39</v>
      </c>
      <c r="I514">
        <v>101036</v>
      </c>
      <c r="J514" s="2">
        <v>39082</v>
      </c>
      <c r="K514" t="s">
        <v>2631</v>
      </c>
      <c r="L514" s="3">
        <v>114686.11</v>
      </c>
      <c r="M514">
        <v>7</v>
      </c>
      <c r="N514" t="s">
        <v>22</v>
      </c>
      <c r="P514" s="3">
        <f t="shared" si="40"/>
        <v>114686.11</v>
      </c>
    </row>
    <row r="515" spans="1:17">
      <c r="A515" s="1" t="s">
        <v>16</v>
      </c>
      <c r="B515" t="s">
        <v>1943</v>
      </c>
      <c r="C515">
        <v>1333966</v>
      </c>
      <c r="D515">
        <v>0</v>
      </c>
      <c r="E515" t="s">
        <v>2645</v>
      </c>
      <c r="F515">
        <v>3672057</v>
      </c>
      <c r="G515" t="s">
        <v>2397</v>
      </c>
      <c r="H515" t="s">
        <v>29</v>
      </c>
      <c r="I515">
        <v>101036</v>
      </c>
      <c r="J515" s="2">
        <v>39082</v>
      </c>
      <c r="K515" t="s">
        <v>2646</v>
      </c>
      <c r="L515" s="3">
        <v>254819.61</v>
      </c>
      <c r="M515">
        <v>18</v>
      </c>
      <c r="N515" t="s">
        <v>22</v>
      </c>
      <c r="P515" s="3">
        <f t="shared" si="40"/>
        <v>254819.61</v>
      </c>
    </row>
    <row r="516" spans="1:17">
      <c r="A516" s="1" t="s">
        <v>16</v>
      </c>
      <c r="B516" t="s">
        <v>1943</v>
      </c>
      <c r="C516">
        <v>1597795</v>
      </c>
      <c r="D516">
        <v>0</v>
      </c>
      <c r="E516" t="s">
        <v>2648</v>
      </c>
      <c r="F516">
        <v>3672057</v>
      </c>
      <c r="G516" t="s">
        <v>2397</v>
      </c>
      <c r="H516" t="s">
        <v>41</v>
      </c>
      <c r="I516">
        <v>101570</v>
      </c>
      <c r="J516" s="2">
        <v>39447</v>
      </c>
      <c r="K516" t="s">
        <v>2398</v>
      </c>
      <c r="L516" s="3">
        <v>158706.44</v>
      </c>
      <c r="M516">
        <v>8</v>
      </c>
      <c r="N516" t="s">
        <v>22</v>
      </c>
      <c r="P516" s="3">
        <f t="shared" si="40"/>
        <v>158706.44</v>
      </c>
    </row>
    <row r="517" spans="1:17">
      <c r="A517" s="1" t="s">
        <v>16</v>
      </c>
      <c r="B517" t="s">
        <v>1943</v>
      </c>
      <c r="C517">
        <v>1597797</v>
      </c>
      <c r="D517">
        <v>0</v>
      </c>
      <c r="E517" t="s">
        <v>2649</v>
      </c>
      <c r="F517">
        <v>3672057</v>
      </c>
      <c r="G517" t="s">
        <v>2397</v>
      </c>
      <c r="H517" t="s">
        <v>49</v>
      </c>
      <c r="I517">
        <v>101566</v>
      </c>
      <c r="J517" s="2">
        <v>39447</v>
      </c>
      <c r="K517" t="s">
        <v>2398</v>
      </c>
      <c r="L517" s="3">
        <v>59890.62</v>
      </c>
      <c r="M517">
        <v>4</v>
      </c>
      <c r="N517" t="s">
        <v>22</v>
      </c>
      <c r="P517" s="3">
        <f t="shared" si="40"/>
        <v>59890.62</v>
      </c>
    </row>
    <row r="518" spans="1:17">
      <c r="A518" s="1" t="s">
        <v>16</v>
      </c>
      <c r="B518" t="s">
        <v>1943</v>
      </c>
      <c r="C518">
        <v>1611166</v>
      </c>
      <c r="D518">
        <v>0</v>
      </c>
      <c r="E518" t="s">
        <v>2654</v>
      </c>
      <c r="F518">
        <v>3672057</v>
      </c>
      <c r="G518" t="s">
        <v>2397</v>
      </c>
      <c r="H518" t="s">
        <v>33</v>
      </c>
      <c r="I518">
        <v>101575</v>
      </c>
      <c r="J518" s="2">
        <v>39447</v>
      </c>
      <c r="K518" t="s">
        <v>2398</v>
      </c>
      <c r="L518" s="3">
        <v>78877.31</v>
      </c>
      <c r="M518">
        <v>5</v>
      </c>
      <c r="N518" t="s">
        <v>22</v>
      </c>
      <c r="P518" s="3">
        <f t="shared" si="40"/>
        <v>78877.31</v>
      </c>
    </row>
    <row r="519" spans="1:17">
      <c r="A519" s="1" t="s">
        <v>16</v>
      </c>
      <c r="B519" t="s">
        <v>1943</v>
      </c>
      <c r="C519">
        <v>1657210</v>
      </c>
      <c r="D519">
        <v>0</v>
      </c>
      <c r="E519" t="s">
        <v>2714</v>
      </c>
      <c r="F519">
        <v>3672057</v>
      </c>
      <c r="G519" t="s">
        <v>2397</v>
      </c>
      <c r="H519" t="s">
        <v>25</v>
      </c>
      <c r="I519">
        <v>101653</v>
      </c>
      <c r="J519" s="2">
        <v>39447</v>
      </c>
      <c r="K519" t="s">
        <v>2398</v>
      </c>
      <c r="L519" s="3">
        <v>34258.519999999997</v>
      </c>
      <c r="M519">
        <v>2</v>
      </c>
      <c r="N519" t="s">
        <v>22</v>
      </c>
      <c r="P519" s="3">
        <f t="shared" si="40"/>
        <v>34258.519999999997</v>
      </c>
    </row>
    <row r="520" spans="1:17">
      <c r="A520" s="1" t="s">
        <v>16</v>
      </c>
      <c r="B520" t="s">
        <v>1943</v>
      </c>
      <c r="C520">
        <v>1817412</v>
      </c>
      <c r="D520">
        <v>0</v>
      </c>
      <c r="E520" t="s">
        <v>2724</v>
      </c>
      <c r="F520">
        <v>3672057</v>
      </c>
      <c r="G520" t="s">
        <v>2397</v>
      </c>
      <c r="H520" t="s">
        <v>31</v>
      </c>
      <c r="I520">
        <v>101530</v>
      </c>
      <c r="J520" s="2">
        <v>40178</v>
      </c>
      <c r="K520" t="s">
        <v>2725</v>
      </c>
      <c r="L520" s="3">
        <v>141831.37</v>
      </c>
      <c r="M520">
        <v>8</v>
      </c>
      <c r="N520" t="s">
        <v>22</v>
      </c>
      <c r="P520" s="3">
        <f t="shared" si="40"/>
        <v>141831.37</v>
      </c>
    </row>
    <row r="521" spans="1:17">
      <c r="A521" s="1" t="s">
        <v>16</v>
      </c>
      <c r="B521" t="s">
        <v>1943</v>
      </c>
      <c r="C521">
        <v>1921216</v>
      </c>
      <c r="D521">
        <v>0</v>
      </c>
      <c r="E521" t="s">
        <v>2732</v>
      </c>
      <c r="F521">
        <v>3672057</v>
      </c>
      <c r="G521" t="s">
        <v>2397</v>
      </c>
      <c r="H521" t="s">
        <v>51</v>
      </c>
      <c r="I521">
        <v>101627</v>
      </c>
      <c r="J521" s="2">
        <v>40178</v>
      </c>
      <c r="K521" t="s">
        <v>2398</v>
      </c>
      <c r="L521" s="3">
        <v>17651.060000000001</v>
      </c>
      <c r="M521">
        <v>1</v>
      </c>
      <c r="N521" t="s">
        <v>22</v>
      </c>
      <c r="P521" s="3">
        <f t="shared" si="40"/>
        <v>17651.060000000001</v>
      </c>
    </row>
    <row r="522" spans="1:17">
      <c r="A522" s="1" t="s">
        <v>16</v>
      </c>
      <c r="B522" t="s">
        <v>1943</v>
      </c>
      <c r="C522">
        <v>3311540</v>
      </c>
      <c r="D522">
        <v>0</v>
      </c>
      <c r="E522" t="s">
        <v>2848</v>
      </c>
      <c r="F522">
        <v>3672057</v>
      </c>
      <c r="G522" t="s">
        <v>2397</v>
      </c>
      <c r="H522" t="s">
        <v>53</v>
      </c>
      <c r="I522">
        <v>101652</v>
      </c>
      <c r="J522" s="2">
        <v>43465</v>
      </c>
      <c r="K522" t="s">
        <v>2398</v>
      </c>
      <c r="L522" s="3">
        <v>22629.66</v>
      </c>
      <c r="M522">
        <v>1</v>
      </c>
      <c r="N522" t="s">
        <v>22</v>
      </c>
      <c r="P522" s="3">
        <f t="shared" si="40"/>
        <v>22629.66</v>
      </c>
    </row>
    <row r="523" spans="1:17">
      <c r="A523" s="1"/>
      <c r="J523" s="2"/>
      <c r="L523" s="3"/>
    </row>
    <row r="524" spans="1:17">
      <c r="A524" s="1" t="s">
        <v>16</v>
      </c>
      <c r="B524" t="s">
        <v>1943</v>
      </c>
      <c r="C524">
        <v>60659</v>
      </c>
      <c r="D524">
        <v>0</v>
      </c>
      <c r="E524" t="s">
        <v>2399</v>
      </c>
      <c r="F524">
        <v>3672060</v>
      </c>
      <c r="G524" t="s">
        <v>2400</v>
      </c>
      <c r="H524" t="s">
        <v>43</v>
      </c>
      <c r="I524">
        <v>101677</v>
      </c>
      <c r="J524" s="2">
        <v>36160</v>
      </c>
      <c r="K524" t="s">
        <v>2401</v>
      </c>
      <c r="L524" s="3">
        <v>309549.59000000003</v>
      </c>
      <c r="M524">
        <v>300</v>
      </c>
      <c r="N524" t="s">
        <v>22</v>
      </c>
      <c r="P524" s="3">
        <f>L524</f>
        <v>309549.59000000003</v>
      </c>
    </row>
    <row r="525" spans="1:17">
      <c r="A525" s="1" t="s">
        <v>16</v>
      </c>
      <c r="B525" t="s">
        <v>1943</v>
      </c>
      <c r="C525">
        <v>627028</v>
      </c>
      <c r="D525">
        <v>0</v>
      </c>
      <c r="E525" t="s">
        <v>2604</v>
      </c>
      <c r="F525">
        <v>3672060</v>
      </c>
      <c r="G525" t="s">
        <v>2400</v>
      </c>
      <c r="H525" t="s">
        <v>51</v>
      </c>
      <c r="I525">
        <v>101627</v>
      </c>
      <c r="J525" s="2">
        <v>37621</v>
      </c>
      <c r="K525" t="s">
        <v>2401</v>
      </c>
      <c r="L525" s="3">
        <v>858462.41</v>
      </c>
      <c r="M525">
        <v>598</v>
      </c>
      <c r="N525" t="s">
        <v>22</v>
      </c>
      <c r="P525" s="3">
        <f>L525</f>
        <v>858462.41</v>
      </c>
    </row>
    <row r="526" spans="1:17">
      <c r="A526" s="1" t="s">
        <v>16</v>
      </c>
      <c r="B526" t="s">
        <v>1943</v>
      </c>
      <c r="C526">
        <v>638969</v>
      </c>
      <c r="D526">
        <v>0</v>
      </c>
      <c r="E526" t="s">
        <v>2611</v>
      </c>
      <c r="F526">
        <v>3672060</v>
      </c>
      <c r="G526" t="s">
        <v>2400</v>
      </c>
      <c r="H526" t="s">
        <v>45</v>
      </c>
      <c r="I526">
        <v>101574</v>
      </c>
      <c r="J526" s="2">
        <v>37621</v>
      </c>
      <c r="K526" t="s">
        <v>2401</v>
      </c>
      <c r="L526" s="3">
        <v>2720134.44</v>
      </c>
      <c r="M526" s="4">
        <v>1871</v>
      </c>
      <c r="N526" t="s">
        <v>22</v>
      </c>
      <c r="P526" s="3">
        <f>L526*0.2</f>
        <v>544026.88800000004</v>
      </c>
      <c r="Q526" s="3">
        <f>L526*0.8</f>
        <v>2176107.5520000001</v>
      </c>
    </row>
    <row r="527" spans="1:17">
      <c r="A527" s="1" t="s">
        <v>16</v>
      </c>
      <c r="B527" t="s">
        <v>1943</v>
      </c>
      <c r="C527">
        <v>688068</v>
      </c>
      <c r="D527">
        <v>0</v>
      </c>
      <c r="E527" t="s">
        <v>2612</v>
      </c>
      <c r="F527">
        <v>3672060</v>
      </c>
      <c r="G527" t="s">
        <v>2400</v>
      </c>
      <c r="H527" t="s">
        <v>35</v>
      </c>
      <c r="I527">
        <v>101675</v>
      </c>
      <c r="J527" s="2">
        <v>37986</v>
      </c>
      <c r="K527" t="s">
        <v>2401</v>
      </c>
      <c r="L527" s="3">
        <v>668804.4</v>
      </c>
      <c r="M527">
        <v>354</v>
      </c>
      <c r="N527" t="s">
        <v>22</v>
      </c>
      <c r="P527" s="3">
        <f>L527</f>
        <v>668804.4</v>
      </c>
    </row>
    <row r="528" spans="1:17">
      <c r="A528" s="1" t="s">
        <v>16</v>
      </c>
      <c r="B528" t="s">
        <v>1943</v>
      </c>
      <c r="C528">
        <v>711776</v>
      </c>
      <c r="D528">
        <v>0</v>
      </c>
      <c r="E528" t="s">
        <v>2614</v>
      </c>
      <c r="F528">
        <v>3672060</v>
      </c>
      <c r="G528" t="s">
        <v>2400</v>
      </c>
      <c r="H528" t="s">
        <v>20</v>
      </c>
      <c r="I528">
        <v>101556</v>
      </c>
      <c r="J528" s="2">
        <v>37986</v>
      </c>
      <c r="K528" t="s">
        <v>2401</v>
      </c>
      <c r="L528" s="3">
        <v>2305280.2200000002</v>
      </c>
      <c r="M528" s="4">
        <v>1835</v>
      </c>
      <c r="N528" t="s">
        <v>22</v>
      </c>
      <c r="P528" s="3">
        <f>L528*0.3</f>
        <v>691584.06599999999</v>
      </c>
      <c r="Q528" s="3">
        <f>L528*0.7</f>
        <v>1613696.1540000001</v>
      </c>
    </row>
    <row r="529" spans="1:17">
      <c r="A529" s="1" t="s">
        <v>16</v>
      </c>
      <c r="B529" t="s">
        <v>1943</v>
      </c>
      <c r="C529">
        <v>739859</v>
      </c>
      <c r="D529">
        <v>0</v>
      </c>
      <c r="E529" t="s">
        <v>2615</v>
      </c>
      <c r="F529">
        <v>3672060</v>
      </c>
      <c r="G529" t="s">
        <v>2400</v>
      </c>
      <c r="H529" t="s">
        <v>29</v>
      </c>
      <c r="I529">
        <v>101678</v>
      </c>
      <c r="J529" s="2">
        <v>37986</v>
      </c>
      <c r="K529" t="s">
        <v>2401</v>
      </c>
      <c r="L529" s="3">
        <v>92265.47</v>
      </c>
      <c r="M529">
        <v>173</v>
      </c>
      <c r="N529" t="s">
        <v>22</v>
      </c>
      <c r="P529" s="3">
        <f t="shared" ref="P529:P536" si="41">L529</f>
        <v>92265.47</v>
      </c>
    </row>
    <row r="530" spans="1:17">
      <c r="A530" s="1" t="s">
        <v>16</v>
      </c>
      <c r="B530" t="s">
        <v>1943</v>
      </c>
      <c r="C530">
        <v>1284223</v>
      </c>
      <c r="D530">
        <v>0</v>
      </c>
      <c r="E530" t="s">
        <v>2634</v>
      </c>
      <c r="F530">
        <v>3672060</v>
      </c>
      <c r="G530" t="s">
        <v>2400</v>
      </c>
      <c r="H530" t="s">
        <v>31</v>
      </c>
      <c r="I530">
        <v>101036</v>
      </c>
      <c r="J530" s="2">
        <v>39082</v>
      </c>
      <c r="K530" t="s">
        <v>2635</v>
      </c>
      <c r="L530" s="3">
        <v>443958.75</v>
      </c>
      <c r="M530">
        <v>319</v>
      </c>
      <c r="N530" t="s">
        <v>22</v>
      </c>
      <c r="P530" s="3">
        <f t="shared" si="41"/>
        <v>443958.75</v>
      </c>
    </row>
    <row r="531" spans="1:17">
      <c r="A531" s="1" t="s">
        <v>16</v>
      </c>
      <c r="B531" t="s">
        <v>1943</v>
      </c>
      <c r="C531">
        <v>1284224</v>
      </c>
      <c r="D531">
        <v>0</v>
      </c>
      <c r="E531" t="s">
        <v>2636</v>
      </c>
      <c r="F531">
        <v>3672060</v>
      </c>
      <c r="G531" t="s">
        <v>2400</v>
      </c>
      <c r="H531" t="s">
        <v>33</v>
      </c>
      <c r="I531">
        <v>101036</v>
      </c>
      <c r="J531" s="2">
        <v>39082</v>
      </c>
      <c r="K531" t="s">
        <v>2635</v>
      </c>
      <c r="L531" s="3">
        <v>763489.79</v>
      </c>
      <c r="M531">
        <v>495</v>
      </c>
      <c r="N531" t="s">
        <v>22</v>
      </c>
      <c r="P531" s="3">
        <f t="shared" si="41"/>
        <v>763489.79</v>
      </c>
    </row>
    <row r="532" spans="1:17">
      <c r="A532" s="1" t="s">
        <v>16</v>
      </c>
      <c r="B532" t="s">
        <v>1943</v>
      </c>
      <c r="C532">
        <v>1284225</v>
      </c>
      <c r="D532">
        <v>0</v>
      </c>
      <c r="E532" t="s">
        <v>2637</v>
      </c>
      <c r="F532">
        <v>3672060</v>
      </c>
      <c r="G532" t="s">
        <v>2400</v>
      </c>
      <c r="H532" t="s">
        <v>37</v>
      </c>
      <c r="I532">
        <v>101036</v>
      </c>
      <c r="J532" s="2">
        <v>39082</v>
      </c>
      <c r="K532" t="s">
        <v>2635</v>
      </c>
      <c r="L532" s="3">
        <v>29492.38</v>
      </c>
      <c r="M532">
        <v>25</v>
      </c>
      <c r="N532" t="s">
        <v>22</v>
      </c>
      <c r="P532" s="3">
        <f t="shared" si="41"/>
        <v>29492.38</v>
      </c>
    </row>
    <row r="533" spans="1:17">
      <c r="A533" s="1" t="s">
        <v>16</v>
      </c>
      <c r="B533" t="s">
        <v>1943</v>
      </c>
      <c r="C533">
        <v>1284226</v>
      </c>
      <c r="D533">
        <v>0</v>
      </c>
      <c r="E533" t="s">
        <v>2638</v>
      </c>
      <c r="F533">
        <v>3672060</v>
      </c>
      <c r="G533" t="s">
        <v>2400</v>
      </c>
      <c r="H533" t="s">
        <v>39</v>
      </c>
      <c r="I533">
        <v>101036</v>
      </c>
      <c r="J533" s="2">
        <v>39082</v>
      </c>
      <c r="K533" t="s">
        <v>2635</v>
      </c>
      <c r="L533" s="3">
        <v>472648.95</v>
      </c>
      <c r="M533">
        <v>141</v>
      </c>
      <c r="N533" t="s">
        <v>22</v>
      </c>
      <c r="P533" s="3">
        <f t="shared" si="41"/>
        <v>472648.95</v>
      </c>
    </row>
    <row r="534" spans="1:17">
      <c r="A534" s="1" t="s">
        <v>16</v>
      </c>
      <c r="B534" t="s">
        <v>1943</v>
      </c>
      <c r="C534">
        <v>1284227</v>
      </c>
      <c r="D534">
        <v>0</v>
      </c>
      <c r="E534" t="s">
        <v>2639</v>
      </c>
      <c r="F534">
        <v>3672060</v>
      </c>
      <c r="G534" t="s">
        <v>2400</v>
      </c>
      <c r="H534" t="s">
        <v>41</v>
      </c>
      <c r="I534">
        <v>101036</v>
      </c>
      <c r="J534" s="2">
        <v>39082</v>
      </c>
      <c r="K534" t="s">
        <v>2635</v>
      </c>
      <c r="L534" s="3">
        <v>56367.7</v>
      </c>
      <c r="M534">
        <v>41</v>
      </c>
      <c r="N534" t="s">
        <v>22</v>
      </c>
      <c r="P534" s="3">
        <f t="shared" si="41"/>
        <v>56367.7</v>
      </c>
    </row>
    <row r="535" spans="1:17">
      <c r="A535" s="1" t="s">
        <v>16</v>
      </c>
      <c r="B535" t="s">
        <v>1943</v>
      </c>
      <c r="C535">
        <v>1284228</v>
      </c>
      <c r="D535">
        <v>0</v>
      </c>
      <c r="E535" t="s">
        <v>2640</v>
      </c>
      <c r="F535">
        <v>3672060</v>
      </c>
      <c r="G535" t="s">
        <v>2400</v>
      </c>
      <c r="H535" t="s">
        <v>49</v>
      </c>
      <c r="I535">
        <v>101036</v>
      </c>
      <c r="J535" s="2">
        <v>39082</v>
      </c>
      <c r="K535" t="s">
        <v>2635</v>
      </c>
      <c r="L535" s="3">
        <v>1117442.76</v>
      </c>
      <c r="M535">
        <v>716</v>
      </c>
      <c r="N535" t="s">
        <v>22</v>
      </c>
      <c r="P535" s="3">
        <f t="shared" si="41"/>
        <v>1117442.76</v>
      </c>
    </row>
    <row r="536" spans="1:17">
      <c r="A536" s="1" t="s">
        <v>16</v>
      </c>
      <c r="B536" t="s">
        <v>1943</v>
      </c>
      <c r="C536">
        <v>1597800</v>
      </c>
      <c r="D536">
        <v>0</v>
      </c>
      <c r="E536" t="s">
        <v>2650</v>
      </c>
      <c r="F536">
        <v>3672060</v>
      </c>
      <c r="G536" t="s">
        <v>2400</v>
      </c>
      <c r="H536" t="s">
        <v>47</v>
      </c>
      <c r="I536">
        <v>101459</v>
      </c>
      <c r="J536" s="2">
        <v>39447</v>
      </c>
      <c r="K536" t="s">
        <v>2651</v>
      </c>
      <c r="L536" s="3">
        <v>1598.84</v>
      </c>
      <c r="M536">
        <v>139</v>
      </c>
      <c r="N536" t="s">
        <v>22</v>
      </c>
      <c r="P536" s="3">
        <f t="shared" si="41"/>
        <v>1598.84</v>
      </c>
    </row>
    <row r="537" spans="1:17">
      <c r="A537" s="1" t="s">
        <v>16</v>
      </c>
      <c r="B537" t="s">
        <v>1943</v>
      </c>
      <c r="C537">
        <v>1657207</v>
      </c>
      <c r="D537">
        <v>0</v>
      </c>
      <c r="E537" t="s">
        <v>2711</v>
      </c>
      <c r="F537">
        <v>3672060</v>
      </c>
      <c r="G537" t="s">
        <v>2400</v>
      </c>
      <c r="H537" t="s">
        <v>25</v>
      </c>
      <c r="I537">
        <v>101557</v>
      </c>
      <c r="J537" s="2">
        <v>37621</v>
      </c>
      <c r="K537" t="s">
        <v>2401</v>
      </c>
      <c r="L537" s="3">
        <v>2840910.7</v>
      </c>
      <c r="M537" s="4">
        <v>2009</v>
      </c>
      <c r="N537" t="s">
        <v>22</v>
      </c>
      <c r="P537" s="3">
        <f>L537*0.2</f>
        <v>568182.14</v>
      </c>
      <c r="Q537" s="3">
        <f>L537*0.8</f>
        <v>2272728.56</v>
      </c>
    </row>
    <row r="538" spans="1:17">
      <c r="A538" s="1" t="s">
        <v>16</v>
      </c>
      <c r="B538" t="s">
        <v>1943</v>
      </c>
      <c r="C538">
        <v>3311541</v>
      </c>
      <c r="D538">
        <v>0</v>
      </c>
      <c r="E538" t="s">
        <v>2849</v>
      </c>
      <c r="F538">
        <v>3672060</v>
      </c>
      <c r="G538" t="s">
        <v>2400</v>
      </c>
      <c r="H538" t="s">
        <v>53</v>
      </c>
      <c r="I538">
        <v>101652</v>
      </c>
      <c r="J538" s="2">
        <v>43465</v>
      </c>
      <c r="K538" t="s">
        <v>2635</v>
      </c>
      <c r="L538" s="3">
        <v>955129.28</v>
      </c>
      <c r="M538">
        <v>687</v>
      </c>
      <c r="N538" t="s">
        <v>22</v>
      </c>
      <c r="P538" s="3">
        <f>L538</f>
        <v>955129.28</v>
      </c>
    </row>
    <row r="539" spans="1:17">
      <c r="A539" s="1"/>
      <c r="J539" s="2"/>
      <c r="L539" s="3"/>
    </row>
    <row r="540" spans="1:17">
      <c r="A540" s="1" t="s">
        <v>16</v>
      </c>
      <c r="B540" t="s">
        <v>1943</v>
      </c>
      <c r="C540">
        <v>60660</v>
      </c>
      <c r="D540">
        <v>0</v>
      </c>
      <c r="E540" t="s">
        <v>2402</v>
      </c>
      <c r="F540">
        <v>3672065</v>
      </c>
      <c r="G540" t="s">
        <v>2403</v>
      </c>
      <c r="H540" t="s">
        <v>43</v>
      </c>
      <c r="I540">
        <v>101677</v>
      </c>
      <c r="J540" s="2">
        <v>36160</v>
      </c>
      <c r="K540" t="s">
        <v>2404</v>
      </c>
      <c r="L540" s="3">
        <v>22660.29</v>
      </c>
      <c r="M540">
        <v>3</v>
      </c>
      <c r="N540" t="s">
        <v>22</v>
      </c>
      <c r="P540" s="3">
        <f>L540</f>
        <v>22660.29</v>
      </c>
    </row>
    <row r="541" spans="1:17">
      <c r="A541" s="1" t="s">
        <v>16</v>
      </c>
      <c r="B541" t="s">
        <v>1943</v>
      </c>
      <c r="C541">
        <v>535061</v>
      </c>
      <c r="D541">
        <v>0</v>
      </c>
      <c r="E541" t="s">
        <v>2599</v>
      </c>
      <c r="F541">
        <v>3672065</v>
      </c>
      <c r="G541" t="s">
        <v>2403</v>
      </c>
      <c r="H541" t="s">
        <v>33</v>
      </c>
      <c r="I541">
        <v>101575</v>
      </c>
      <c r="J541" s="2">
        <v>37621</v>
      </c>
      <c r="K541" t="s">
        <v>2404</v>
      </c>
      <c r="L541" s="3">
        <v>938186.94</v>
      </c>
      <c r="M541">
        <v>17</v>
      </c>
      <c r="N541" t="s">
        <v>22</v>
      </c>
      <c r="P541" s="3">
        <f>L541*0.3</f>
        <v>281456.08199999999</v>
      </c>
      <c r="Q541" s="3">
        <f>L541*0.7</f>
        <v>656730.85799999989</v>
      </c>
    </row>
    <row r="542" spans="1:17">
      <c r="A542" s="1" t="s">
        <v>16</v>
      </c>
      <c r="B542" t="s">
        <v>1943</v>
      </c>
      <c r="C542">
        <v>1657204</v>
      </c>
      <c r="D542">
        <v>0</v>
      </c>
      <c r="E542" t="s">
        <v>2708</v>
      </c>
      <c r="F542">
        <v>3672065</v>
      </c>
      <c r="G542" t="s">
        <v>2403</v>
      </c>
      <c r="H542" t="s">
        <v>25</v>
      </c>
      <c r="I542">
        <v>101557</v>
      </c>
      <c r="J542" s="2">
        <v>37621</v>
      </c>
      <c r="K542" t="s">
        <v>2404</v>
      </c>
      <c r="L542" s="3">
        <v>20207.990000000002</v>
      </c>
      <c r="M542">
        <v>1</v>
      </c>
      <c r="N542" t="s">
        <v>22</v>
      </c>
      <c r="P542" s="3">
        <f t="shared" ref="P542:P547" si="42">L542</f>
        <v>20207.990000000002</v>
      </c>
    </row>
    <row r="543" spans="1:17">
      <c r="A543" s="1" t="s">
        <v>16</v>
      </c>
      <c r="B543" t="s">
        <v>1943</v>
      </c>
      <c r="C543">
        <v>2215211</v>
      </c>
      <c r="D543">
        <v>0</v>
      </c>
      <c r="E543" t="s">
        <v>2775</v>
      </c>
      <c r="F543">
        <v>3672065</v>
      </c>
      <c r="G543" t="s">
        <v>2403</v>
      </c>
      <c r="H543" t="s">
        <v>45</v>
      </c>
      <c r="I543">
        <v>101574</v>
      </c>
      <c r="J543" s="2">
        <v>40908</v>
      </c>
      <c r="K543" t="s">
        <v>2776</v>
      </c>
      <c r="L543" s="3">
        <v>36491.42</v>
      </c>
      <c r="M543">
        <v>7</v>
      </c>
      <c r="N543" t="s">
        <v>22</v>
      </c>
      <c r="P543" s="3">
        <f t="shared" si="42"/>
        <v>36491.42</v>
      </c>
    </row>
    <row r="544" spans="1:17">
      <c r="A544" s="1" t="s">
        <v>16</v>
      </c>
      <c r="B544" t="s">
        <v>1943</v>
      </c>
      <c r="C544">
        <v>3046593</v>
      </c>
      <c r="D544">
        <v>0</v>
      </c>
      <c r="E544" t="s">
        <v>2799</v>
      </c>
      <c r="F544">
        <v>3672065</v>
      </c>
      <c r="G544" t="s">
        <v>2403</v>
      </c>
      <c r="H544" t="s">
        <v>51</v>
      </c>
      <c r="I544">
        <v>101627</v>
      </c>
      <c r="J544" s="2">
        <v>42369</v>
      </c>
      <c r="K544" t="s">
        <v>2404</v>
      </c>
      <c r="L544" s="3">
        <v>3795.86</v>
      </c>
      <c r="M544">
        <v>3</v>
      </c>
      <c r="N544" t="s">
        <v>22</v>
      </c>
      <c r="P544" s="3">
        <f t="shared" si="42"/>
        <v>3795.86</v>
      </c>
    </row>
    <row r="545" spans="1:16">
      <c r="A545" s="1" t="s">
        <v>16</v>
      </c>
      <c r="B545" t="s">
        <v>1943</v>
      </c>
      <c r="C545">
        <v>3251757</v>
      </c>
      <c r="D545">
        <v>0</v>
      </c>
      <c r="E545" t="s">
        <v>2802</v>
      </c>
      <c r="F545">
        <v>3672065</v>
      </c>
      <c r="G545" t="s">
        <v>2403</v>
      </c>
      <c r="H545" t="s">
        <v>39</v>
      </c>
      <c r="I545" t="s">
        <v>2803</v>
      </c>
      <c r="J545" s="2">
        <v>42369</v>
      </c>
      <c r="K545" t="s">
        <v>2403</v>
      </c>
      <c r="L545" s="3">
        <v>349130.36</v>
      </c>
      <c r="M545">
        <v>8</v>
      </c>
      <c r="N545" t="s">
        <v>22</v>
      </c>
      <c r="P545" s="3">
        <f t="shared" si="42"/>
        <v>349130.36</v>
      </c>
    </row>
    <row r="546" spans="1:16">
      <c r="A546" s="1" t="s">
        <v>16</v>
      </c>
      <c r="B546" t="s">
        <v>1943</v>
      </c>
      <c r="C546">
        <v>3307880</v>
      </c>
      <c r="D546">
        <v>0</v>
      </c>
      <c r="E546" t="s">
        <v>2810</v>
      </c>
      <c r="F546">
        <v>3672065</v>
      </c>
      <c r="G546" t="s">
        <v>2403</v>
      </c>
      <c r="H546" t="s">
        <v>27</v>
      </c>
      <c r="I546" t="s">
        <v>1925</v>
      </c>
      <c r="J546" s="2">
        <v>43465</v>
      </c>
      <c r="K546" t="s">
        <v>2403</v>
      </c>
      <c r="L546" s="3">
        <v>2288.12</v>
      </c>
      <c r="M546">
        <v>1</v>
      </c>
      <c r="N546" t="s">
        <v>22</v>
      </c>
      <c r="P546" s="3">
        <f t="shared" si="42"/>
        <v>2288.12</v>
      </c>
    </row>
    <row r="547" spans="1:16">
      <c r="A547" s="1" t="s">
        <v>16</v>
      </c>
      <c r="B547" t="s">
        <v>1943</v>
      </c>
      <c r="C547">
        <v>3311542</v>
      </c>
      <c r="D547">
        <v>0</v>
      </c>
      <c r="E547" t="s">
        <v>2850</v>
      </c>
      <c r="F547">
        <v>3672065</v>
      </c>
      <c r="G547" t="s">
        <v>2403</v>
      </c>
      <c r="H547" t="s">
        <v>53</v>
      </c>
      <c r="I547">
        <v>101652</v>
      </c>
      <c r="J547" s="2">
        <v>43465</v>
      </c>
      <c r="K547" t="s">
        <v>2403</v>
      </c>
      <c r="L547">
        <v>976.32</v>
      </c>
      <c r="M547">
        <v>1</v>
      </c>
      <c r="N547" t="s">
        <v>22</v>
      </c>
      <c r="P547" s="3">
        <f t="shared" si="42"/>
        <v>976.32</v>
      </c>
    </row>
    <row r="548" spans="1:16">
      <c r="A548" s="1"/>
      <c r="J548" s="2"/>
    </row>
    <row r="549" spans="1:16">
      <c r="A549" s="1" t="s">
        <v>16</v>
      </c>
      <c r="B549" t="s">
        <v>1943</v>
      </c>
      <c r="C549">
        <v>60661</v>
      </c>
      <c r="D549">
        <v>0</v>
      </c>
      <c r="E549" t="s">
        <v>2405</v>
      </c>
      <c r="F549">
        <v>3672067</v>
      </c>
      <c r="G549" t="s">
        <v>2027</v>
      </c>
      <c r="H549" t="s">
        <v>43</v>
      </c>
      <c r="I549">
        <v>101677</v>
      </c>
      <c r="J549" s="2">
        <v>36160</v>
      </c>
      <c r="K549" t="s">
        <v>2406</v>
      </c>
      <c r="L549" s="3">
        <v>25136.09</v>
      </c>
      <c r="M549">
        <v>6</v>
      </c>
      <c r="N549" t="s">
        <v>22</v>
      </c>
      <c r="P549" s="3">
        <f>L549</f>
        <v>25136.09</v>
      </c>
    </row>
    <row r="550" spans="1:16">
      <c r="A550" s="1" t="s">
        <v>16</v>
      </c>
      <c r="B550" t="s">
        <v>1943</v>
      </c>
      <c r="C550">
        <v>1284229</v>
      </c>
      <c r="D550">
        <v>0</v>
      </c>
      <c r="E550" t="s">
        <v>2641</v>
      </c>
      <c r="F550">
        <v>3672067</v>
      </c>
      <c r="G550" t="s">
        <v>2027</v>
      </c>
      <c r="H550" t="s">
        <v>29</v>
      </c>
      <c r="I550">
        <v>101036</v>
      </c>
      <c r="J550" s="2">
        <v>39082</v>
      </c>
      <c r="K550" t="s">
        <v>2627</v>
      </c>
      <c r="L550" s="3">
        <v>1476.05</v>
      </c>
      <c r="M550">
        <v>1</v>
      </c>
      <c r="N550" t="s">
        <v>22</v>
      </c>
      <c r="P550" s="3">
        <f>L550</f>
        <v>1476.05</v>
      </c>
    </row>
    <row r="551" spans="1:16">
      <c r="A551" s="1" t="s">
        <v>16</v>
      </c>
      <c r="B551" t="s">
        <v>1943</v>
      </c>
      <c r="C551">
        <v>3330936</v>
      </c>
      <c r="D551">
        <v>0</v>
      </c>
      <c r="E551" t="s">
        <v>2887</v>
      </c>
      <c r="F551">
        <v>3672067</v>
      </c>
      <c r="G551" t="s">
        <v>2027</v>
      </c>
      <c r="H551" t="s">
        <v>51</v>
      </c>
      <c r="I551" t="s">
        <v>2885</v>
      </c>
      <c r="J551" s="2">
        <v>44196</v>
      </c>
      <c r="K551" t="s">
        <v>2027</v>
      </c>
      <c r="L551" s="3">
        <v>13225.62</v>
      </c>
      <c r="M551">
        <v>1</v>
      </c>
      <c r="N551" t="s">
        <v>22</v>
      </c>
      <c r="P551" s="3">
        <f>L551</f>
        <v>13225.62</v>
      </c>
    </row>
    <row r="552" spans="1:16">
      <c r="A552" s="1"/>
      <c r="J552" s="2"/>
      <c r="L552" s="3"/>
    </row>
    <row r="553" spans="1:16">
      <c r="A553" s="1" t="s">
        <v>16</v>
      </c>
      <c r="B553" t="s">
        <v>1943</v>
      </c>
      <c r="C553">
        <v>60167</v>
      </c>
      <c r="D553">
        <v>0</v>
      </c>
      <c r="E553" t="s">
        <v>2026</v>
      </c>
      <c r="F553">
        <v>3672068</v>
      </c>
      <c r="G553" t="s">
        <v>2027</v>
      </c>
      <c r="H553" t="s">
        <v>20</v>
      </c>
      <c r="I553">
        <v>101556</v>
      </c>
      <c r="J553" s="2">
        <v>36160</v>
      </c>
      <c r="K553" t="s">
        <v>2028</v>
      </c>
      <c r="L553" s="3">
        <v>335702.74</v>
      </c>
      <c r="M553">
        <v>18</v>
      </c>
      <c r="N553" t="s">
        <v>22</v>
      </c>
      <c r="P553" s="3">
        <f t="shared" ref="P553:P562" si="43">L553</f>
        <v>335702.74</v>
      </c>
    </row>
    <row r="554" spans="1:16">
      <c r="A554" s="1" t="s">
        <v>16</v>
      </c>
      <c r="B554" t="s">
        <v>1943</v>
      </c>
      <c r="C554">
        <v>60307</v>
      </c>
      <c r="D554">
        <v>0</v>
      </c>
      <c r="E554" t="s">
        <v>2101</v>
      </c>
      <c r="F554">
        <v>3672068</v>
      </c>
      <c r="G554" t="s">
        <v>2027</v>
      </c>
      <c r="H554" t="s">
        <v>27</v>
      </c>
      <c r="I554">
        <v>101677</v>
      </c>
      <c r="J554" s="2">
        <v>36160</v>
      </c>
      <c r="K554" t="s">
        <v>2028</v>
      </c>
      <c r="L554" s="3">
        <v>104924.98</v>
      </c>
      <c r="M554">
        <v>10</v>
      </c>
      <c r="N554" t="s">
        <v>22</v>
      </c>
      <c r="P554" s="3">
        <f t="shared" si="43"/>
        <v>104924.98</v>
      </c>
    </row>
    <row r="555" spans="1:16">
      <c r="A555" s="1" t="s">
        <v>16</v>
      </c>
      <c r="B555" t="s">
        <v>1943</v>
      </c>
      <c r="C555">
        <v>60522</v>
      </c>
      <c r="D555">
        <v>0</v>
      </c>
      <c r="E555" t="s">
        <v>2278</v>
      </c>
      <c r="F555">
        <v>3672068</v>
      </c>
      <c r="G555" t="s">
        <v>2027</v>
      </c>
      <c r="H555" t="s">
        <v>37</v>
      </c>
      <c r="I555">
        <v>101557</v>
      </c>
      <c r="J555" s="2">
        <v>36160</v>
      </c>
      <c r="K555" t="s">
        <v>2028</v>
      </c>
      <c r="L555" s="3">
        <v>31092.36</v>
      </c>
      <c r="M555">
        <v>2</v>
      </c>
      <c r="N555" t="s">
        <v>22</v>
      </c>
      <c r="P555" s="3">
        <f t="shared" si="43"/>
        <v>31092.36</v>
      </c>
    </row>
    <row r="556" spans="1:16">
      <c r="A556" s="1" t="s">
        <v>16</v>
      </c>
      <c r="B556" t="s">
        <v>1943</v>
      </c>
      <c r="C556">
        <v>60662</v>
      </c>
      <c r="D556">
        <v>0</v>
      </c>
      <c r="E556" t="s">
        <v>2407</v>
      </c>
      <c r="F556">
        <v>3672068</v>
      </c>
      <c r="G556" t="s">
        <v>2027</v>
      </c>
      <c r="H556" t="s">
        <v>43</v>
      </c>
      <c r="I556">
        <v>101677</v>
      </c>
      <c r="J556" s="2">
        <v>36160</v>
      </c>
      <c r="K556" t="s">
        <v>2028</v>
      </c>
      <c r="L556" s="3">
        <v>193727.01</v>
      </c>
      <c r="M556">
        <v>13</v>
      </c>
      <c r="N556" t="s">
        <v>22</v>
      </c>
      <c r="P556" s="3">
        <f t="shared" si="43"/>
        <v>193727.01</v>
      </c>
    </row>
    <row r="557" spans="1:16">
      <c r="A557" s="1" t="s">
        <v>16</v>
      </c>
      <c r="B557" t="s">
        <v>1943</v>
      </c>
      <c r="C557">
        <v>60729</v>
      </c>
      <c r="D557">
        <v>0</v>
      </c>
      <c r="E557" t="s">
        <v>2490</v>
      </c>
      <c r="F557">
        <v>3672068</v>
      </c>
      <c r="G557" t="s">
        <v>2027</v>
      </c>
      <c r="H557" t="s">
        <v>51</v>
      </c>
      <c r="I557">
        <v>101627</v>
      </c>
      <c r="J557" s="2">
        <v>36160</v>
      </c>
      <c r="K557" t="s">
        <v>2491</v>
      </c>
      <c r="L557" s="3">
        <v>188940.42</v>
      </c>
      <c r="M557">
        <v>68</v>
      </c>
      <c r="N557" t="s">
        <v>22</v>
      </c>
      <c r="P557" s="3">
        <f t="shared" si="43"/>
        <v>188940.42</v>
      </c>
    </row>
    <row r="558" spans="1:16">
      <c r="A558" s="1" t="s">
        <v>16</v>
      </c>
      <c r="B558" t="s">
        <v>1943</v>
      </c>
      <c r="C558">
        <v>60779</v>
      </c>
      <c r="D558">
        <v>0</v>
      </c>
      <c r="E558" t="s">
        <v>2539</v>
      </c>
      <c r="F558">
        <v>3672068</v>
      </c>
      <c r="G558" t="s">
        <v>2027</v>
      </c>
      <c r="H558" t="s">
        <v>45</v>
      </c>
      <c r="I558">
        <v>101574</v>
      </c>
      <c r="J558" s="2">
        <v>36160</v>
      </c>
      <c r="K558" t="s">
        <v>2028</v>
      </c>
      <c r="L558" s="3">
        <v>157167.04999999999</v>
      </c>
      <c r="M558">
        <v>13</v>
      </c>
      <c r="N558" t="s">
        <v>22</v>
      </c>
      <c r="P558" s="3">
        <f t="shared" si="43"/>
        <v>157167.04999999999</v>
      </c>
    </row>
    <row r="559" spans="1:16">
      <c r="A559" s="1" t="s">
        <v>16</v>
      </c>
      <c r="B559" t="s">
        <v>1943</v>
      </c>
      <c r="C559">
        <v>535431</v>
      </c>
      <c r="D559">
        <v>0</v>
      </c>
      <c r="E559" t="s">
        <v>2600</v>
      </c>
      <c r="F559">
        <v>3672068</v>
      </c>
      <c r="G559" t="s">
        <v>2027</v>
      </c>
      <c r="H559" t="s">
        <v>49</v>
      </c>
      <c r="I559">
        <v>101566</v>
      </c>
      <c r="J559" s="2">
        <v>37621</v>
      </c>
      <c r="K559" t="s">
        <v>2601</v>
      </c>
      <c r="L559" s="3">
        <v>441599.84</v>
      </c>
      <c r="M559">
        <v>21</v>
      </c>
      <c r="N559" t="s">
        <v>22</v>
      </c>
      <c r="P559" s="3">
        <f t="shared" si="43"/>
        <v>441599.84</v>
      </c>
    </row>
    <row r="560" spans="1:16">
      <c r="A560" s="1" t="s">
        <v>16</v>
      </c>
      <c r="B560" t="s">
        <v>1943</v>
      </c>
      <c r="C560">
        <v>1257988</v>
      </c>
      <c r="D560">
        <v>0</v>
      </c>
      <c r="E560" t="s">
        <v>2626</v>
      </c>
      <c r="F560">
        <v>3672068</v>
      </c>
      <c r="G560" t="s">
        <v>2027</v>
      </c>
      <c r="H560" t="s">
        <v>39</v>
      </c>
      <c r="I560">
        <v>101036</v>
      </c>
      <c r="J560" s="2">
        <v>38717</v>
      </c>
      <c r="K560" t="s">
        <v>2627</v>
      </c>
      <c r="L560" s="3">
        <v>462081.92</v>
      </c>
      <c r="M560">
        <v>11</v>
      </c>
      <c r="N560" t="s">
        <v>22</v>
      </c>
      <c r="P560" s="3">
        <f t="shared" si="43"/>
        <v>462081.92</v>
      </c>
    </row>
    <row r="561" spans="1:17">
      <c r="A561" s="1" t="s">
        <v>16</v>
      </c>
      <c r="B561" t="s">
        <v>1943</v>
      </c>
      <c r="C561">
        <v>1284797</v>
      </c>
      <c r="D561">
        <v>0</v>
      </c>
      <c r="E561" t="s">
        <v>2644</v>
      </c>
      <c r="F561">
        <v>3672068</v>
      </c>
      <c r="G561" t="s">
        <v>2027</v>
      </c>
      <c r="H561" t="s">
        <v>35</v>
      </c>
      <c r="I561">
        <v>101036</v>
      </c>
      <c r="J561" s="2">
        <v>39082</v>
      </c>
      <c r="K561" t="s">
        <v>2627</v>
      </c>
      <c r="L561" s="3">
        <v>1035207.86</v>
      </c>
      <c r="M561">
        <v>40</v>
      </c>
      <c r="N561" t="s">
        <v>22</v>
      </c>
      <c r="P561" s="3">
        <f t="shared" si="43"/>
        <v>1035207.86</v>
      </c>
    </row>
    <row r="562" spans="1:17">
      <c r="A562" s="1" t="s">
        <v>16</v>
      </c>
      <c r="B562" t="s">
        <v>1943</v>
      </c>
      <c r="C562">
        <v>1611212</v>
      </c>
      <c r="D562">
        <v>0</v>
      </c>
      <c r="E562" t="s">
        <v>2655</v>
      </c>
      <c r="F562">
        <v>3672068</v>
      </c>
      <c r="G562" t="s">
        <v>2027</v>
      </c>
      <c r="H562" t="s">
        <v>29</v>
      </c>
      <c r="I562">
        <v>101678</v>
      </c>
      <c r="J562" s="2">
        <v>39447</v>
      </c>
      <c r="K562" t="s">
        <v>2656</v>
      </c>
      <c r="L562" s="3">
        <v>599302.49</v>
      </c>
      <c r="M562">
        <v>31</v>
      </c>
      <c r="N562" t="s">
        <v>22</v>
      </c>
      <c r="P562" s="3">
        <f t="shared" si="43"/>
        <v>599302.49</v>
      </c>
    </row>
    <row r="563" spans="1:17">
      <c r="A563" s="1" t="s">
        <v>16</v>
      </c>
      <c r="B563" t="s">
        <v>1943</v>
      </c>
      <c r="C563">
        <v>1657185</v>
      </c>
      <c r="D563">
        <v>0</v>
      </c>
      <c r="E563" t="s">
        <v>2689</v>
      </c>
      <c r="F563">
        <v>3672068</v>
      </c>
      <c r="G563" t="s">
        <v>2027</v>
      </c>
      <c r="H563" t="s">
        <v>25</v>
      </c>
      <c r="I563">
        <v>101557</v>
      </c>
      <c r="J563" s="2">
        <v>36160</v>
      </c>
      <c r="K563" t="s">
        <v>2028</v>
      </c>
      <c r="L563" s="3">
        <v>12393584.65</v>
      </c>
      <c r="M563">
        <v>567</v>
      </c>
      <c r="N563" t="s">
        <v>22</v>
      </c>
      <c r="P563" s="3">
        <f>L563*0.2</f>
        <v>2478716.9300000002</v>
      </c>
      <c r="Q563" s="3">
        <f>L563*0.8</f>
        <v>9914867.7200000007</v>
      </c>
    </row>
    <row r="564" spans="1:17">
      <c r="A564" s="1" t="s">
        <v>16</v>
      </c>
      <c r="B564" t="s">
        <v>1943</v>
      </c>
      <c r="C564">
        <v>3311543</v>
      </c>
      <c r="D564">
        <v>0</v>
      </c>
      <c r="E564" t="s">
        <v>2851</v>
      </c>
      <c r="F564">
        <v>3672068</v>
      </c>
      <c r="G564" t="s">
        <v>2027</v>
      </c>
      <c r="H564" t="s">
        <v>53</v>
      </c>
      <c r="I564">
        <v>101652</v>
      </c>
      <c r="J564" s="2">
        <v>43465</v>
      </c>
      <c r="K564" t="s">
        <v>2028</v>
      </c>
      <c r="L564" s="3">
        <v>115260.8</v>
      </c>
      <c r="M564">
        <v>6</v>
      </c>
      <c r="N564" t="s">
        <v>22</v>
      </c>
      <c r="P564" s="3">
        <f>L564</f>
        <v>115260.8</v>
      </c>
    </row>
    <row r="565" spans="1:17">
      <c r="A565" s="1" t="s">
        <v>16</v>
      </c>
      <c r="B565" t="s">
        <v>1943</v>
      </c>
      <c r="C565">
        <v>3336913</v>
      </c>
      <c r="D565">
        <v>0</v>
      </c>
      <c r="E565" t="s">
        <v>2889</v>
      </c>
      <c r="F565">
        <v>3672068</v>
      </c>
      <c r="G565" t="s">
        <v>2027</v>
      </c>
      <c r="H565" t="s">
        <v>41</v>
      </c>
      <c r="I565" t="s">
        <v>1925</v>
      </c>
      <c r="J565" s="2">
        <v>44561</v>
      </c>
      <c r="K565" t="s">
        <v>2027</v>
      </c>
      <c r="L565" s="3">
        <v>100653.62</v>
      </c>
      <c r="M565">
        <v>2</v>
      </c>
      <c r="N565" t="s">
        <v>22</v>
      </c>
      <c r="P565" s="3">
        <f>L565</f>
        <v>100653.62</v>
      </c>
    </row>
    <row r="566" spans="1:17">
      <c r="A566" s="1"/>
      <c r="J566" s="2"/>
      <c r="L566" s="3"/>
    </row>
    <row r="567" spans="1:17">
      <c r="A567" s="1" t="s">
        <v>16</v>
      </c>
      <c r="B567" t="s">
        <v>1943</v>
      </c>
      <c r="C567">
        <v>60168</v>
      </c>
      <c r="D567">
        <v>0</v>
      </c>
      <c r="E567" t="s">
        <v>2029</v>
      </c>
      <c r="F567">
        <v>3672070</v>
      </c>
      <c r="G567" t="s">
        <v>2030</v>
      </c>
      <c r="H567" t="s">
        <v>20</v>
      </c>
      <c r="I567">
        <v>101556</v>
      </c>
      <c r="J567" s="2">
        <v>36160</v>
      </c>
      <c r="K567" t="s">
        <v>2031</v>
      </c>
      <c r="L567" s="3">
        <v>137894.28</v>
      </c>
      <c r="M567">
        <v>186</v>
      </c>
      <c r="N567" t="s">
        <v>22</v>
      </c>
      <c r="P567" s="3">
        <f>L567</f>
        <v>137894.28</v>
      </c>
    </row>
    <row r="568" spans="1:17">
      <c r="A568" s="1" t="s">
        <v>16</v>
      </c>
      <c r="B568" t="s">
        <v>1943</v>
      </c>
      <c r="C568">
        <v>60308</v>
      </c>
      <c r="D568">
        <v>0</v>
      </c>
      <c r="E568" t="s">
        <v>2102</v>
      </c>
      <c r="F568">
        <v>3672070</v>
      </c>
      <c r="G568" t="s">
        <v>2030</v>
      </c>
      <c r="H568" t="s">
        <v>27</v>
      </c>
      <c r="I568">
        <v>101677</v>
      </c>
      <c r="J568" s="2">
        <v>36160</v>
      </c>
      <c r="K568" t="s">
        <v>2031</v>
      </c>
      <c r="L568" s="3">
        <v>127883.98</v>
      </c>
      <c r="M568">
        <v>193</v>
      </c>
      <c r="N568" t="s">
        <v>22</v>
      </c>
      <c r="P568" s="3">
        <f>L568</f>
        <v>127883.98</v>
      </c>
    </row>
    <row r="569" spans="1:17">
      <c r="A569" s="1" t="s">
        <v>16</v>
      </c>
      <c r="B569" t="s">
        <v>1943</v>
      </c>
      <c r="C569">
        <v>60475</v>
      </c>
      <c r="D569">
        <v>0</v>
      </c>
      <c r="E569" t="s">
        <v>2250</v>
      </c>
      <c r="F569">
        <v>3672070</v>
      </c>
      <c r="G569" t="s">
        <v>2030</v>
      </c>
      <c r="H569" t="s">
        <v>35</v>
      </c>
      <c r="I569">
        <v>101675</v>
      </c>
      <c r="J569" s="2">
        <v>36160</v>
      </c>
      <c r="K569" t="s">
        <v>2031</v>
      </c>
      <c r="L569" s="3">
        <v>129972.45</v>
      </c>
      <c r="M569">
        <v>105</v>
      </c>
      <c r="N569" t="s">
        <v>22</v>
      </c>
      <c r="P569" s="3">
        <f>L569</f>
        <v>129972.45</v>
      </c>
    </row>
    <row r="570" spans="1:17">
      <c r="A570" s="1" t="s">
        <v>16</v>
      </c>
      <c r="B570" t="s">
        <v>1943</v>
      </c>
      <c r="C570">
        <v>60663</v>
      </c>
      <c r="D570">
        <v>0</v>
      </c>
      <c r="E570" t="s">
        <v>2408</v>
      </c>
      <c r="F570">
        <v>3672070</v>
      </c>
      <c r="G570" t="s">
        <v>2030</v>
      </c>
      <c r="H570" t="s">
        <v>43</v>
      </c>
      <c r="I570">
        <v>101677</v>
      </c>
      <c r="J570" s="2">
        <v>36160</v>
      </c>
      <c r="K570" t="s">
        <v>2031</v>
      </c>
      <c r="L570" s="3">
        <v>159627.43</v>
      </c>
      <c r="M570">
        <v>222</v>
      </c>
      <c r="N570" t="s">
        <v>22</v>
      </c>
      <c r="P570" s="3">
        <f>L570*0.4</f>
        <v>63850.972000000002</v>
      </c>
      <c r="Q570" s="3">
        <f>L570*0.6</f>
        <v>95776.457999999999</v>
      </c>
    </row>
    <row r="571" spans="1:17">
      <c r="A571" s="1" t="s">
        <v>16</v>
      </c>
      <c r="B571" t="s">
        <v>1943</v>
      </c>
      <c r="C571">
        <v>60730</v>
      </c>
      <c r="D571">
        <v>0</v>
      </c>
      <c r="E571" t="s">
        <v>2492</v>
      </c>
      <c r="F571">
        <v>3672070</v>
      </c>
      <c r="G571" t="s">
        <v>2030</v>
      </c>
      <c r="H571" t="s">
        <v>51</v>
      </c>
      <c r="I571">
        <v>101627</v>
      </c>
      <c r="J571" s="2">
        <v>36160</v>
      </c>
      <c r="K571" t="s">
        <v>2031</v>
      </c>
      <c r="L571" s="3">
        <v>129072.64</v>
      </c>
      <c r="M571">
        <v>179</v>
      </c>
      <c r="N571" t="s">
        <v>22</v>
      </c>
      <c r="P571" s="3">
        <f t="shared" ref="P571:P577" si="44">L571</f>
        <v>129072.64</v>
      </c>
    </row>
    <row r="572" spans="1:17">
      <c r="A572" s="1" t="s">
        <v>16</v>
      </c>
      <c r="B572" t="s">
        <v>1943</v>
      </c>
      <c r="C572">
        <v>60780</v>
      </c>
      <c r="D572">
        <v>0</v>
      </c>
      <c r="E572" t="s">
        <v>2540</v>
      </c>
      <c r="F572">
        <v>3672070</v>
      </c>
      <c r="G572" t="s">
        <v>2030</v>
      </c>
      <c r="H572" t="s">
        <v>45</v>
      </c>
      <c r="I572">
        <v>101574</v>
      </c>
      <c r="J572" s="2">
        <v>36160</v>
      </c>
      <c r="K572" t="s">
        <v>2031</v>
      </c>
      <c r="L572" s="3">
        <v>161310.44</v>
      </c>
      <c r="M572">
        <v>215</v>
      </c>
      <c r="N572" t="s">
        <v>22</v>
      </c>
      <c r="P572" s="3">
        <f t="shared" si="44"/>
        <v>161310.44</v>
      </c>
    </row>
    <row r="573" spans="1:17">
      <c r="A573" s="1" t="s">
        <v>16</v>
      </c>
      <c r="B573" t="s">
        <v>1943</v>
      </c>
      <c r="C573">
        <v>190080</v>
      </c>
      <c r="D573">
        <v>0</v>
      </c>
      <c r="E573" t="s">
        <v>2593</v>
      </c>
      <c r="F573">
        <v>3672070</v>
      </c>
      <c r="G573" t="s">
        <v>2030</v>
      </c>
      <c r="H573" t="s">
        <v>29</v>
      </c>
      <c r="I573">
        <v>101678</v>
      </c>
      <c r="J573" s="2">
        <v>36891</v>
      </c>
      <c r="K573" t="s">
        <v>2030</v>
      </c>
      <c r="L573" s="3">
        <v>114576.53</v>
      </c>
      <c r="M573">
        <v>90</v>
      </c>
      <c r="N573" t="s">
        <v>22</v>
      </c>
      <c r="P573" s="3">
        <f t="shared" si="44"/>
        <v>114576.53</v>
      </c>
    </row>
    <row r="574" spans="1:17">
      <c r="A574" s="1" t="s">
        <v>16</v>
      </c>
      <c r="B574" t="s">
        <v>1943</v>
      </c>
      <c r="C574">
        <v>627030</v>
      </c>
      <c r="D574">
        <v>0</v>
      </c>
      <c r="E574" t="s">
        <v>2605</v>
      </c>
      <c r="F574">
        <v>3672070</v>
      </c>
      <c r="G574" t="s">
        <v>2030</v>
      </c>
      <c r="H574" t="s">
        <v>39</v>
      </c>
      <c r="I574">
        <v>101458</v>
      </c>
      <c r="J574" s="2">
        <v>37621</v>
      </c>
      <c r="K574" t="s">
        <v>2031</v>
      </c>
      <c r="L574" s="3">
        <v>6379.1</v>
      </c>
      <c r="M574">
        <v>4</v>
      </c>
      <c r="N574" t="s">
        <v>22</v>
      </c>
      <c r="P574" s="3">
        <f t="shared" si="44"/>
        <v>6379.1</v>
      </c>
    </row>
    <row r="575" spans="1:17">
      <c r="A575" s="1" t="s">
        <v>16</v>
      </c>
      <c r="B575" t="s">
        <v>1943</v>
      </c>
      <c r="C575">
        <v>627037</v>
      </c>
      <c r="D575">
        <v>0</v>
      </c>
      <c r="E575" t="s">
        <v>2606</v>
      </c>
      <c r="F575">
        <v>3672070</v>
      </c>
      <c r="G575" t="s">
        <v>2030</v>
      </c>
      <c r="H575" t="s">
        <v>49</v>
      </c>
      <c r="I575">
        <v>101566</v>
      </c>
      <c r="J575" s="2">
        <v>37621</v>
      </c>
      <c r="K575" t="s">
        <v>2031</v>
      </c>
      <c r="L575" s="3">
        <v>19050.13</v>
      </c>
      <c r="M575">
        <v>66</v>
      </c>
      <c r="N575" t="s">
        <v>22</v>
      </c>
      <c r="P575" s="3">
        <f t="shared" si="44"/>
        <v>19050.13</v>
      </c>
    </row>
    <row r="576" spans="1:17">
      <c r="A576" s="1" t="s">
        <v>16</v>
      </c>
      <c r="B576" t="s">
        <v>1943</v>
      </c>
      <c r="C576">
        <v>711773</v>
      </c>
      <c r="D576">
        <v>0</v>
      </c>
      <c r="E576" t="s">
        <v>2613</v>
      </c>
      <c r="F576">
        <v>3672070</v>
      </c>
      <c r="G576" t="s">
        <v>2030</v>
      </c>
      <c r="H576" t="s">
        <v>41</v>
      </c>
      <c r="I576">
        <v>101570</v>
      </c>
      <c r="J576" s="2">
        <v>37986</v>
      </c>
      <c r="K576" t="s">
        <v>2031</v>
      </c>
      <c r="L576" s="3">
        <v>12712.3</v>
      </c>
      <c r="M576">
        <v>71</v>
      </c>
      <c r="N576" t="s">
        <v>22</v>
      </c>
      <c r="P576" s="3">
        <f t="shared" si="44"/>
        <v>12712.3</v>
      </c>
    </row>
    <row r="577" spans="1:17">
      <c r="A577" s="1" t="s">
        <v>16</v>
      </c>
      <c r="B577" t="s">
        <v>1943</v>
      </c>
      <c r="C577">
        <v>1284794</v>
      </c>
      <c r="D577">
        <v>0</v>
      </c>
      <c r="E577" t="s">
        <v>2642</v>
      </c>
      <c r="F577">
        <v>3672070</v>
      </c>
      <c r="G577" t="s">
        <v>2030</v>
      </c>
      <c r="H577" t="s">
        <v>33</v>
      </c>
      <c r="I577">
        <v>101036</v>
      </c>
      <c r="J577" s="2">
        <v>39082</v>
      </c>
      <c r="K577" t="s">
        <v>2643</v>
      </c>
      <c r="L577" s="3">
        <v>37265.83</v>
      </c>
      <c r="M577">
        <v>36</v>
      </c>
      <c r="N577" t="s">
        <v>22</v>
      </c>
      <c r="P577" s="3">
        <f t="shared" si="44"/>
        <v>37265.83</v>
      </c>
    </row>
    <row r="578" spans="1:17">
      <c r="A578" s="1" t="s">
        <v>16</v>
      </c>
      <c r="B578" t="s">
        <v>1943</v>
      </c>
      <c r="C578">
        <v>1657186</v>
      </c>
      <c r="D578">
        <v>0</v>
      </c>
      <c r="E578" t="s">
        <v>2690</v>
      </c>
      <c r="F578">
        <v>3672070</v>
      </c>
      <c r="G578" t="s">
        <v>2030</v>
      </c>
      <c r="H578" t="s">
        <v>25</v>
      </c>
      <c r="I578">
        <v>101557</v>
      </c>
      <c r="J578" s="2">
        <v>36160</v>
      </c>
      <c r="K578" t="s">
        <v>2031</v>
      </c>
      <c r="L578" s="3">
        <v>86634.77</v>
      </c>
      <c r="M578">
        <v>153</v>
      </c>
      <c r="N578" t="s">
        <v>22</v>
      </c>
      <c r="P578" s="3">
        <f>L578*0.2</f>
        <v>17326.954000000002</v>
      </c>
      <c r="Q578" s="3">
        <f>L578*0.8</f>
        <v>69307.816000000006</v>
      </c>
    </row>
    <row r="579" spans="1:17">
      <c r="A579" s="1" t="s">
        <v>16</v>
      </c>
      <c r="B579" t="s">
        <v>1943</v>
      </c>
      <c r="C579">
        <v>3311544</v>
      </c>
      <c r="D579">
        <v>0</v>
      </c>
      <c r="E579" t="s">
        <v>2852</v>
      </c>
      <c r="F579">
        <v>3672070</v>
      </c>
      <c r="G579" t="s">
        <v>2030</v>
      </c>
      <c r="H579" t="s">
        <v>53</v>
      </c>
      <c r="I579">
        <v>101652</v>
      </c>
      <c r="J579" s="2">
        <v>43465</v>
      </c>
      <c r="K579" t="s">
        <v>2031</v>
      </c>
      <c r="L579" s="3">
        <v>68607.649999999994</v>
      </c>
      <c r="M579">
        <v>96</v>
      </c>
      <c r="N579" t="s">
        <v>22</v>
      </c>
      <c r="P579" s="3">
        <f>L579</f>
        <v>68607.649999999994</v>
      </c>
    </row>
    <row r="580" spans="1:17">
      <c r="A580" s="1"/>
      <c r="J580" s="2"/>
      <c r="L580" s="3"/>
    </row>
    <row r="581" spans="1:17">
      <c r="A581" s="1" t="s">
        <v>16</v>
      </c>
      <c r="B581" t="s">
        <v>1943</v>
      </c>
      <c r="C581">
        <v>60169</v>
      </c>
      <c r="D581">
        <v>0</v>
      </c>
      <c r="E581" t="s">
        <v>2032</v>
      </c>
      <c r="F581">
        <v>3672080</v>
      </c>
      <c r="G581" t="s">
        <v>2033</v>
      </c>
      <c r="H581" t="s">
        <v>20</v>
      </c>
      <c r="I581">
        <v>101556</v>
      </c>
      <c r="J581" s="2">
        <v>36160</v>
      </c>
      <c r="K581" t="s">
        <v>2033</v>
      </c>
      <c r="L581" s="3">
        <v>31768.63</v>
      </c>
      <c r="M581">
        <v>42</v>
      </c>
      <c r="N581" t="s">
        <v>22</v>
      </c>
      <c r="P581" s="3">
        <f t="shared" ref="P581:P590" si="45">L581</f>
        <v>31768.63</v>
      </c>
    </row>
    <row r="582" spans="1:17">
      <c r="A582" s="1" t="s">
        <v>16</v>
      </c>
      <c r="B582" t="s">
        <v>1943</v>
      </c>
      <c r="C582">
        <v>60309</v>
      </c>
      <c r="D582">
        <v>0</v>
      </c>
      <c r="E582" t="s">
        <v>2103</v>
      </c>
      <c r="F582">
        <v>3672080</v>
      </c>
      <c r="G582" t="s">
        <v>2033</v>
      </c>
      <c r="H582" t="s">
        <v>27</v>
      </c>
      <c r="I582">
        <v>101677</v>
      </c>
      <c r="J582" s="2">
        <v>36160</v>
      </c>
      <c r="K582" t="s">
        <v>2033</v>
      </c>
      <c r="L582" s="3">
        <v>26094.03</v>
      </c>
      <c r="M582">
        <v>35</v>
      </c>
      <c r="N582" t="s">
        <v>22</v>
      </c>
      <c r="P582" s="3">
        <f t="shared" si="45"/>
        <v>26094.03</v>
      </c>
    </row>
    <row r="583" spans="1:17">
      <c r="A583" s="1" t="s">
        <v>16</v>
      </c>
      <c r="B583" t="s">
        <v>1943</v>
      </c>
      <c r="C583">
        <v>60664</v>
      </c>
      <c r="D583">
        <v>0</v>
      </c>
      <c r="E583" t="s">
        <v>2409</v>
      </c>
      <c r="F583">
        <v>3672080</v>
      </c>
      <c r="G583" t="s">
        <v>2033</v>
      </c>
      <c r="H583" t="s">
        <v>43</v>
      </c>
      <c r="I583">
        <v>101677</v>
      </c>
      <c r="J583" s="2">
        <v>36160</v>
      </c>
      <c r="K583" t="s">
        <v>2033</v>
      </c>
      <c r="L583" s="3">
        <v>26764.42</v>
      </c>
      <c r="M583">
        <v>33</v>
      </c>
      <c r="N583" t="s">
        <v>22</v>
      </c>
      <c r="P583" s="3">
        <f t="shared" si="45"/>
        <v>26764.42</v>
      </c>
    </row>
    <row r="584" spans="1:17">
      <c r="A584" s="1" t="s">
        <v>16</v>
      </c>
      <c r="B584" t="s">
        <v>1943</v>
      </c>
      <c r="C584">
        <v>60731</v>
      </c>
      <c r="D584">
        <v>0</v>
      </c>
      <c r="E584" t="s">
        <v>2493</v>
      </c>
      <c r="F584">
        <v>3672080</v>
      </c>
      <c r="G584" t="s">
        <v>2033</v>
      </c>
      <c r="H584" t="s">
        <v>51</v>
      </c>
      <c r="I584">
        <v>101627</v>
      </c>
      <c r="J584" s="2">
        <v>36160</v>
      </c>
      <c r="K584" t="s">
        <v>2033</v>
      </c>
      <c r="L584">
        <v>-711.99</v>
      </c>
      <c r="M584">
        <v>9</v>
      </c>
      <c r="N584" t="s">
        <v>22</v>
      </c>
      <c r="P584" s="3">
        <f t="shared" si="45"/>
        <v>-711.99</v>
      </c>
    </row>
    <row r="585" spans="1:17">
      <c r="A585" s="1" t="s">
        <v>16</v>
      </c>
      <c r="B585" t="s">
        <v>1943</v>
      </c>
      <c r="C585">
        <v>60781</v>
      </c>
      <c r="D585">
        <v>0</v>
      </c>
      <c r="E585" t="s">
        <v>2541</v>
      </c>
      <c r="F585">
        <v>3672080</v>
      </c>
      <c r="G585" t="s">
        <v>2033</v>
      </c>
      <c r="H585" t="s">
        <v>45</v>
      </c>
      <c r="I585">
        <v>101574</v>
      </c>
      <c r="J585" s="2">
        <v>36160</v>
      </c>
      <c r="K585" t="s">
        <v>2033</v>
      </c>
      <c r="L585" s="3">
        <v>35415.269999999997</v>
      </c>
      <c r="M585">
        <v>43</v>
      </c>
      <c r="N585" t="s">
        <v>22</v>
      </c>
      <c r="P585" s="3">
        <f t="shared" si="45"/>
        <v>35415.269999999997</v>
      </c>
    </row>
    <row r="586" spans="1:17">
      <c r="A586" s="1" t="s">
        <v>16</v>
      </c>
      <c r="B586" t="s">
        <v>1943</v>
      </c>
      <c r="C586">
        <v>60829</v>
      </c>
      <c r="D586">
        <v>0</v>
      </c>
      <c r="E586" t="s">
        <v>2581</v>
      </c>
      <c r="F586">
        <v>3672080</v>
      </c>
      <c r="G586" t="s">
        <v>2033</v>
      </c>
      <c r="H586" t="s">
        <v>49</v>
      </c>
      <c r="I586">
        <v>101566</v>
      </c>
      <c r="J586" s="2">
        <v>36160</v>
      </c>
      <c r="K586" t="s">
        <v>2033</v>
      </c>
      <c r="L586" s="3">
        <v>16275.91</v>
      </c>
      <c r="M586">
        <v>10</v>
      </c>
      <c r="N586" t="s">
        <v>22</v>
      </c>
      <c r="P586" s="3">
        <f t="shared" si="45"/>
        <v>16275.91</v>
      </c>
    </row>
    <row r="587" spans="1:17">
      <c r="A587" s="1" t="s">
        <v>16</v>
      </c>
      <c r="B587" t="s">
        <v>1943</v>
      </c>
      <c r="C587">
        <v>627040</v>
      </c>
      <c r="D587">
        <v>0</v>
      </c>
      <c r="E587" t="s">
        <v>2607</v>
      </c>
      <c r="F587">
        <v>3672080</v>
      </c>
      <c r="G587" t="s">
        <v>2033</v>
      </c>
      <c r="H587" t="s">
        <v>39</v>
      </c>
      <c r="I587">
        <v>101458</v>
      </c>
      <c r="J587" s="2">
        <v>37621</v>
      </c>
      <c r="K587" t="s">
        <v>2033</v>
      </c>
      <c r="L587" s="3">
        <v>2303.4699999999998</v>
      </c>
      <c r="M587">
        <v>5</v>
      </c>
      <c r="N587" t="s">
        <v>22</v>
      </c>
      <c r="P587" s="3">
        <f t="shared" si="45"/>
        <v>2303.4699999999998</v>
      </c>
    </row>
    <row r="588" spans="1:17">
      <c r="A588" s="1" t="s">
        <v>16</v>
      </c>
      <c r="B588" t="s">
        <v>1943</v>
      </c>
      <c r="C588">
        <v>779468</v>
      </c>
      <c r="D588">
        <v>0</v>
      </c>
      <c r="E588" t="s">
        <v>2616</v>
      </c>
      <c r="F588">
        <v>3672080</v>
      </c>
      <c r="G588" t="s">
        <v>2033</v>
      </c>
      <c r="H588" t="s">
        <v>33</v>
      </c>
      <c r="I588">
        <v>101575</v>
      </c>
      <c r="J588" s="2">
        <v>37986</v>
      </c>
      <c r="K588" t="s">
        <v>2033</v>
      </c>
      <c r="L588" s="3">
        <v>86966.76</v>
      </c>
      <c r="M588">
        <v>19</v>
      </c>
      <c r="N588" t="s">
        <v>22</v>
      </c>
      <c r="P588" s="3">
        <f t="shared" si="45"/>
        <v>86966.76</v>
      </c>
    </row>
    <row r="589" spans="1:17">
      <c r="A589" s="1" t="s">
        <v>16</v>
      </c>
      <c r="B589" t="s">
        <v>1943</v>
      </c>
      <c r="C589">
        <v>779469</v>
      </c>
      <c r="D589">
        <v>0</v>
      </c>
      <c r="E589" t="s">
        <v>2617</v>
      </c>
      <c r="F589">
        <v>3672080</v>
      </c>
      <c r="G589" t="s">
        <v>2033</v>
      </c>
      <c r="H589" t="s">
        <v>31</v>
      </c>
      <c r="I589">
        <v>101530</v>
      </c>
      <c r="J589" s="2">
        <v>37986</v>
      </c>
      <c r="K589" t="s">
        <v>2033</v>
      </c>
      <c r="L589" s="3">
        <v>3156.48</v>
      </c>
      <c r="M589">
        <v>3</v>
      </c>
      <c r="N589" t="s">
        <v>22</v>
      </c>
      <c r="P589" s="3">
        <f t="shared" si="45"/>
        <v>3156.48</v>
      </c>
    </row>
    <row r="590" spans="1:17">
      <c r="A590" s="1" t="s">
        <v>16</v>
      </c>
      <c r="B590" t="s">
        <v>1943</v>
      </c>
      <c r="C590">
        <v>1257812</v>
      </c>
      <c r="D590">
        <v>0</v>
      </c>
      <c r="E590" t="s">
        <v>2622</v>
      </c>
      <c r="F590">
        <v>3672080</v>
      </c>
      <c r="G590" t="s">
        <v>2033</v>
      </c>
      <c r="H590" t="s">
        <v>35</v>
      </c>
      <c r="I590">
        <v>101036</v>
      </c>
      <c r="J590" s="2">
        <v>38717</v>
      </c>
      <c r="K590" t="s">
        <v>2623</v>
      </c>
      <c r="L590" s="3">
        <v>6305.19</v>
      </c>
      <c r="M590">
        <v>6</v>
      </c>
      <c r="N590" t="s">
        <v>22</v>
      </c>
      <c r="P590" s="3">
        <f t="shared" si="45"/>
        <v>6305.19</v>
      </c>
    </row>
    <row r="591" spans="1:17">
      <c r="A591" s="1" t="s">
        <v>16</v>
      </c>
      <c r="B591" t="s">
        <v>1943</v>
      </c>
      <c r="C591">
        <v>1657187</v>
      </c>
      <c r="D591">
        <v>0</v>
      </c>
      <c r="E591" t="s">
        <v>2691</v>
      </c>
      <c r="F591">
        <v>3672080</v>
      </c>
      <c r="G591" t="s">
        <v>2033</v>
      </c>
      <c r="H591" t="s">
        <v>25</v>
      </c>
      <c r="I591">
        <v>101557</v>
      </c>
      <c r="J591" s="2">
        <v>36160</v>
      </c>
      <c r="K591" t="s">
        <v>2033</v>
      </c>
      <c r="L591" s="3">
        <v>18234.400000000001</v>
      </c>
      <c r="M591">
        <v>38</v>
      </c>
      <c r="N591" t="s">
        <v>22</v>
      </c>
      <c r="P591" s="3">
        <f>L591*0.2</f>
        <v>3646.8800000000006</v>
      </c>
      <c r="Q591" s="3">
        <f>L591*0.8</f>
        <v>14587.520000000002</v>
      </c>
    </row>
    <row r="592" spans="1:17">
      <c r="A592" s="1" t="s">
        <v>16</v>
      </c>
      <c r="B592" t="s">
        <v>1943</v>
      </c>
      <c r="C592">
        <v>3311545</v>
      </c>
      <c r="D592">
        <v>0</v>
      </c>
      <c r="E592" t="s">
        <v>2853</v>
      </c>
      <c r="F592">
        <v>3672080</v>
      </c>
      <c r="G592" t="s">
        <v>2033</v>
      </c>
      <c r="H592" t="s">
        <v>53</v>
      </c>
      <c r="I592">
        <v>101652</v>
      </c>
      <c r="J592" s="2">
        <v>43465</v>
      </c>
      <c r="K592" t="s">
        <v>2033</v>
      </c>
      <c r="L592" s="3">
        <v>30922.48</v>
      </c>
      <c r="M592">
        <v>22</v>
      </c>
      <c r="N592" t="s">
        <v>22</v>
      </c>
      <c r="P592" s="3">
        <f>L592</f>
        <v>30922.48</v>
      </c>
    </row>
    <row r="593" spans="1:17">
      <c r="A593" s="1"/>
      <c r="J593" s="2"/>
      <c r="L593" s="3"/>
    </row>
    <row r="594" spans="1:17">
      <c r="A594" s="1" t="s">
        <v>16</v>
      </c>
      <c r="B594" t="s">
        <v>1943</v>
      </c>
      <c r="C594">
        <v>60310</v>
      </c>
      <c r="D594">
        <v>0</v>
      </c>
      <c r="E594" t="s">
        <v>2104</v>
      </c>
      <c r="F594">
        <v>3672085</v>
      </c>
      <c r="G594" t="s">
        <v>2105</v>
      </c>
      <c r="H594" t="s">
        <v>27</v>
      </c>
      <c r="I594">
        <v>101677</v>
      </c>
      <c r="J594" s="2">
        <v>36160</v>
      </c>
      <c r="K594" t="s">
        <v>2105</v>
      </c>
      <c r="L594" s="3">
        <v>1846.39</v>
      </c>
      <c r="M594">
        <v>2</v>
      </c>
      <c r="N594" t="s">
        <v>22</v>
      </c>
      <c r="Q594" s="3">
        <f>L594</f>
        <v>1846.39</v>
      </c>
    </row>
    <row r="595" spans="1:17">
      <c r="A595" s="1" t="s">
        <v>16</v>
      </c>
      <c r="B595" t="s">
        <v>1943</v>
      </c>
      <c r="C595">
        <v>60432</v>
      </c>
      <c r="D595">
        <v>0</v>
      </c>
      <c r="E595" t="s">
        <v>2216</v>
      </c>
      <c r="F595">
        <v>3672085</v>
      </c>
      <c r="G595" t="s">
        <v>2105</v>
      </c>
      <c r="H595" t="s">
        <v>33</v>
      </c>
      <c r="I595">
        <v>101575</v>
      </c>
      <c r="J595" s="2">
        <v>36160</v>
      </c>
      <c r="K595" t="s">
        <v>2105</v>
      </c>
      <c r="L595">
        <v>923.2</v>
      </c>
      <c r="M595">
        <v>1</v>
      </c>
      <c r="N595" t="s">
        <v>22</v>
      </c>
      <c r="P595">
        <f>L595</f>
        <v>923.2</v>
      </c>
    </row>
    <row r="596" spans="1:17">
      <c r="A596" s="1" t="s">
        <v>16</v>
      </c>
      <c r="B596" t="s">
        <v>1943</v>
      </c>
      <c r="C596">
        <v>60665</v>
      </c>
      <c r="D596">
        <v>0</v>
      </c>
      <c r="E596" t="s">
        <v>2410</v>
      </c>
      <c r="F596">
        <v>3672085</v>
      </c>
      <c r="G596" t="s">
        <v>2105</v>
      </c>
      <c r="H596" t="s">
        <v>43</v>
      </c>
      <c r="I596">
        <v>101677</v>
      </c>
      <c r="J596" s="2">
        <v>36160</v>
      </c>
      <c r="K596" t="s">
        <v>2105</v>
      </c>
      <c r="L596" s="3">
        <v>5568.61</v>
      </c>
      <c r="M596">
        <v>2</v>
      </c>
      <c r="N596" t="s">
        <v>22</v>
      </c>
      <c r="P596">
        <f>L596</f>
        <v>5568.61</v>
      </c>
    </row>
    <row r="597" spans="1:17">
      <c r="A597" s="1" t="s">
        <v>16</v>
      </c>
      <c r="B597" t="s">
        <v>1943</v>
      </c>
      <c r="C597">
        <v>60782</v>
      </c>
      <c r="D597">
        <v>0</v>
      </c>
      <c r="E597" t="s">
        <v>2542</v>
      </c>
      <c r="F597">
        <v>3672085</v>
      </c>
      <c r="G597" t="s">
        <v>2105</v>
      </c>
      <c r="H597" t="s">
        <v>45</v>
      </c>
      <c r="I597">
        <v>101574</v>
      </c>
      <c r="J597" s="2">
        <v>36160</v>
      </c>
      <c r="K597" t="s">
        <v>2105</v>
      </c>
      <c r="L597" s="3">
        <v>2769.59</v>
      </c>
      <c r="M597">
        <v>3</v>
      </c>
      <c r="N597" t="s">
        <v>22</v>
      </c>
      <c r="P597">
        <f>L597</f>
        <v>2769.59</v>
      </c>
    </row>
    <row r="598" spans="1:17">
      <c r="A598" s="1" t="s">
        <v>16</v>
      </c>
      <c r="B598" t="s">
        <v>1943</v>
      </c>
      <c r="C598">
        <v>1657188</v>
      </c>
      <c r="D598">
        <v>0</v>
      </c>
      <c r="E598" t="s">
        <v>2692</v>
      </c>
      <c r="F598">
        <v>3672085</v>
      </c>
      <c r="G598" t="s">
        <v>2105</v>
      </c>
      <c r="H598" t="s">
        <v>25</v>
      </c>
      <c r="I598">
        <v>101557</v>
      </c>
      <c r="J598" s="2">
        <v>36160</v>
      </c>
      <c r="K598" t="s">
        <v>2105</v>
      </c>
      <c r="L598">
        <v>923.19</v>
      </c>
      <c r="M598">
        <v>1</v>
      </c>
      <c r="N598" t="s">
        <v>22</v>
      </c>
      <c r="P598">
        <f>L598</f>
        <v>923.19</v>
      </c>
    </row>
    <row r="599" spans="1:17">
      <c r="A599" s="1"/>
      <c r="J599" s="2"/>
    </row>
    <row r="600" spans="1:17">
      <c r="A600" s="1" t="s">
        <v>16</v>
      </c>
      <c r="B600" t="s">
        <v>1943</v>
      </c>
      <c r="C600">
        <v>60170</v>
      </c>
      <c r="D600">
        <v>0</v>
      </c>
      <c r="E600" t="s">
        <v>2034</v>
      </c>
      <c r="F600">
        <v>3672090</v>
      </c>
      <c r="G600" t="s">
        <v>2035</v>
      </c>
      <c r="H600" t="s">
        <v>20</v>
      </c>
      <c r="I600">
        <v>101556</v>
      </c>
      <c r="J600" s="2">
        <v>36160</v>
      </c>
      <c r="K600" t="s">
        <v>2036</v>
      </c>
      <c r="L600" s="3">
        <v>18763.009999999998</v>
      </c>
      <c r="M600">
        <v>10</v>
      </c>
      <c r="N600" t="s">
        <v>22</v>
      </c>
      <c r="P600" s="3">
        <f>L600</f>
        <v>18763.009999999998</v>
      </c>
    </row>
    <row r="601" spans="1:17">
      <c r="A601" s="1" t="s">
        <v>16</v>
      </c>
      <c r="B601" t="s">
        <v>1943</v>
      </c>
      <c r="C601">
        <v>60311</v>
      </c>
      <c r="D601">
        <v>0</v>
      </c>
      <c r="E601" t="s">
        <v>2106</v>
      </c>
      <c r="F601">
        <v>3672090</v>
      </c>
      <c r="G601" t="s">
        <v>2035</v>
      </c>
      <c r="H601" t="s">
        <v>27</v>
      </c>
      <c r="I601">
        <v>101677</v>
      </c>
      <c r="J601" s="2">
        <v>36160</v>
      </c>
      <c r="K601" t="s">
        <v>2036</v>
      </c>
      <c r="L601" s="3">
        <v>5241.0200000000004</v>
      </c>
      <c r="M601">
        <v>9</v>
      </c>
      <c r="N601" t="s">
        <v>22</v>
      </c>
      <c r="P601" s="3">
        <f>L601</f>
        <v>5241.0200000000004</v>
      </c>
    </row>
    <row r="602" spans="1:17">
      <c r="A602" s="1" t="s">
        <v>16</v>
      </c>
      <c r="B602" t="s">
        <v>1943</v>
      </c>
      <c r="C602">
        <v>60433</v>
      </c>
      <c r="D602">
        <v>0</v>
      </c>
      <c r="E602" t="s">
        <v>2217</v>
      </c>
      <c r="F602">
        <v>3672090</v>
      </c>
      <c r="G602" t="s">
        <v>2035</v>
      </c>
      <c r="H602" t="s">
        <v>33</v>
      </c>
      <c r="I602">
        <v>101575</v>
      </c>
      <c r="J602" s="2">
        <v>36160</v>
      </c>
      <c r="K602" t="s">
        <v>2036</v>
      </c>
      <c r="L602" s="3">
        <v>14845.04</v>
      </c>
      <c r="M602">
        <v>7</v>
      </c>
      <c r="N602" t="s">
        <v>22</v>
      </c>
      <c r="P602" s="3">
        <f>L602</f>
        <v>14845.04</v>
      </c>
    </row>
    <row r="603" spans="1:17">
      <c r="A603" s="1" t="s">
        <v>16</v>
      </c>
      <c r="B603" t="s">
        <v>1943</v>
      </c>
      <c r="C603">
        <v>60666</v>
      </c>
      <c r="D603">
        <v>0</v>
      </c>
      <c r="E603" t="s">
        <v>2411</v>
      </c>
      <c r="F603">
        <v>3672090</v>
      </c>
      <c r="G603" t="s">
        <v>2035</v>
      </c>
      <c r="H603" t="s">
        <v>43</v>
      </c>
      <c r="I603">
        <v>101677</v>
      </c>
      <c r="J603" s="2">
        <v>36160</v>
      </c>
      <c r="K603" t="s">
        <v>2036</v>
      </c>
      <c r="L603" s="3">
        <v>76223.33</v>
      </c>
      <c r="M603">
        <v>38</v>
      </c>
      <c r="N603" t="s">
        <v>22</v>
      </c>
      <c r="P603" s="3">
        <f>L603*0.4</f>
        <v>30489.332000000002</v>
      </c>
      <c r="Q603" s="3">
        <f>L603*0.6</f>
        <v>45733.998</v>
      </c>
    </row>
    <row r="604" spans="1:17">
      <c r="A604" s="1" t="s">
        <v>16</v>
      </c>
      <c r="B604" t="s">
        <v>1943</v>
      </c>
      <c r="C604">
        <v>60732</v>
      </c>
      <c r="D604">
        <v>0</v>
      </c>
      <c r="E604" t="s">
        <v>2494</v>
      </c>
      <c r="F604">
        <v>3672090</v>
      </c>
      <c r="G604" t="s">
        <v>2035</v>
      </c>
      <c r="H604" t="s">
        <v>51</v>
      </c>
      <c r="I604">
        <v>101627</v>
      </c>
      <c r="J604" s="2">
        <v>36160</v>
      </c>
      <c r="K604" t="s">
        <v>2036</v>
      </c>
      <c r="L604" s="3">
        <v>12779.74</v>
      </c>
      <c r="M604">
        <v>12</v>
      </c>
      <c r="N604" t="s">
        <v>22</v>
      </c>
      <c r="P604" s="3">
        <f>L604</f>
        <v>12779.74</v>
      </c>
    </row>
    <row r="605" spans="1:17">
      <c r="A605" s="1" t="s">
        <v>16</v>
      </c>
      <c r="B605" t="s">
        <v>1943</v>
      </c>
      <c r="C605">
        <v>60783</v>
      </c>
      <c r="D605">
        <v>0</v>
      </c>
      <c r="E605" t="s">
        <v>2543</v>
      </c>
      <c r="F605">
        <v>3672090</v>
      </c>
      <c r="G605" t="s">
        <v>2035</v>
      </c>
      <c r="H605" t="s">
        <v>45</v>
      </c>
      <c r="I605">
        <v>101574</v>
      </c>
      <c r="J605" s="2">
        <v>36160</v>
      </c>
      <c r="K605" t="s">
        <v>2036</v>
      </c>
      <c r="L605" s="3">
        <v>11425.66</v>
      </c>
      <c r="M605">
        <v>14</v>
      </c>
      <c r="N605" t="s">
        <v>22</v>
      </c>
      <c r="P605" s="3">
        <f>L605</f>
        <v>11425.66</v>
      </c>
    </row>
    <row r="606" spans="1:17">
      <c r="A606" s="1" t="s">
        <v>16</v>
      </c>
      <c r="B606" t="s">
        <v>1943</v>
      </c>
      <c r="C606">
        <v>627042</v>
      </c>
      <c r="D606">
        <v>0</v>
      </c>
      <c r="E606" t="s">
        <v>2608</v>
      </c>
      <c r="F606">
        <v>3672090</v>
      </c>
      <c r="G606" t="s">
        <v>2035</v>
      </c>
      <c r="H606" t="s">
        <v>49</v>
      </c>
      <c r="I606">
        <v>101566</v>
      </c>
      <c r="J606" s="2">
        <v>37621</v>
      </c>
      <c r="K606" t="s">
        <v>2036</v>
      </c>
      <c r="L606" s="3">
        <v>4977.21</v>
      </c>
      <c r="M606">
        <v>2</v>
      </c>
      <c r="N606" t="s">
        <v>22</v>
      </c>
      <c r="P606" s="3">
        <f>L606</f>
        <v>4977.21</v>
      </c>
    </row>
    <row r="607" spans="1:17">
      <c r="A607" s="1" t="s">
        <v>16</v>
      </c>
      <c r="B607" t="s">
        <v>1943</v>
      </c>
      <c r="C607">
        <v>1257918</v>
      </c>
      <c r="D607">
        <v>0</v>
      </c>
      <c r="E607" t="s">
        <v>2624</v>
      </c>
      <c r="F607">
        <v>3672090</v>
      </c>
      <c r="G607" t="s">
        <v>2035</v>
      </c>
      <c r="H607" t="s">
        <v>39</v>
      </c>
      <c r="I607">
        <v>101036</v>
      </c>
      <c r="J607" s="2">
        <v>38717</v>
      </c>
      <c r="K607" t="s">
        <v>2625</v>
      </c>
      <c r="L607">
        <v>864.55</v>
      </c>
      <c r="M607">
        <v>0</v>
      </c>
      <c r="N607" t="s">
        <v>22</v>
      </c>
      <c r="P607" s="3">
        <f>L607</f>
        <v>864.55</v>
      </c>
    </row>
    <row r="608" spans="1:17">
      <c r="A608" s="1" t="s">
        <v>16</v>
      </c>
      <c r="B608" t="s">
        <v>1943</v>
      </c>
      <c r="C608">
        <v>1597884</v>
      </c>
      <c r="D608">
        <v>0</v>
      </c>
      <c r="E608" t="s">
        <v>2652</v>
      </c>
      <c r="F608">
        <v>3672090</v>
      </c>
      <c r="G608" t="s">
        <v>2035</v>
      </c>
      <c r="H608" t="s">
        <v>35</v>
      </c>
      <c r="I608">
        <v>101675</v>
      </c>
      <c r="J608" s="2">
        <v>39414</v>
      </c>
      <c r="K608" t="s">
        <v>2653</v>
      </c>
      <c r="L608" s="3">
        <v>6229.74</v>
      </c>
      <c r="M608">
        <v>1</v>
      </c>
      <c r="N608" t="s">
        <v>22</v>
      </c>
      <c r="P608" s="3">
        <f>L608</f>
        <v>6229.74</v>
      </c>
    </row>
    <row r="609" spans="1:17">
      <c r="A609" s="1" t="s">
        <v>16</v>
      </c>
      <c r="B609" t="s">
        <v>1943</v>
      </c>
      <c r="C609">
        <v>1657189</v>
      </c>
      <c r="D609">
        <v>0</v>
      </c>
      <c r="E609" t="s">
        <v>2693</v>
      </c>
      <c r="F609">
        <v>3672090</v>
      </c>
      <c r="G609" t="s">
        <v>2035</v>
      </c>
      <c r="H609" t="s">
        <v>25</v>
      </c>
      <c r="I609">
        <v>101557</v>
      </c>
      <c r="J609" s="2">
        <v>36160</v>
      </c>
      <c r="K609" t="s">
        <v>2036</v>
      </c>
      <c r="L609" s="3">
        <v>570874.36</v>
      </c>
      <c r="M609">
        <v>118</v>
      </c>
      <c r="N609" t="s">
        <v>22</v>
      </c>
      <c r="P609" s="3">
        <f>L609*0.2</f>
        <v>114174.872</v>
      </c>
      <c r="Q609" s="3">
        <f>L609*0.8</f>
        <v>456699.48800000001</v>
      </c>
    </row>
    <row r="610" spans="1:17">
      <c r="A610" s="1" t="s">
        <v>16</v>
      </c>
      <c r="B610" t="s">
        <v>1943</v>
      </c>
      <c r="C610">
        <v>3311546</v>
      </c>
      <c r="D610">
        <v>0</v>
      </c>
      <c r="E610" t="s">
        <v>2854</v>
      </c>
      <c r="F610">
        <v>3672090</v>
      </c>
      <c r="G610" t="s">
        <v>2035</v>
      </c>
      <c r="H610" t="s">
        <v>53</v>
      </c>
      <c r="I610">
        <v>101652</v>
      </c>
      <c r="J610" s="2">
        <v>43465</v>
      </c>
      <c r="K610" t="s">
        <v>2036</v>
      </c>
      <c r="L610" s="3">
        <v>3119.7</v>
      </c>
      <c r="M610">
        <v>4</v>
      </c>
      <c r="N610" t="s">
        <v>22</v>
      </c>
      <c r="P610" s="3">
        <f>L610</f>
        <v>3119.7</v>
      </c>
    </row>
    <row r="611" spans="1:17">
      <c r="A611" s="1"/>
      <c r="J611" s="2"/>
      <c r="L611" s="3"/>
    </row>
    <row r="612" spans="1:17">
      <c r="A612" s="1" t="s">
        <v>16</v>
      </c>
      <c r="B612" t="s">
        <v>1943</v>
      </c>
      <c r="C612">
        <v>60667</v>
      </c>
      <c r="D612">
        <v>0</v>
      </c>
      <c r="E612" t="s">
        <v>2412</v>
      </c>
      <c r="F612">
        <v>3672095</v>
      </c>
      <c r="G612" t="s">
        <v>2413</v>
      </c>
      <c r="H612" t="s">
        <v>43</v>
      </c>
      <c r="I612">
        <v>101677</v>
      </c>
      <c r="J612" s="2">
        <v>36160</v>
      </c>
      <c r="K612" t="s">
        <v>2414</v>
      </c>
      <c r="L612" s="3">
        <v>1221.5999999999999</v>
      </c>
      <c r="M612">
        <v>7</v>
      </c>
      <c r="N612" t="s">
        <v>22</v>
      </c>
      <c r="Q612" s="3">
        <f>L612</f>
        <v>1221.5999999999999</v>
      </c>
    </row>
    <row r="613" spans="1:17">
      <c r="A613" s="1"/>
      <c r="J613" s="2"/>
      <c r="L613" s="3"/>
    </row>
    <row r="614" spans="1:17">
      <c r="A614" s="1" t="s">
        <v>16</v>
      </c>
      <c r="B614" t="s">
        <v>1943</v>
      </c>
      <c r="C614">
        <v>60668</v>
      </c>
      <c r="D614">
        <v>0</v>
      </c>
      <c r="E614" t="s">
        <v>2415</v>
      </c>
      <c r="F614">
        <v>3672100</v>
      </c>
      <c r="G614" t="s">
        <v>2416</v>
      </c>
      <c r="H614" t="s">
        <v>43</v>
      </c>
      <c r="I614">
        <v>101677</v>
      </c>
      <c r="J614" s="2">
        <v>36160</v>
      </c>
      <c r="K614" t="s">
        <v>2416</v>
      </c>
      <c r="L614">
        <v>262.23</v>
      </c>
      <c r="M614">
        <v>1</v>
      </c>
      <c r="N614" t="s">
        <v>22</v>
      </c>
      <c r="Q614">
        <f>L614</f>
        <v>262.23</v>
      </c>
    </row>
    <row r="615" spans="1:17">
      <c r="A615" s="1"/>
      <c r="J615" s="2"/>
    </row>
    <row r="616" spans="1:17">
      <c r="A616" s="1" t="s">
        <v>16</v>
      </c>
      <c r="B616" t="s">
        <v>1943</v>
      </c>
      <c r="C616">
        <v>60669</v>
      </c>
      <c r="D616">
        <v>0</v>
      </c>
      <c r="E616" t="s">
        <v>2417</v>
      </c>
      <c r="F616">
        <v>3672102</v>
      </c>
      <c r="G616" t="s">
        <v>2418</v>
      </c>
      <c r="H616" t="s">
        <v>43</v>
      </c>
      <c r="I616">
        <v>101677</v>
      </c>
      <c r="J616" s="2">
        <v>36160</v>
      </c>
      <c r="K616" t="s">
        <v>2418</v>
      </c>
      <c r="L616" s="3">
        <v>3504.06</v>
      </c>
      <c r="M616">
        <v>4</v>
      </c>
      <c r="N616" t="s">
        <v>22</v>
      </c>
      <c r="Q616" s="3">
        <f>L616</f>
        <v>3504.06</v>
      </c>
    </row>
    <row r="617" spans="1:17">
      <c r="A617" s="1"/>
      <c r="J617" s="2"/>
      <c r="L617" s="3"/>
    </row>
    <row r="618" spans="1:17">
      <c r="A618" s="1" t="s">
        <v>16</v>
      </c>
      <c r="B618" t="s">
        <v>1943</v>
      </c>
      <c r="C618">
        <v>60670</v>
      </c>
      <c r="D618">
        <v>0</v>
      </c>
      <c r="E618" t="s">
        <v>2419</v>
      </c>
      <c r="F618">
        <v>3672105</v>
      </c>
      <c r="G618" t="s">
        <v>2420</v>
      </c>
      <c r="H618" t="s">
        <v>43</v>
      </c>
      <c r="I618">
        <v>101677</v>
      </c>
      <c r="J618" s="2">
        <v>36160</v>
      </c>
      <c r="K618" t="s">
        <v>2420</v>
      </c>
      <c r="L618" s="3">
        <v>2389.41</v>
      </c>
      <c r="M618">
        <v>5</v>
      </c>
      <c r="N618" t="s">
        <v>22</v>
      </c>
      <c r="Q618" s="3">
        <f>L618</f>
        <v>2389.41</v>
      </c>
    </row>
    <row r="619" spans="1:17">
      <c r="A619" s="1"/>
      <c r="J619" s="2"/>
      <c r="L619" s="3"/>
    </row>
    <row r="620" spans="1:17">
      <c r="A620" s="1" t="s">
        <v>16</v>
      </c>
      <c r="B620" t="s">
        <v>1943</v>
      </c>
      <c r="C620">
        <v>60671</v>
      </c>
      <c r="D620">
        <v>0</v>
      </c>
      <c r="E620" t="s">
        <v>2421</v>
      </c>
      <c r="F620">
        <v>3672110</v>
      </c>
      <c r="G620" t="s">
        <v>2422</v>
      </c>
      <c r="H620" t="s">
        <v>43</v>
      </c>
      <c r="I620">
        <v>101677</v>
      </c>
      <c r="J620" s="2">
        <v>36160</v>
      </c>
      <c r="K620" t="s">
        <v>2423</v>
      </c>
      <c r="L620" s="3">
        <v>14215.05</v>
      </c>
      <c r="M620">
        <v>4</v>
      </c>
      <c r="N620" t="s">
        <v>22</v>
      </c>
      <c r="Q620" s="3">
        <f>L620</f>
        <v>14215.05</v>
      </c>
    </row>
    <row r="621" spans="1:17">
      <c r="A621" s="1"/>
      <c r="J621" s="2"/>
      <c r="L621" s="3"/>
    </row>
    <row r="622" spans="1:17">
      <c r="A622" s="1" t="s">
        <v>16</v>
      </c>
      <c r="B622" t="s">
        <v>1943</v>
      </c>
      <c r="C622">
        <v>60672</v>
      </c>
      <c r="D622">
        <v>0</v>
      </c>
      <c r="E622" t="s">
        <v>2424</v>
      </c>
      <c r="F622">
        <v>3672115</v>
      </c>
      <c r="G622" t="s">
        <v>2422</v>
      </c>
      <c r="H622" t="s">
        <v>43</v>
      </c>
      <c r="I622">
        <v>101677</v>
      </c>
      <c r="J622" s="2">
        <v>36160</v>
      </c>
      <c r="K622" t="s">
        <v>2425</v>
      </c>
      <c r="L622" s="3">
        <v>69665.09</v>
      </c>
      <c r="M622">
        <v>24</v>
      </c>
      <c r="N622" t="s">
        <v>22</v>
      </c>
      <c r="Q622" s="3">
        <f>L622</f>
        <v>69665.09</v>
      </c>
    </row>
    <row r="623" spans="1:17">
      <c r="A623" s="1"/>
      <c r="J623" s="2"/>
      <c r="L623" s="3"/>
    </row>
    <row r="624" spans="1:17">
      <c r="A624" s="1" t="s">
        <v>16</v>
      </c>
      <c r="B624" t="s">
        <v>1943</v>
      </c>
      <c r="C624">
        <v>60673</v>
      </c>
      <c r="D624">
        <v>0</v>
      </c>
      <c r="E624" t="s">
        <v>2426</v>
      </c>
      <c r="F624">
        <v>3673010</v>
      </c>
      <c r="G624" t="s">
        <v>2427</v>
      </c>
      <c r="H624" t="s">
        <v>43</v>
      </c>
      <c r="I624">
        <v>101677</v>
      </c>
      <c r="J624" s="2">
        <v>36160</v>
      </c>
      <c r="K624" t="s">
        <v>2428</v>
      </c>
      <c r="L624" s="3">
        <v>193976.22</v>
      </c>
      <c r="M624">
        <v>12</v>
      </c>
      <c r="N624" t="s">
        <v>22</v>
      </c>
      <c r="Q624" s="3">
        <f t="shared" ref="Q624:Q629" si="46">L624</f>
        <v>193976.22</v>
      </c>
    </row>
    <row r="625" spans="1:17">
      <c r="A625" s="1" t="s">
        <v>16</v>
      </c>
      <c r="B625" t="s">
        <v>1943</v>
      </c>
      <c r="C625">
        <v>1657209</v>
      </c>
      <c r="D625">
        <v>0</v>
      </c>
      <c r="E625" t="s">
        <v>2712</v>
      </c>
      <c r="F625">
        <v>3673010</v>
      </c>
      <c r="G625" t="s">
        <v>2427</v>
      </c>
      <c r="H625" t="s">
        <v>25</v>
      </c>
      <c r="I625">
        <v>101653</v>
      </c>
      <c r="J625" s="2">
        <v>38352</v>
      </c>
      <c r="K625" t="s">
        <v>2713</v>
      </c>
      <c r="L625" s="3">
        <v>4736834.88</v>
      </c>
      <c r="M625">
        <v>313</v>
      </c>
      <c r="N625" t="s">
        <v>22</v>
      </c>
      <c r="Q625" s="3">
        <f t="shared" si="46"/>
        <v>4736834.88</v>
      </c>
    </row>
    <row r="626" spans="1:17">
      <c r="A626" s="1" t="s">
        <v>16</v>
      </c>
      <c r="B626" t="s">
        <v>1943</v>
      </c>
      <c r="C626">
        <v>1895969</v>
      </c>
      <c r="D626">
        <v>0</v>
      </c>
      <c r="E626" t="s">
        <v>2730</v>
      </c>
      <c r="F626">
        <v>3673010</v>
      </c>
      <c r="G626" t="s">
        <v>2427</v>
      </c>
      <c r="H626" t="s">
        <v>51</v>
      </c>
      <c r="I626">
        <v>101627</v>
      </c>
      <c r="J626" s="2">
        <v>40178</v>
      </c>
      <c r="K626" t="s">
        <v>2731</v>
      </c>
      <c r="L626" s="3">
        <v>12437.97</v>
      </c>
      <c r="M626">
        <v>6</v>
      </c>
      <c r="N626" t="s">
        <v>22</v>
      </c>
      <c r="Q626" s="3">
        <f t="shared" si="46"/>
        <v>12437.97</v>
      </c>
    </row>
    <row r="627" spans="1:17">
      <c r="A627" s="1" t="s">
        <v>16</v>
      </c>
      <c r="B627" t="s">
        <v>1943</v>
      </c>
      <c r="C627">
        <v>2543539</v>
      </c>
      <c r="D627">
        <v>0</v>
      </c>
      <c r="E627" t="s">
        <v>2788</v>
      </c>
      <c r="F627">
        <v>3673010</v>
      </c>
      <c r="G627" t="s">
        <v>2427</v>
      </c>
      <c r="H627" t="s">
        <v>33</v>
      </c>
      <c r="I627">
        <v>101575</v>
      </c>
      <c r="J627" s="2">
        <v>41274</v>
      </c>
      <c r="K627" t="s">
        <v>2789</v>
      </c>
      <c r="L627" s="3">
        <v>259295.43</v>
      </c>
      <c r="M627">
        <v>28</v>
      </c>
      <c r="N627" t="s">
        <v>22</v>
      </c>
      <c r="Q627" s="3">
        <f t="shared" si="46"/>
        <v>259295.43</v>
      </c>
    </row>
    <row r="628" spans="1:17">
      <c r="A628" s="1" t="s">
        <v>16</v>
      </c>
      <c r="B628" t="s">
        <v>1943</v>
      </c>
      <c r="C628">
        <v>3094487</v>
      </c>
      <c r="D628">
        <v>0</v>
      </c>
      <c r="E628" t="s">
        <v>2800</v>
      </c>
      <c r="F628">
        <v>3673010</v>
      </c>
      <c r="G628" t="s">
        <v>2427</v>
      </c>
      <c r="H628" t="s">
        <v>39</v>
      </c>
      <c r="I628">
        <v>101458</v>
      </c>
      <c r="J628" s="2">
        <v>42369</v>
      </c>
      <c r="K628" t="s">
        <v>2428</v>
      </c>
      <c r="L628" s="3">
        <v>189099.18</v>
      </c>
      <c r="M628">
        <v>8</v>
      </c>
      <c r="N628" t="s">
        <v>22</v>
      </c>
      <c r="Q628" s="3">
        <f t="shared" si="46"/>
        <v>189099.18</v>
      </c>
    </row>
    <row r="629" spans="1:17">
      <c r="A629" s="1" t="s">
        <v>16</v>
      </c>
      <c r="B629" t="s">
        <v>1943</v>
      </c>
      <c r="C629">
        <v>3425743</v>
      </c>
      <c r="D629">
        <v>0</v>
      </c>
      <c r="E629" t="s">
        <v>2907</v>
      </c>
      <c r="F629">
        <v>3673010</v>
      </c>
      <c r="G629" t="s">
        <v>2427</v>
      </c>
      <c r="H629" t="s">
        <v>45</v>
      </c>
      <c r="I629">
        <v>101574</v>
      </c>
      <c r="J629" s="2">
        <v>45291</v>
      </c>
      <c r="K629" t="s">
        <v>2427</v>
      </c>
      <c r="L629" s="3">
        <v>121699.39</v>
      </c>
      <c r="M629">
        <v>10</v>
      </c>
      <c r="N629" t="s">
        <v>22</v>
      </c>
      <c r="Q629" s="3">
        <f t="shared" si="46"/>
        <v>121699.39</v>
      </c>
    </row>
    <row r="630" spans="1:17">
      <c r="A630" s="1"/>
      <c r="J630" s="2"/>
      <c r="L630" s="3"/>
    </row>
    <row r="631" spans="1:17">
      <c r="A631" s="1" t="s">
        <v>16</v>
      </c>
      <c r="B631" t="s">
        <v>1943</v>
      </c>
      <c r="C631">
        <v>60674</v>
      </c>
      <c r="D631">
        <v>0</v>
      </c>
      <c r="E631" t="s">
        <v>2429</v>
      </c>
      <c r="F631">
        <v>3673015</v>
      </c>
      <c r="G631" t="s">
        <v>2427</v>
      </c>
      <c r="H631" t="s">
        <v>43</v>
      </c>
      <c r="I631">
        <v>101677</v>
      </c>
      <c r="J631" s="2">
        <v>36160</v>
      </c>
      <c r="K631" t="s">
        <v>2430</v>
      </c>
      <c r="L631" s="3">
        <v>25058.33</v>
      </c>
      <c r="M631">
        <v>4</v>
      </c>
      <c r="N631" t="s">
        <v>22</v>
      </c>
      <c r="Q631" s="3">
        <f>L631</f>
        <v>25058.33</v>
      </c>
    </row>
    <row r="632" spans="1:17">
      <c r="A632" s="1" t="s">
        <v>16</v>
      </c>
      <c r="B632" t="s">
        <v>1943</v>
      </c>
      <c r="C632">
        <v>1657214</v>
      </c>
      <c r="D632">
        <v>0</v>
      </c>
      <c r="E632" t="s">
        <v>2715</v>
      </c>
      <c r="F632">
        <v>3673015</v>
      </c>
      <c r="G632" t="s">
        <v>2427</v>
      </c>
      <c r="H632" t="s">
        <v>25</v>
      </c>
      <c r="I632">
        <v>101557</v>
      </c>
      <c r="J632" s="2">
        <v>39535</v>
      </c>
      <c r="K632" t="s">
        <v>2716</v>
      </c>
      <c r="L632" s="3">
        <v>309900.53000000003</v>
      </c>
      <c r="M632">
        <v>20</v>
      </c>
      <c r="N632" t="s">
        <v>22</v>
      </c>
      <c r="P632" s="3">
        <f>L632</f>
        <v>309900.53000000003</v>
      </c>
    </row>
    <row r="633" spans="1:17">
      <c r="A633" s="1" t="s">
        <v>16</v>
      </c>
      <c r="B633" t="s">
        <v>1943</v>
      </c>
      <c r="C633">
        <v>1746047</v>
      </c>
      <c r="D633">
        <v>0</v>
      </c>
      <c r="E633" t="s">
        <v>2723</v>
      </c>
      <c r="F633">
        <v>3673015</v>
      </c>
      <c r="G633" t="s">
        <v>2427</v>
      </c>
      <c r="H633" t="s">
        <v>33</v>
      </c>
      <c r="I633">
        <v>101575</v>
      </c>
      <c r="J633" s="2">
        <v>39813</v>
      </c>
      <c r="K633" t="s">
        <v>2716</v>
      </c>
      <c r="L633" s="3">
        <v>12781.41</v>
      </c>
      <c r="M633">
        <v>3</v>
      </c>
      <c r="N633" t="s">
        <v>22</v>
      </c>
      <c r="Q633" s="3">
        <f>L633</f>
        <v>12781.41</v>
      </c>
    </row>
    <row r="634" spans="1:17">
      <c r="A634" s="1"/>
      <c r="J634" s="2"/>
      <c r="L634" s="3"/>
    </row>
    <row r="635" spans="1:17">
      <c r="A635" s="1" t="s">
        <v>16</v>
      </c>
      <c r="B635" t="s">
        <v>1943</v>
      </c>
      <c r="C635">
        <v>60675</v>
      </c>
      <c r="D635">
        <v>0</v>
      </c>
      <c r="E635" t="s">
        <v>2431</v>
      </c>
      <c r="F635">
        <v>3673020</v>
      </c>
      <c r="G635" t="s">
        <v>2432</v>
      </c>
      <c r="H635" t="s">
        <v>43</v>
      </c>
      <c r="I635">
        <v>101677</v>
      </c>
      <c r="J635" s="2">
        <v>36160</v>
      </c>
      <c r="K635" t="s">
        <v>2433</v>
      </c>
      <c r="L635" s="3">
        <v>32185.78</v>
      </c>
      <c r="M635">
        <v>5</v>
      </c>
      <c r="N635" t="s">
        <v>22</v>
      </c>
      <c r="Q635" s="3">
        <f>L635</f>
        <v>32185.78</v>
      </c>
    </row>
    <row r="636" spans="1:17">
      <c r="A636" s="1"/>
      <c r="J636" s="2"/>
      <c r="L636" s="3"/>
    </row>
    <row r="637" spans="1:17">
      <c r="A637" s="1" t="s">
        <v>16</v>
      </c>
      <c r="B637" t="s">
        <v>1943</v>
      </c>
      <c r="C637">
        <v>60676</v>
      </c>
      <c r="D637">
        <v>0</v>
      </c>
      <c r="E637" t="s">
        <v>2434</v>
      </c>
      <c r="F637">
        <v>3673025</v>
      </c>
      <c r="G637" t="s">
        <v>2432</v>
      </c>
      <c r="H637" t="s">
        <v>43</v>
      </c>
      <c r="I637">
        <v>101677</v>
      </c>
      <c r="J637" s="2">
        <v>36160</v>
      </c>
      <c r="K637" t="s">
        <v>2435</v>
      </c>
      <c r="L637" s="3">
        <v>89282.559999999998</v>
      </c>
      <c r="M637">
        <v>2</v>
      </c>
      <c r="N637" t="s">
        <v>22</v>
      </c>
      <c r="Q637" s="3">
        <f>L637</f>
        <v>89282.559999999998</v>
      </c>
    </row>
    <row r="638" spans="1:17">
      <c r="A638" s="1"/>
      <c r="J638" s="2"/>
      <c r="L638" s="3"/>
    </row>
    <row r="639" spans="1:17">
      <c r="A639" s="1" t="s">
        <v>16</v>
      </c>
      <c r="B639" t="s">
        <v>1943</v>
      </c>
      <c r="C639">
        <v>60677</v>
      </c>
      <c r="D639">
        <v>0</v>
      </c>
      <c r="E639" t="s">
        <v>2436</v>
      </c>
      <c r="F639">
        <v>3673030</v>
      </c>
      <c r="G639" t="s">
        <v>2432</v>
      </c>
      <c r="H639" t="s">
        <v>43</v>
      </c>
      <c r="I639">
        <v>101677</v>
      </c>
      <c r="J639" s="2">
        <v>36160</v>
      </c>
      <c r="K639" t="s">
        <v>2437</v>
      </c>
      <c r="L639" s="3">
        <v>161542.88</v>
      </c>
      <c r="M639">
        <v>2</v>
      </c>
      <c r="N639" t="s">
        <v>22</v>
      </c>
      <c r="Q639" s="3">
        <f>L639</f>
        <v>161542.88</v>
      </c>
    </row>
    <row r="640" spans="1:17">
      <c r="A640" s="1"/>
      <c r="J640" s="2"/>
      <c r="L640" s="3"/>
    </row>
    <row r="641" spans="1:17">
      <c r="A641" s="1" t="s">
        <v>16</v>
      </c>
      <c r="B641" t="s">
        <v>1943</v>
      </c>
      <c r="C641">
        <v>2527789</v>
      </c>
      <c r="D641">
        <v>0</v>
      </c>
      <c r="E641" t="s">
        <v>2785</v>
      </c>
      <c r="F641">
        <v>3673035</v>
      </c>
      <c r="G641" t="s">
        <v>2786</v>
      </c>
      <c r="H641" t="s">
        <v>25</v>
      </c>
      <c r="I641">
        <v>101653</v>
      </c>
      <c r="J641" s="2">
        <v>41274</v>
      </c>
      <c r="K641" t="s">
        <v>2787</v>
      </c>
      <c r="L641" s="3">
        <v>2658982.67</v>
      </c>
      <c r="M641">
        <v>158</v>
      </c>
      <c r="N641" t="s">
        <v>22</v>
      </c>
      <c r="P641" s="3">
        <f>L641</f>
        <v>2658982.67</v>
      </c>
    </row>
    <row r="642" spans="1:17">
      <c r="A642" s="1" t="s">
        <v>16</v>
      </c>
      <c r="B642" t="s">
        <v>1943</v>
      </c>
      <c r="C642">
        <v>2682493</v>
      </c>
      <c r="D642">
        <v>0</v>
      </c>
      <c r="E642" t="s">
        <v>2792</v>
      </c>
      <c r="F642">
        <v>3673035</v>
      </c>
      <c r="G642" t="s">
        <v>2786</v>
      </c>
      <c r="H642" t="s">
        <v>51</v>
      </c>
      <c r="I642">
        <v>101627</v>
      </c>
      <c r="J642" s="2">
        <v>41639</v>
      </c>
      <c r="K642" t="s">
        <v>2793</v>
      </c>
      <c r="L642" s="3">
        <v>-7338.07</v>
      </c>
      <c r="M642">
        <v>12</v>
      </c>
      <c r="N642" t="s">
        <v>22</v>
      </c>
      <c r="P642" s="3">
        <f>L642</f>
        <v>-7338.07</v>
      </c>
    </row>
    <row r="643" spans="1:17">
      <c r="A643" s="1" t="s">
        <v>16</v>
      </c>
      <c r="B643" t="s">
        <v>1943</v>
      </c>
      <c r="C643">
        <v>3234112</v>
      </c>
      <c r="D643">
        <v>0</v>
      </c>
      <c r="E643" t="s">
        <v>2801</v>
      </c>
      <c r="F643">
        <v>3673035</v>
      </c>
      <c r="G643" t="s">
        <v>2786</v>
      </c>
      <c r="H643" t="s">
        <v>49</v>
      </c>
      <c r="I643" t="s">
        <v>1925</v>
      </c>
      <c r="J643" s="2">
        <v>42369</v>
      </c>
      <c r="K643" t="s">
        <v>2786</v>
      </c>
      <c r="L643" s="3">
        <v>30736.63</v>
      </c>
      <c r="M643">
        <v>6</v>
      </c>
      <c r="N643" t="s">
        <v>22</v>
      </c>
      <c r="P643" s="3">
        <f>L643</f>
        <v>30736.63</v>
      </c>
    </row>
    <row r="644" spans="1:17">
      <c r="A644" s="1" t="s">
        <v>16</v>
      </c>
      <c r="B644" t="s">
        <v>1943</v>
      </c>
      <c r="C644">
        <v>3308078</v>
      </c>
      <c r="D644">
        <v>0</v>
      </c>
      <c r="E644" t="s">
        <v>2811</v>
      </c>
      <c r="F644">
        <v>3673035</v>
      </c>
      <c r="G644" t="s">
        <v>2786</v>
      </c>
      <c r="H644" t="s">
        <v>35</v>
      </c>
      <c r="I644" t="s">
        <v>1925</v>
      </c>
      <c r="J644" s="2">
        <v>43465</v>
      </c>
      <c r="K644" t="s">
        <v>2786</v>
      </c>
      <c r="L644" s="3">
        <v>3592.27</v>
      </c>
      <c r="M644">
        <v>1</v>
      </c>
      <c r="N644" t="s">
        <v>22</v>
      </c>
      <c r="P644" s="3">
        <f>L644</f>
        <v>3592.27</v>
      </c>
    </row>
    <row r="645" spans="1:17">
      <c r="A645" s="1" t="s">
        <v>16</v>
      </c>
      <c r="B645" t="s">
        <v>1943</v>
      </c>
      <c r="C645">
        <v>3311547</v>
      </c>
      <c r="D645">
        <v>0</v>
      </c>
      <c r="E645" t="s">
        <v>2855</v>
      </c>
      <c r="F645">
        <v>3673035</v>
      </c>
      <c r="G645" t="s">
        <v>2786</v>
      </c>
      <c r="H645" t="s">
        <v>53</v>
      </c>
      <c r="I645">
        <v>101652</v>
      </c>
      <c r="J645" s="2">
        <v>43465</v>
      </c>
      <c r="K645" t="s">
        <v>2786</v>
      </c>
      <c r="L645" s="3">
        <v>92435.47</v>
      </c>
      <c r="M645">
        <v>3</v>
      </c>
      <c r="N645" t="s">
        <v>22</v>
      </c>
      <c r="P645" s="3">
        <f>L645</f>
        <v>92435.47</v>
      </c>
    </row>
    <row r="646" spans="1:17">
      <c r="A646" s="1"/>
      <c r="J646" s="2"/>
      <c r="L646" s="3"/>
    </row>
    <row r="647" spans="1:17">
      <c r="A647" s="1" t="s">
        <v>16</v>
      </c>
      <c r="B647" t="s">
        <v>1943</v>
      </c>
      <c r="C647">
        <v>60171</v>
      </c>
      <c r="D647">
        <v>0</v>
      </c>
      <c r="E647" t="s">
        <v>2037</v>
      </c>
      <c r="F647">
        <v>3673050</v>
      </c>
      <c r="G647" t="s">
        <v>2038</v>
      </c>
      <c r="H647" t="s">
        <v>20</v>
      </c>
      <c r="I647">
        <v>101556</v>
      </c>
      <c r="J647" s="2">
        <v>36160</v>
      </c>
      <c r="K647" t="s">
        <v>2038</v>
      </c>
      <c r="L647" s="3">
        <v>103486.15</v>
      </c>
      <c r="M647">
        <v>26</v>
      </c>
      <c r="N647" t="s">
        <v>22</v>
      </c>
      <c r="P647" s="3">
        <f t="shared" ref="P647:P655" si="47">L647</f>
        <v>103486.15</v>
      </c>
    </row>
    <row r="648" spans="1:17">
      <c r="A648" s="1" t="s">
        <v>16</v>
      </c>
      <c r="B648" t="s">
        <v>1943</v>
      </c>
      <c r="C648">
        <v>60262</v>
      </c>
      <c r="D648">
        <v>0</v>
      </c>
      <c r="E648" t="s">
        <v>2070</v>
      </c>
      <c r="F648">
        <v>3673050</v>
      </c>
      <c r="G648" t="s">
        <v>2038</v>
      </c>
      <c r="H648" t="s">
        <v>59</v>
      </c>
      <c r="I648">
        <v>101576</v>
      </c>
      <c r="J648" s="2">
        <v>36160</v>
      </c>
      <c r="K648" t="s">
        <v>2038</v>
      </c>
      <c r="L648" s="3">
        <v>5007.24</v>
      </c>
      <c r="M648">
        <v>2</v>
      </c>
      <c r="N648" t="s">
        <v>22</v>
      </c>
      <c r="P648" s="3">
        <f t="shared" si="47"/>
        <v>5007.24</v>
      </c>
    </row>
    <row r="649" spans="1:17">
      <c r="A649" s="1" t="s">
        <v>16</v>
      </c>
      <c r="B649" t="s">
        <v>1943</v>
      </c>
      <c r="C649">
        <v>60312</v>
      </c>
      <c r="D649">
        <v>0</v>
      </c>
      <c r="E649" t="s">
        <v>2107</v>
      </c>
      <c r="F649">
        <v>3673050</v>
      </c>
      <c r="G649" t="s">
        <v>2038</v>
      </c>
      <c r="H649" t="s">
        <v>27</v>
      </c>
      <c r="I649">
        <v>101677</v>
      </c>
      <c r="J649" s="2">
        <v>36160</v>
      </c>
      <c r="K649" t="s">
        <v>2038</v>
      </c>
      <c r="L649" s="3">
        <v>55484.69</v>
      </c>
      <c r="M649">
        <v>20</v>
      </c>
      <c r="N649" t="s">
        <v>22</v>
      </c>
      <c r="P649" s="3">
        <f t="shared" si="47"/>
        <v>55484.69</v>
      </c>
    </row>
    <row r="650" spans="1:17">
      <c r="A650" s="1" t="s">
        <v>16</v>
      </c>
      <c r="B650" t="s">
        <v>1943</v>
      </c>
      <c r="C650">
        <v>60351</v>
      </c>
      <c r="D650">
        <v>0</v>
      </c>
      <c r="E650" t="s">
        <v>2145</v>
      </c>
      <c r="F650">
        <v>3673050</v>
      </c>
      <c r="G650" t="s">
        <v>2038</v>
      </c>
      <c r="H650" t="s">
        <v>29</v>
      </c>
      <c r="I650">
        <v>101678</v>
      </c>
      <c r="J650" s="2">
        <v>36160</v>
      </c>
      <c r="K650" t="s">
        <v>2038</v>
      </c>
      <c r="L650" s="3">
        <v>227529.14</v>
      </c>
      <c r="M650">
        <v>11</v>
      </c>
      <c r="N650" t="s">
        <v>22</v>
      </c>
      <c r="P650" s="3">
        <f t="shared" si="47"/>
        <v>227529.14</v>
      </c>
    </row>
    <row r="651" spans="1:17">
      <c r="A651" s="1" t="s">
        <v>16</v>
      </c>
      <c r="B651" t="s">
        <v>1943</v>
      </c>
      <c r="C651">
        <v>60390</v>
      </c>
      <c r="D651">
        <v>0</v>
      </c>
      <c r="E651" t="s">
        <v>2181</v>
      </c>
      <c r="F651">
        <v>3673050</v>
      </c>
      <c r="G651" t="s">
        <v>2038</v>
      </c>
      <c r="H651" t="s">
        <v>31</v>
      </c>
      <c r="I651">
        <v>101530</v>
      </c>
      <c r="J651" s="2">
        <v>36160</v>
      </c>
      <c r="K651" t="s">
        <v>2038</v>
      </c>
      <c r="L651" s="3">
        <v>25631.919999999998</v>
      </c>
      <c r="M651">
        <v>5</v>
      </c>
      <c r="N651" t="s">
        <v>22</v>
      </c>
      <c r="P651" s="3">
        <f t="shared" si="47"/>
        <v>25631.919999999998</v>
      </c>
    </row>
    <row r="652" spans="1:17">
      <c r="A652" s="1" t="s">
        <v>16</v>
      </c>
      <c r="B652" t="s">
        <v>1943</v>
      </c>
      <c r="C652">
        <v>60434</v>
      </c>
      <c r="D652">
        <v>0</v>
      </c>
      <c r="E652" t="s">
        <v>2218</v>
      </c>
      <c r="F652">
        <v>3673050</v>
      </c>
      <c r="G652" t="s">
        <v>2038</v>
      </c>
      <c r="H652" t="s">
        <v>33</v>
      </c>
      <c r="I652">
        <v>101575</v>
      </c>
      <c r="J652" s="2">
        <v>36160</v>
      </c>
      <c r="K652" t="s">
        <v>2038</v>
      </c>
      <c r="L652" s="3">
        <v>1077.3</v>
      </c>
      <c r="M652">
        <v>1</v>
      </c>
      <c r="N652" t="s">
        <v>22</v>
      </c>
      <c r="P652" s="3">
        <f t="shared" si="47"/>
        <v>1077.3</v>
      </c>
    </row>
    <row r="653" spans="1:17">
      <c r="A653" s="1" t="s">
        <v>16</v>
      </c>
      <c r="B653" t="s">
        <v>1943</v>
      </c>
      <c r="C653">
        <v>60476</v>
      </c>
      <c r="D653">
        <v>0</v>
      </c>
      <c r="E653" t="s">
        <v>2251</v>
      </c>
      <c r="F653">
        <v>3673050</v>
      </c>
      <c r="G653" t="s">
        <v>2038</v>
      </c>
      <c r="H653" t="s">
        <v>35</v>
      </c>
      <c r="I653">
        <v>101675</v>
      </c>
      <c r="J653" s="2">
        <v>36160</v>
      </c>
      <c r="K653" t="s">
        <v>2038</v>
      </c>
      <c r="L653" s="3">
        <v>332472.52</v>
      </c>
      <c r="M653">
        <v>35</v>
      </c>
      <c r="N653" t="s">
        <v>22</v>
      </c>
      <c r="P653" s="3">
        <f t="shared" si="47"/>
        <v>332472.52</v>
      </c>
    </row>
    <row r="654" spans="1:17">
      <c r="A654" s="1" t="s">
        <v>16</v>
      </c>
      <c r="B654" t="s">
        <v>1943</v>
      </c>
      <c r="C654">
        <v>60568</v>
      </c>
      <c r="D654">
        <v>0</v>
      </c>
      <c r="E654" t="s">
        <v>2309</v>
      </c>
      <c r="F654">
        <v>3673050</v>
      </c>
      <c r="G654" t="s">
        <v>2038</v>
      </c>
      <c r="H654" t="s">
        <v>39</v>
      </c>
      <c r="I654">
        <v>101458</v>
      </c>
      <c r="J654" s="2">
        <v>36160</v>
      </c>
      <c r="K654" t="s">
        <v>2038</v>
      </c>
      <c r="L654" s="3">
        <v>29692.41</v>
      </c>
      <c r="M654">
        <v>13</v>
      </c>
      <c r="N654" t="s">
        <v>22</v>
      </c>
      <c r="P654" s="3">
        <f t="shared" si="47"/>
        <v>29692.41</v>
      </c>
    </row>
    <row r="655" spans="1:17">
      <c r="A655" s="1" t="s">
        <v>16</v>
      </c>
      <c r="B655" t="s">
        <v>1943</v>
      </c>
      <c r="C655">
        <v>60609</v>
      </c>
      <c r="D655">
        <v>0</v>
      </c>
      <c r="E655" t="s">
        <v>2345</v>
      </c>
      <c r="F655">
        <v>3673050</v>
      </c>
      <c r="G655" t="s">
        <v>2038</v>
      </c>
      <c r="H655" t="s">
        <v>41</v>
      </c>
      <c r="I655">
        <v>101570</v>
      </c>
      <c r="J655" s="2">
        <v>36160</v>
      </c>
      <c r="K655" t="s">
        <v>2038</v>
      </c>
      <c r="L655" s="3">
        <v>15318.88</v>
      </c>
      <c r="M655">
        <v>6</v>
      </c>
      <c r="N655" t="s">
        <v>22</v>
      </c>
      <c r="P655" s="3">
        <f t="shared" si="47"/>
        <v>15318.88</v>
      </c>
    </row>
    <row r="656" spans="1:17">
      <c r="A656" s="1" t="s">
        <v>16</v>
      </c>
      <c r="B656" t="s">
        <v>1943</v>
      </c>
      <c r="C656">
        <v>60678</v>
      </c>
      <c r="D656">
        <v>0</v>
      </c>
      <c r="E656" t="s">
        <v>2438</v>
      </c>
      <c r="F656">
        <v>3673050</v>
      </c>
      <c r="G656" t="s">
        <v>2038</v>
      </c>
      <c r="H656" t="s">
        <v>43</v>
      </c>
      <c r="I656">
        <v>101677</v>
      </c>
      <c r="J656" s="2">
        <v>36160</v>
      </c>
      <c r="K656" t="s">
        <v>2038</v>
      </c>
      <c r="L656" s="3">
        <v>35561.07</v>
      </c>
      <c r="M656">
        <v>15</v>
      </c>
      <c r="N656" t="s">
        <v>22</v>
      </c>
      <c r="P656" s="3">
        <f>L656*0.2</f>
        <v>7112.2139999999999</v>
      </c>
      <c r="Q656" s="3">
        <f>L656*0.8</f>
        <v>28448.856</v>
      </c>
    </row>
    <row r="657" spans="1:17">
      <c r="A657" s="1" t="s">
        <v>16</v>
      </c>
      <c r="B657" t="s">
        <v>1943</v>
      </c>
      <c r="C657">
        <v>60733</v>
      </c>
      <c r="D657">
        <v>0</v>
      </c>
      <c r="E657" t="s">
        <v>2495</v>
      </c>
      <c r="F657">
        <v>3673050</v>
      </c>
      <c r="G657" t="s">
        <v>2038</v>
      </c>
      <c r="H657" t="s">
        <v>51</v>
      </c>
      <c r="I657">
        <v>101627</v>
      </c>
      <c r="J657" s="2">
        <v>36160</v>
      </c>
      <c r="K657" t="s">
        <v>2038</v>
      </c>
      <c r="L657" s="3">
        <v>91253.52</v>
      </c>
      <c r="M657">
        <v>22</v>
      </c>
      <c r="N657" t="s">
        <v>22</v>
      </c>
      <c r="P657" s="3">
        <f>L657</f>
        <v>91253.52</v>
      </c>
    </row>
    <row r="658" spans="1:17">
      <c r="A658" s="1" t="s">
        <v>16</v>
      </c>
      <c r="B658" t="s">
        <v>1943</v>
      </c>
      <c r="C658">
        <v>60784</v>
      </c>
      <c r="D658">
        <v>0</v>
      </c>
      <c r="E658" t="s">
        <v>2544</v>
      </c>
      <c r="F658">
        <v>3673050</v>
      </c>
      <c r="G658" t="s">
        <v>2038</v>
      </c>
      <c r="H658" t="s">
        <v>45</v>
      </c>
      <c r="I658">
        <v>101574</v>
      </c>
      <c r="J658" s="2">
        <v>36160</v>
      </c>
      <c r="K658" t="s">
        <v>2038</v>
      </c>
      <c r="L658" s="3">
        <v>66502.41</v>
      </c>
      <c r="M658">
        <v>18</v>
      </c>
      <c r="N658" t="s">
        <v>22</v>
      </c>
      <c r="P658" s="3">
        <f>L658</f>
        <v>66502.41</v>
      </c>
    </row>
    <row r="659" spans="1:17">
      <c r="A659" s="1" t="s">
        <v>16</v>
      </c>
      <c r="B659" t="s">
        <v>1943</v>
      </c>
      <c r="C659">
        <v>60830</v>
      </c>
      <c r="D659">
        <v>0</v>
      </c>
      <c r="E659" t="s">
        <v>2582</v>
      </c>
      <c r="F659">
        <v>3673050</v>
      </c>
      <c r="G659" t="s">
        <v>2038</v>
      </c>
      <c r="H659" t="s">
        <v>49</v>
      </c>
      <c r="I659">
        <v>101566</v>
      </c>
      <c r="J659" s="2">
        <v>36160</v>
      </c>
      <c r="K659" t="s">
        <v>2038</v>
      </c>
      <c r="L659" s="3">
        <v>34846.74</v>
      </c>
      <c r="M659">
        <v>12</v>
      </c>
      <c r="N659" t="s">
        <v>22</v>
      </c>
      <c r="P659" s="3">
        <f>L659</f>
        <v>34846.74</v>
      </c>
    </row>
    <row r="660" spans="1:17">
      <c r="A660" s="1" t="s">
        <v>16</v>
      </c>
      <c r="B660" t="s">
        <v>1943</v>
      </c>
      <c r="C660">
        <v>1657190</v>
      </c>
      <c r="D660">
        <v>0</v>
      </c>
      <c r="E660" t="s">
        <v>2694</v>
      </c>
      <c r="F660">
        <v>3673050</v>
      </c>
      <c r="G660" t="s">
        <v>2038</v>
      </c>
      <c r="H660" t="s">
        <v>25</v>
      </c>
      <c r="I660">
        <v>101557</v>
      </c>
      <c r="J660" s="2">
        <v>36160</v>
      </c>
      <c r="K660" t="s">
        <v>2038</v>
      </c>
      <c r="L660" s="3">
        <v>61837.85</v>
      </c>
      <c r="M660">
        <v>9</v>
      </c>
      <c r="N660" t="s">
        <v>22</v>
      </c>
      <c r="P660" s="3">
        <f>L660</f>
        <v>61837.85</v>
      </c>
    </row>
    <row r="661" spans="1:17">
      <c r="A661" s="1" t="s">
        <v>16</v>
      </c>
      <c r="B661" t="s">
        <v>1943</v>
      </c>
      <c r="C661">
        <v>3311548</v>
      </c>
      <c r="D661">
        <v>0</v>
      </c>
      <c r="E661" t="s">
        <v>2856</v>
      </c>
      <c r="F661">
        <v>3673050</v>
      </c>
      <c r="G661" t="s">
        <v>2038</v>
      </c>
      <c r="H661" t="s">
        <v>53</v>
      </c>
      <c r="I661">
        <v>101652</v>
      </c>
      <c r="J661" s="2">
        <v>43465</v>
      </c>
      <c r="K661" t="s">
        <v>2038</v>
      </c>
      <c r="L661" s="3">
        <v>15374.59</v>
      </c>
      <c r="M661">
        <v>6</v>
      </c>
      <c r="N661" t="s">
        <v>22</v>
      </c>
      <c r="P661" s="3">
        <f>L661</f>
        <v>15374.59</v>
      </c>
    </row>
    <row r="662" spans="1:17">
      <c r="A662" s="1"/>
      <c r="J662" s="2"/>
      <c r="L662" s="3"/>
    </row>
    <row r="663" spans="1:17">
      <c r="A663" s="1" t="s">
        <v>16</v>
      </c>
      <c r="B663" t="s">
        <v>1943</v>
      </c>
      <c r="C663">
        <v>3311549</v>
      </c>
      <c r="D663">
        <v>0</v>
      </c>
      <c r="E663" t="s">
        <v>2857</v>
      </c>
      <c r="F663">
        <v>3673051</v>
      </c>
      <c r="G663" t="s">
        <v>2858</v>
      </c>
      <c r="H663" t="s">
        <v>53</v>
      </c>
      <c r="I663">
        <v>101652</v>
      </c>
      <c r="J663" s="2">
        <v>43465</v>
      </c>
      <c r="K663" t="s">
        <v>2858</v>
      </c>
      <c r="L663" s="3">
        <v>25759.11</v>
      </c>
      <c r="M663">
        <v>1</v>
      </c>
      <c r="N663" t="s">
        <v>22</v>
      </c>
      <c r="Q663" s="3">
        <f>L663</f>
        <v>25759.11</v>
      </c>
    </row>
    <row r="664" spans="1:17">
      <c r="A664" s="1"/>
      <c r="J664" s="2"/>
      <c r="L664" s="3"/>
    </row>
    <row r="665" spans="1:17">
      <c r="A665" s="1" t="s">
        <v>16</v>
      </c>
      <c r="B665" t="s">
        <v>1943</v>
      </c>
      <c r="C665">
        <v>1657206</v>
      </c>
      <c r="D665">
        <v>0</v>
      </c>
      <c r="E665" t="s">
        <v>2709</v>
      </c>
      <c r="F665">
        <v>3673075</v>
      </c>
      <c r="G665" t="s">
        <v>2710</v>
      </c>
      <c r="H665" t="s">
        <v>25</v>
      </c>
      <c r="I665">
        <v>101557</v>
      </c>
      <c r="J665" s="2">
        <v>37242</v>
      </c>
      <c r="K665" t="s">
        <v>2710</v>
      </c>
      <c r="L665" s="3">
        <v>117014.2</v>
      </c>
      <c r="M665">
        <v>16</v>
      </c>
      <c r="N665" t="s">
        <v>22</v>
      </c>
      <c r="P665" s="3">
        <f>L665</f>
        <v>117014.2</v>
      </c>
    </row>
    <row r="666" spans="1:17">
      <c r="A666" s="1" t="s">
        <v>16</v>
      </c>
      <c r="B666" t="s">
        <v>1943</v>
      </c>
      <c r="C666">
        <v>3311550</v>
      </c>
      <c r="D666">
        <v>0</v>
      </c>
      <c r="E666" t="s">
        <v>2859</v>
      </c>
      <c r="F666">
        <v>3673075</v>
      </c>
      <c r="G666" t="s">
        <v>2710</v>
      </c>
      <c r="H666" t="s">
        <v>53</v>
      </c>
      <c r="I666">
        <v>101652</v>
      </c>
      <c r="J666" s="2">
        <v>43465</v>
      </c>
      <c r="K666" t="s">
        <v>2710</v>
      </c>
      <c r="L666" s="3">
        <v>42088.43</v>
      </c>
      <c r="M666">
        <v>3</v>
      </c>
      <c r="N666" t="s">
        <v>22</v>
      </c>
      <c r="P666" s="3">
        <f>L666</f>
        <v>42088.43</v>
      </c>
    </row>
    <row r="667" spans="1:17">
      <c r="A667" s="1" t="s">
        <v>16</v>
      </c>
      <c r="B667" t="s">
        <v>1943</v>
      </c>
      <c r="C667">
        <v>3333200</v>
      </c>
      <c r="D667">
        <v>0</v>
      </c>
      <c r="E667" t="s">
        <v>2888</v>
      </c>
      <c r="F667">
        <v>3673075</v>
      </c>
      <c r="G667" t="s">
        <v>2710</v>
      </c>
      <c r="H667" t="s">
        <v>33</v>
      </c>
      <c r="I667" t="s">
        <v>2803</v>
      </c>
      <c r="J667" s="2">
        <v>44561</v>
      </c>
      <c r="K667" t="s">
        <v>2710</v>
      </c>
      <c r="L667" s="3">
        <v>7737.14</v>
      </c>
      <c r="M667">
        <v>2</v>
      </c>
      <c r="N667" t="s">
        <v>22</v>
      </c>
      <c r="P667" s="3">
        <f>L667</f>
        <v>7737.14</v>
      </c>
    </row>
    <row r="668" spans="1:17">
      <c r="A668" s="1"/>
      <c r="J668" s="2"/>
      <c r="L668" s="3"/>
    </row>
    <row r="669" spans="1:17">
      <c r="A669" s="1" t="s">
        <v>16</v>
      </c>
      <c r="B669" t="s">
        <v>1943</v>
      </c>
      <c r="C669">
        <v>510155</v>
      </c>
      <c r="D669">
        <v>0</v>
      </c>
      <c r="E669" t="s">
        <v>2596</v>
      </c>
      <c r="F669">
        <v>3673080</v>
      </c>
      <c r="G669" t="s">
        <v>1435</v>
      </c>
      <c r="H669" t="s">
        <v>49</v>
      </c>
      <c r="I669">
        <v>101566</v>
      </c>
      <c r="J669" s="2">
        <v>37242</v>
      </c>
      <c r="K669" t="s">
        <v>1435</v>
      </c>
      <c r="L669" s="3">
        <v>20245.93</v>
      </c>
      <c r="M669">
        <v>1</v>
      </c>
      <c r="N669" t="s">
        <v>22</v>
      </c>
      <c r="P669" s="3">
        <f>L669</f>
        <v>20245.93</v>
      </c>
    </row>
    <row r="670" spans="1:17">
      <c r="A670" s="1" t="s">
        <v>16</v>
      </c>
      <c r="B670" t="s">
        <v>1943</v>
      </c>
      <c r="C670">
        <v>3311551</v>
      </c>
      <c r="D670">
        <v>0</v>
      </c>
      <c r="E670" t="s">
        <v>2860</v>
      </c>
      <c r="F670">
        <v>3673080</v>
      </c>
      <c r="G670" t="s">
        <v>1435</v>
      </c>
      <c r="H670" t="s">
        <v>53</v>
      </c>
      <c r="I670">
        <v>101652</v>
      </c>
      <c r="J670" s="2">
        <v>43465</v>
      </c>
      <c r="K670" t="s">
        <v>1435</v>
      </c>
      <c r="L670" s="3">
        <v>7058.15</v>
      </c>
      <c r="M670">
        <v>1</v>
      </c>
      <c r="N670" t="s">
        <v>22</v>
      </c>
      <c r="P670" s="3">
        <f>L670</f>
        <v>7058.15</v>
      </c>
    </row>
    <row r="671" spans="1:17">
      <c r="A671" s="1"/>
      <c r="J671" s="2"/>
      <c r="L671" s="3"/>
    </row>
    <row r="672" spans="1:17">
      <c r="A672" s="1" t="s">
        <v>16</v>
      </c>
      <c r="B672" t="s">
        <v>1943</v>
      </c>
      <c r="C672">
        <v>3355991</v>
      </c>
      <c r="D672">
        <v>0</v>
      </c>
      <c r="E672" t="s">
        <v>2891</v>
      </c>
      <c r="F672">
        <v>3673085</v>
      </c>
      <c r="G672" t="s">
        <v>2892</v>
      </c>
      <c r="H672" t="s">
        <v>33</v>
      </c>
      <c r="I672" t="s">
        <v>735</v>
      </c>
      <c r="J672" s="2">
        <v>44926</v>
      </c>
      <c r="K672" t="s">
        <v>2892</v>
      </c>
      <c r="L672">
        <v>367.57</v>
      </c>
      <c r="M672">
        <v>2</v>
      </c>
      <c r="N672" t="s">
        <v>22</v>
      </c>
      <c r="P672">
        <f>L672</f>
        <v>367.57</v>
      </c>
    </row>
    <row r="673" spans="1:16">
      <c r="A673" s="1" t="s">
        <v>16</v>
      </c>
      <c r="B673" t="s">
        <v>1943</v>
      </c>
      <c r="C673">
        <v>3360048</v>
      </c>
      <c r="D673">
        <v>0</v>
      </c>
      <c r="E673" t="s">
        <v>2900</v>
      </c>
      <c r="F673">
        <v>3673085</v>
      </c>
      <c r="G673" t="s">
        <v>2892</v>
      </c>
      <c r="H673" t="s">
        <v>25</v>
      </c>
      <c r="I673" t="s">
        <v>2803</v>
      </c>
      <c r="J673" s="2">
        <v>45291</v>
      </c>
      <c r="K673" t="s">
        <v>2892</v>
      </c>
      <c r="L673" s="3">
        <v>239464.74</v>
      </c>
      <c r="M673" s="4">
        <v>1509</v>
      </c>
      <c r="N673" t="s">
        <v>22</v>
      </c>
      <c r="P673">
        <f>L673</f>
        <v>239464.74</v>
      </c>
    </row>
    <row r="674" spans="1:16">
      <c r="A674" s="1"/>
      <c r="J674" s="2"/>
      <c r="L674" s="3"/>
      <c r="M674" s="4"/>
    </row>
    <row r="675" spans="1:16">
      <c r="A675" s="1" t="s">
        <v>16</v>
      </c>
      <c r="B675" t="s">
        <v>1943</v>
      </c>
      <c r="C675">
        <v>3356527</v>
      </c>
      <c r="D675">
        <v>0</v>
      </c>
      <c r="E675" t="s">
        <v>2894</v>
      </c>
      <c r="F675">
        <v>3673090</v>
      </c>
      <c r="G675" t="s">
        <v>2895</v>
      </c>
      <c r="H675" t="s">
        <v>39</v>
      </c>
      <c r="I675" t="s">
        <v>2803</v>
      </c>
      <c r="J675" s="2">
        <v>44926</v>
      </c>
      <c r="K675" t="s">
        <v>2895</v>
      </c>
      <c r="L675" s="3">
        <v>69465.509999999995</v>
      </c>
      <c r="M675">
        <v>50</v>
      </c>
      <c r="N675" t="s">
        <v>22</v>
      </c>
      <c r="P675" s="3">
        <f t="shared" ref="P675:P680" si="48">L675</f>
        <v>69465.509999999995</v>
      </c>
    </row>
    <row r="676" spans="1:16">
      <c r="A676" s="1" t="s">
        <v>16</v>
      </c>
      <c r="B676" t="s">
        <v>1943</v>
      </c>
      <c r="C676">
        <v>3356528</v>
      </c>
      <c r="D676">
        <v>0</v>
      </c>
      <c r="E676" t="s">
        <v>2896</v>
      </c>
      <c r="F676">
        <v>3673090</v>
      </c>
      <c r="G676" t="s">
        <v>2895</v>
      </c>
      <c r="H676" t="s">
        <v>25</v>
      </c>
      <c r="I676" t="s">
        <v>2803</v>
      </c>
      <c r="J676" s="2">
        <v>44926</v>
      </c>
      <c r="K676" t="s">
        <v>2895</v>
      </c>
      <c r="L676" s="3">
        <v>165384.60999999999</v>
      </c>
      <c r="M676">
        <v>111</v>
      </c>
      <c r="N676" t="s">
        <v>22</v>
      </c>
      <c r="P676" s="3">
        <f t="shared" si="48"/>
        <v>165384.60999999999</v>
      </c>
    </row>
    <row r="677" spans="1:16">
      <c r="A677" s="1" t="s">
        <v>16</v>
      </c>
      <c r="B677" t="s">
        <v>1943</v>
      </c>
      <c r="C677">
        <v>3357237</v>
      </c>
      <c r="D677">
        <v>0</v>
      </c>
      <c r="E677" t="s">
        <v>2897</v>
      </c>
      <c r="F677">
        <v>3673090</v>
      </c>
      <c r="G677" t="s">
        <v>2895</v>
      </c>
      <c r="H677" t="s">
        <v>29</v>
      </c>
      <c r="I677" t="s">
        <v>1925</v>
      </c>
      <c r="J677" s="2">
        <v>44926</v>
      </c>
      <c r="K677" t="s">
        <v>2895</v>
      </c>
      <c r="L677" s="3">
        <v>67488.83</v>
      </c>
      <c r="M677">
        <v>61</v>
      </c>
      <c r="N677" t="s">
        <v>22</v>
      </c>
      <c r="P677" s="3">
        <f t="shared" si="48"/>
        <v>67488.83</v>
      </c>
    </row>
    <row r="678" spans="1:16">
      <c r="A678" s="1" t="s">
        <v>16</v>
      </c>
      <c r="B678" t="s">
        <v>1943</v>
      </c>
      <c r="C678">
        <v>3358970</v>
      </c>
      <c r="D678">
        <v>0</v>
      </c>
      <c r="E678" t="s">
        <v>2898</v>
      </c>
      <c r="F678">
        <v>3673090</v>
      </c>
      <c r="G678" t="s">
        <v>2895</v>
      </c>
      <c r="H678" t="s">
        <v>51</v>
      </c>
      <c r="I678" t="s">
        <v>2803</v>
      </c>
      <c r="J678" s="2">
        <v>44926</v>
      </c>
      <c r="K678" t="s">
        <v>2895</v>
      </c>
      <c r="L678" s="3">
        <v>8290.61</v>
      </c>
      <c r="M678">
        <v>9</v>
      </c>
      <c r="N678" t="s">
        <v>22</v>
      </c>
      <c r="P678" s="3">
        <f t="shared" si="48"/>
        <v>8290.61</v>
      </c>
    </row>
    <row r="679" spans="1:16">
      <c r="A679" s="1" t="s">
        <v>16</v>
      </c>
      <c r="B679" t="s">
        <v>1943</v>
      </c>
      <c r="C679">
        <v>3358973</v>
      </c>
      <c r="D679">
        <v>0</v>
      </c>
      <c r="E679" t="s">
        <v>2899</v>
      </c>
      <c r="F679">
        <v>3673090</v>
      </c>
      <c r="G679" t="s">
        <v>2895</v>
      </c>
      <c r="H679" t="s">
        <v>33</v>
      </c>
      <c r="I679" t="s">
        <v>2803</v>
      </c>
      <c r="J679" s="2">
        <v>44926</v>
      </c>
      <c r="K679" t="s">
        <v>2895</v>
      </c>
      <c r="L679" s="3">
        <v>3279.23</v>
      </c>
      <c r="M679">
        <v>2</v>
      </c>
      <c r="N679" t="s">
        <v>22</v>
      </c>
      <c r="P679" s="3">
        <f t="shared" si="48"/>
        <v>3279.23</v>
      </c>
    </row>
    <row r="680" spans="1:16">
      <c r="A680" s="1" t="s">
        <v>16</v>
      </c>
      <c r="B680" t="s">
        <v>1943</v>
      </c>
      <c r="C680">
        <v>3424243</v>
      </c>
      <c r="D680">
        <v>0</v>
      </c>
      <c r="E680" t="s">
        <v>2905</v>
      </c>
      <c r="F680">
        <v>3673090</v>
      </c>
      <c r="G680" t="s">
        <v>2895</v>
      </c>
      <c r="H680" t="s">
        <v>35</v>
      </c>
      <c r="I680">
        <v>101675</v>
      </c>
      <c r="J680" s="2">
        <v>45291</v>
      </c>
      <c r="K680" t="s">
        <v>2895</v>
      </c>
      <c r="L680" s="3">
        <v>5221.03</v>
      </c>
      <c r="M680">
        <v>4</v>
      </c>
      <c r="N680" t="s">
        <v>22</v>
      </c>
      <c r="P680" s="3">
        <f t="shared" si="48"/>
        <v>5221.03</v>
      </c>
    </row>
    <row r="681" spans="1:16">
      <c r="A681" s="1"/>
      <c r="J681" s="2"/>
      <c r="L681" s="3"/>
    </row>
    <row r="682" spans="1:16">
      <c r="A682" s="1" t="s">
        <v>16</v>
      </c>
      <c r="B682" t="s">
        <v>1943</v>
      </c>
      <c r="C682">
        <v>60172</v>
      </c>
      <c r="D682">
        <v>0</v>
      </c>
      <c r="E682" t="s">
        <v>2039</v>
      </c>
      <c r="F682">
        <v>3674010</v>
      </c>
      <c r="G682" t="s">
        <v>2040</v>
      </c>
      <c r="H682" t="s">
        <v>20</v>
      </c>
      <c r="I682">
        <v>101556</v>
      </c>
      <c r="J682" s="2">
        <v>36160</v>
      </c>
      <c r="K682" t="s">
        <v>2040</v>
      </c>
      <c r="L682" s="3">
        <v>582589.26</v>
      </c>
      <c r="M682">
        <v>21</v>
      </c>
      <c r="N682" t="s">
        <v>22</v>
      </c>
      <c r="P682" s="3">
        <f t="shared" ref="P682:P690" si="49">L682</f>
        <v>582589.26</v>
      </c>
    </row>
    <row r="683" spans="1:16">
      <c r="A683" s="1" t="s">
        <v>16</v>
      </c>
      <c r="B683" t="s">
        <v>1943</v>
      </c>
      <c r="C683">
        <v>60313</v>
      </c>
      <c r="D683">
        <v>0</v>
      </c>
      <c r="E683" t="s">
        <v>2108</v>
      </c>
      <c r="F683">
        <v>3674010</v>
      </c>
      <c r="G683" t="s">
        <v>2040</v>
      </c>
      <c r="H683" t="s">
        <v>27</v>
      </c>
      <c r="I683">
        <v>101677</v>
      </c>
      <c r="J683" s="2">
        <v>36160</v>
      </c>
      <c r="K683" t="s">
        <v>2040</v>
      </c>
      <c r="L683" s="3">
        <v>207243.44</v>
      </c>
      <c r="M683">
        <v>7</v>
      </c>
      <c r="N683" t="s">
        <v>22</v>
      </c>
      <c r="P683" s="3">
        <f t="shared" si="49"/>
        <v>207243.44</v>
      </c>
    </row>
    <row r="684" spans="1:16">
      <c r="A684" s="1" t="s">
        <v>16</v>
      </c>
      <c r="B684" t="s">
        <v>1943</v>
      </c>
      <c r="C684">
        <v>60352</v>
      </c>
      <c r="D684">
        <v>0</v>
      </c>
      <c r="E684" t="s">
        <v>2146</v>
      </c>
      <c r="F684">
        <v>3674010</v>
      </c>
      <c r="G684" t="s">
        <v>2040</v>
      </c>
      <c r="H684" t="s">
        <v>29</v>
      </c>
      <c r="I684">
        <v>101678</v>
      </c>
      <c r="J684" s="2">
        <v>36160</v>
      </c>
      <c r="K684" t="s">
        <v>2040</v>
      </c>
      <c r="L684" s="3">
        <v>68788.259999999995</v>
      </c>
      <c r="M684">
        <v>2</v>
      </c>
      <c r="N684" t="s">
        <v>22</v>
      </c>
      <c r="P684" s="3">
        <f t="shared" si="49"/>
        <v>68788.259999999995</v>
      </c>
    </row>
    <row r="685" spans="1:16">
      <c r="A685" s="1" t="s">
        <v>16</v>
      </c>
      <c r="B685" t="s">
        <v>1943</v>
      </c>
      <c r="C685">
        <v>60391</v>
      </c>
      <c r="D685">
        <v>0</v>
      </c>
      <c r="E685" t="s">
        <v>2182</v>
      </c>
      <c r="F685">
        <v>3674010</v>
      </c>
      <c r="G685" t="s">
        <v>2040</v>
      </c>
      <c r="H685" t="s">
        <v>31</v>
      </c>
      <c r="I685">
        <v>101530</v>
      </c>
      <c r="J685" s="2">
        <v>36160</v>
      </c>
      <c r="K685" t="s">
        <v>2040</v>
      </c>
      <c r="L685" s="3">
        <v>80224.97</v>
      </c>
      <c r="M685">
        <v>3</v>
      </c>
      <c r="N685" t="s">
        <v>22</v>
      </c>
      <c r="P685" s="3">
        <f t="shared" si="49"/>
        <v>80224.97</v>
      </c>
    </row>
    <row r="686" spans="1:16">
      <c r="A686" s="1" t="s">
        <v>16</v>
      </c>
      <c r="B686" t="s">
        <v>1943</v>
      </c>
      <c r="C686">
        <v>60435</v>
      </c>
      <c r="D686">
        <v>0</v>
      </c>
      <c r="E686" t="s">
        <v>2219</v>
      </c>
      <c r="F686">
        <v>3674010</v>
      </c>
      <c r="G686" t="s">
        <v>2040</v>
      </c>
      <c r="H686" t="s">
        <v>33</v>
      </c>
      <c r="I686">
        <v>101575</v>
      </c>
      <c r="J686" s="2">
        <v>36160</v>
      </c>
      <c r="K686" t="s">
        <v>2040</v>
      </c>
      <c r="L686" s="3">
        <v>268185.34999999998</v>
      </c>
      <c r="M686">
        <v>9</v>
      </c>
      <c r="N686" t="s">
        <v>22</v>
      </c>
      <c r="P686" s="3">
        <f t="shared" si="49"/>
        <v>268185.34999999998</v>
      </c>
    </row>
    <row r="687" spans="1:16">
      <c r="A687" s="1" t="s">
        <v>16</v>
      </c>
      <c r="B687" t="s">
        <v>1943</v>
      </c>
      <c r="C687">
        <v>60477</v>
      </c>
      <c r="D687">
        <v>0</v>
      </c>
      <c r="E687" t="s">
        <v>2252</v>
      </c>
      <c r="F687">
        <v>3674010</v>
      </c>
      <c r="G687" t="s">
        <v>2040</v>
      </c>
      <c r="H687" t="s">
        <v>35</v>
      </c>
      <c r="I687">
        <v>101675</v>
      </c>
      <c r="J687" s="2">
        <v>36160</v>
      </c>
      <c r="K687" t="s">
        <v>2040</v>
      </c>
      <c r="L687" s="3">
        <v>217389.26</v>
      </c>
      <c r="M687">
        <v>7</v>
      </c>
      <c r="N687" t="s">
        <v>22</v>
      </c>
      <c r="P687" s="3">
        <f t="shared" si="49"/>
        <v>217389.26</v>
      </c>
    </row>
    <row r="688" spans="1:16">
      <c r="A688" s="1" t="s">
        <v>16</v>
      </c>
      <c r="B688" t="s">
        <v>1943</v>
      </c>
      <c r="C688">
        <v>60569</v>
      </c>
      <c r="D688">
        <v>0</v>
      </c>
      <c r="E688" t="s">
        <v>2310</v>
      </c>
      <c r="F688">
        <v>3674010</v>
      </c>
      <c r="G688" t="s">
        <v>2040</v>
      </c>
      <c r="H688" t="s">
        <v>39</v>
      </c>
      <c r="I688">
        <v>101458</v>
      </c>
      <c r="J688" s="2">
        <v>36160</v>
      </c>
      <c r="K688" t="s">
        <v>2040</v>
      </c>
      <c r="L688" s="3">
        <v>165844.71</v>
      </c>
      <c r="M688">
        <v>5</v>
      </c>
      <c r="N688" t="s">
        <v>22</v>
      </c>
      <c r="P688" s="3">
        <f t="shared" si="49"/>
        <v>165844.71</v>
      </c>
    </row>
    <row r="689" spans="1:17">
      <c r="A689" s="1" t="s">
        <v>16</v>
      </c>
      <c r="B689" t="s">
        <v>1943</v>
      </c>
      <c r="C689">
        <v>60610</v>
      </c>
      <c r="D689">
        <v>0</v>
      </c>
      <c r="E689" t="s">
        <v>2346</v>
      </c>
      <c r="F689">
        <v>3674010</v>
      </c>
      <c r="G689" t="s">
        <v>2040</v>
      </c>
      <c r="H689" t="s">
        <v>41</v>
      </c>
      <c r="I689">
        <v>101570</v>
      </c>
      <c r="J689" s="2">
        <v>36160</v>
      </c>
      <c r="K689" t="s">
        <v>2040</v>
      </c>
      <c r="L689" s="3">
        <v>50140.61</v>
      </c>
      <c r="M689">
        <v>2</v>
      </c>
      <c r="N689" t="s">
        <v>22</v>
      </c>
      <c r="P689" s="3">
        <f t="shared" si="49"/>
        <v>50140.61</v>
      </c>
    </row>
    <row r="690" spans="1:17">
      <c r="A690" s="1" t="s">
        <v>16</v>
      </c>
      <c r="B690" t="s">
        <v>1943</v>
      </c>
      <c r="C690">
        <v>60679</v>
      </c>
      <c r="D690">
        <v>0</v>
      </c>
      <c r="E690" t="s">
        <v>2439</v>
      </c>
      <c r="F690">
        <v>3674010</v>
      </c>
      <c r="G690" t="s">
        <v>2040</v>
      </c>
      <c r="H690" t="s">
        <v>43</v>
      </c>
      <c r="I690">
        <v>101677</v>
      </c>
      <c r="J690" s="2">
        <v>36160</v>
      </c>
      <c r="K690" t="s">
        <v>2040</v>
      </c>
      <c r="L690" s="3">
        <v>893573.34</v>
      </c>
      <c r="M690">
        <v>19</v>
      </c>
      <c r="N690" t="s">
        <v>22</v>
      </c>
      <c r="P690" s="3">
        <f t="shared" si="49"/>
        <v>893573.34</v>
      </c>
    </row>
    <row r="691" spans="1:17">
      <c r="A691" s="1" t="s">
        <v>16</v>
      </c>
      <c r="B691" t="s">
        <v>1943</v>
      </c>
      <c r="C691">
        <v>60734</v>
      </c>
      <c r="D691">
        <v>0</v>
      </c>
      <c r="E691" t="s">
        <v>2496</v>
      </c>
      <c r="F691">
        <v>3674010</v>
      </c>
      <c r="G691" t="s">
        <v>2040</v>
      </c>
      <c r="H691" t="s">
        <v>51</v>
      </c>
      <c r="I691">
        <v>101627</v>
      </c>
      <c r="J691" s="2">
        <v>36160</v>
      </c>
      <c r="K691" t="s">
        <v>2040</v>
      </c>
      <c r="L691" s="3">
        <v>436307.95</v>
      </c>
      <c r="M691">
        <v>16</v>
      </c>
      <c r="N691" t="s">
        <v>22</v>
      </c>
      <c r="P691" s="3">
        <f>L691*0.2</f>
        <v>87261.590000000011</v>
      </c>
      <c r="Q691" s="3">
        <f>L691*0.8</f>
        <v>349046.36000000004</v>
      </c>
    </row>
    <row r="692" spans="1:17">
      <c r="A692" s="1" t="s">
        <v>16</v>
      </c>
      <c r="B692" t="s">
        <v>1943</v>
      </c>
      <c r="C692">
        <v>60785</v>
      </c>
      <c r="D692">
        <v>0</v>
      </c>
      <c r="E692" t="s">
        <v>2545</v>
      </c>
      <c r="F692">
        <v>3674010</v>
      </c>
      <c r="G692" t="s">
        <v>2040</v>
      </c>
      <c r="H692" t="s">
        <v>45</v>
      </c>
      <c r="I692">
        <v>101574</v>
      </c>
      <c r="J692" s="2">
        <v>36160</v>
      </c>
      <c r="K692" t="s">
        <v>2040</v>
      </c>
      <c r="L692" s="3">
        <v>570106.25</v>
      </c>
      <c r="M692">
        <v>18</v>
      </c>
      <c r="N692" t="s">
        <v>22</v>
      </c>
      <c r="P692" s="3">
        <f>L692</f>
        <v>570106.25</v>
      </c>
    </row>
    <row r="693" spans="1:17">
      <c r="A693" s="1" t="s">
        <v>16</v>
      </c>
      <c r="B693" t="s">
        <v>1943</v>
      </c>
      <c r="C693">
        <v>60831</v>
      </c>
      <c r="D693">
        <v>0</v>
      </c>
      <c r="E693" t="s">
        <v>2583</v>
      </c>
      <c r="F693">
        <v>3674010</v>
      </c>
      <c r="G693" t="s">
        <v>2040</v>
      </c>
      <c r="H693" t="s">
        <v>49</v>
      </c>
      <c r="I693">
        <v>101566</v>
      </c>
      <c r="J693" s="2">
        <v>36160</v>
      </c>
      <c r="K693" t="s">
        <v>2040</v>
      </c>
      <c r="L693" s="3">
        <v>431064.37</v>
      </c>
      <c r="M693">
        <v>15</v>
      </c>
      <c r="N693" t="s">
        <v>22</v>
      </c>
      <c r="P693" s="3">
        <f>L693</f>
        <v>431064.37</v>
      </c>
    </row>
    <row r="694" spans="1:17">
      <c r="A694" s="1" t="s">
        <v>16</v>
      </c>
      <c r="B694" t="s">
        <v>1943</v>
      </c>
      <c r="C694">
        <v>1657191</v>
      </c>
      <c r="D694">
        <v>0</v>
      </c>
      <c r="E694" t="s">
        <v>2695</v>
      </c>
      <c r="F694">
        <v>3674010</v>
      </c>
      <c r="G694" t="s">
        <v>2040</v>
      </c>
      <c r="H694" t="s">
        <v>25</v>
      </c>
      <c r="I694">
        <v>101557</v>
      </c>
      <c r="J694" s="2">
        <v>36160</v>
      </c>
      <c r="K694" t="s">
        <v>2040</v>
      </c>
      <c r="L694" s="3">
        <v>510411.1</v>
      </c>
      <c r="M694">
        <v>21</v>
      </c>
      <c r="N694" t="s">
        <v>22</v>
      </c>
      <c r="P694" s="3">
        <f>L694*0.2</f>
        <v>102082.22</v>
      </c>
      <c r="Q694" s="3">
        <f>L694*0.8</f>
        <v>408328.88</v>
      </c>
    </row>
    <row r="695" spans="1:17">
      <c r="A695" s="1" t="s">
        <v>16</v>
      </c>
      <c r="B695" t="s">
        <v>1943</v>
      </c>
      <c r="C695">
        <v>3311552</v>
      </c>
      <c r="D695">
        <v>0</v>
      </c>
      <c r="E695" t="s">
        <v>2861</v>
      </c>
      <c r="F695">
        <v>3674010</v>
      </c>
      <c r="G695" t="s">
        <v>2040</v>
      </c>
      <c r="H695" t="s">
        <v>53</v>
      </c>
      <c r="I695">
        <v>101652</v>
      </c>
      <c r="J695" s="2">
        <v>43465</v>
      </c>
      <c r="K695" t="s">
        <v>2040</v>
      </c>
      <c r="L695" s="3">
        <v>126486.39</v>
      </c>
      <c r="M695">
        <v>4</v>
      </c>
      <c r="N695" t="s">
        <v>22</v>
      </c>
      <c r="P695" s="3">
        <f>L695</f>
        <v>126486.39</v>
      </c>
    </row>
    <row r="696" spans="1:17">
      <c r="A696" s="1"/>
      <c r="J696" s="2"/>
      <c r="L696" s="3"/>
    </row>
    <row r="697" spans="1:17">
      <c r="A697" s="1" t="s">
        <v>16</v>
      </c>
      <c r="B697" t="s">
        <v>1943</v>
      </c>
      <c r="C697">
        <v>60173</v>
      </c>
      <c r="D697">
        <v>0</v>
      </c>
      <c r="E697" t="s">
        <v>2041</v>
      </c>
      <c r="F697">
        <v>3674015</v>
      </c>
      <c r="G697" t="s">
        <v>2042</v>
      </c>
      <c r="H697" t="s">
        <v>20</v>
      </c>
      <c r="I697">
        <v>101556</v>
      </c>
      <c r="J697" s="2">
        <v>36160</v>
      </c>
      <c r="K697" t="s">
        <v>2042</v>
      </c>
      <c r="L697" s="3">
        <v>616787.93999999994</v>
      </c>
      <c r="M697">
        <v>32</v>
      </c>
      <c r="N697" t="s">
        <v>22</v>
      </c>
      <c r="P697" s="3">
        <f t="shared" ref="P697:P706" si="50">L697</f>
        <v>616787.93999999994</v>
      </c>
    </row>
    <row r="698" spans="1:17">
      <c r="A698" s="1" t="s">
        <v>16</v>
      </c>
      <c r="B698" t="s">
        <v>1943</v>
      </c>
      <c r="C698">
        <v>60264</v>
      </c>
      <c r="D698">
        <v>0</v>
      </c>
      <c r="E698" t="s">
        <v>2071</v>
      </c>
      <c r="F698">
        <v>3674015</v>
      </c>
      <c r="G698" t="s">
        <v>2042</v>
      </c>
      <c r="H698" t="s">
        <v>59</v>
      </c>
      <c r="I698">
        <v>101576</v>
      </c>
      <c r="J698" s="2">
        <v>36160</v>
      </c>
      <c r="K698" t="s">
        <v>2042</v>
      </c>
      <c r="L698" s="3">
        <v>79519.02</v>
      </c>
      <c r="M698">
        <v>2</v>
      </c>
      <c r="N698" t="s">
        <v>22</v>
      </c>
      <c r="P698" s="3">
        <f t="shared" si="50"/>
        <v>79519.02</v>
      </c>
    </row>
    <row r="699" spans="1:17">
      <c r="A699" s="1" t="s">
        <v>16</v>
      </c>
      <c r="B699" t="s">
        <v>1943</v>
      </c>
      <c r="C699">
        <v>60314</v>
      </c>
      <c r="D699">
        <v>0</v>
      </c>
      <c r="E699" t="s">
        <v>2109</v>
      </c>
      <c r="F699">
        <v>3674015</v>
      </c>
      <c r="G699" t="s">
        <v>2042</v>
      </c>
      <c r="H699" t="s">
        <v>27</v>
      </c>
      <c r="I699">
        <v>101677</v>
      </c>
      <c r="J699" s="2">
        <v>36160</v>
      </c>
      <c r="K699" t="s">
        <v>2042</v>
      </c>
      <c r="L699" s="3">
        <v>125436.72</v>
      </c>
      <c r="M699">
        <v>5</v>
      </c>
      <c r="N699" t="s">
        <v>22</v>
      </c>
      <c r="P699" s="3">
        <f t="shared" si="50"/>
        <v>125436.72</v>
      </c>
    </row>
    <row r="700" spans="1:17">
      <c r="A700" s="1" t="s">
        <v>16</v>
      </c>
      <c r="B700" t="s">
        <v>1943</v>
      </c>
      <c r="C700">
        <v>60353</v>
      </c>
      <c r="D700">
        <v>0</v>
      </c>
      <c r="E700" t="s">
        <v>2147</v>
      </c>
      <c r="F700">
        <v>3674015</v>
      </c>
      <c r="G700" t="s">
        <v>2042</v>
      </c>
      <c r="H700" t="s">
        <v>29</v>
      </c>
      <c r="I700">
        <v>101678</v>
      </c>
      <c r="J700" s="2">
        <v>36160</v>
      </c>
      <c r="K700" t="s">
        <v>2042</v>
      </c>
      <c r="L700" s="3">
        <v>121915.81</v>
      </c>
      <c r="M700">
        <v>9</v>
      </c>
      <c r="N700" t="s">
        <v>22</v>
      </c>
      <c r="P700" s="3">
        <f t="shared" si="50"/>
        <v>121915.81</v>
      </c>
    </row>
    <row r="701" spans="1:17">
      <c r="A701" s="1" t="s">
        <v>16</v>
      </c>
      <c r="B701" t="s">
        <v>1943</v>
      </c>
      <c r="C701">
        <v>60392</v>
      </c>
      <c r="D701">
        <v>0</v>
      </c>
      <c r="E701" t="s">
        <v>2183</v>
      </c>
      <c r="F701">
        <v>3674015</v>
      </c>
      <c r="G701" t="s">
        <v>2042</v>
      </c>
      <c r="H701" t="s">
        <v>31</v>
      </c>
      <c r="I701">
        <v>101530</v>
      </c>
      <c r="J701" s="2">
        <v>36160</v>
      </c>
      <c r="K701" t="s">
        <v>2042</v>
      </c>
      <c r="L701" s="3">
        <v>111463</v>
      </c>
      <c r="M701">
        <v>5</v>
      </c>
      <c r="N701" t="s">
        <v>22</v>
      </c>
      <c r="P701" s="3">
        <f t="shared" si="50"/>
        <v>111463</v>
      </c>
    </row>
    <row r="702" spans="1:17">
      <c r="A702" s="1" t="s">
        <v>16</v>
      </c>
      <c r="B702" t="s">
        <v>1943</v>
      </c>
      <c r="C702">
        <v>60436</v>
      </c>
      <c r="D702">
        <v>0</v>
      </c>
      <c r="E702" t="s">
        <v>2220</v>
      </c>
      <c r="F702">
        <v>3674015</v>
      </c>
      <c r="G702" t="s">
        <v>2042</v>
      </c>
      <c r="H702" t="s">
        <v>33</v>
      </c>
      <c r="I702">
        <v>101575</v>
      </c>
      <c r="J702" s="2">
        <v>36160</v>
      </c>
      <c r="K702" t="s">
        <v>2042</v>
      </c>
      <c r="L702" s="3">
        <v>401026.77</v>
      </c>
      <c r="M702">
        <v>14</v>
      </c>
      <c r="N702" t="s">
        <v>22</v>
      </c>
      <c r="P702" s="3">
        <f t="shared" si="50"/>
        <v>401026.77</v>
      </c>
    </row>
    <row r="703" spans="1:17">
      <c r="A703" s="1" t="s">
        <v>16</v>
      </c>
      <c r="B703" t="s">
        <v>1943</v>
      </c>
      <c r="C703">
        <v>60478</v>
      </c>
      <c r="D703">
        <v>0</v>
      </c>
      <c r="E703" t="s">
        <v>2253</v>
      </c>
      <c r="F703">
        <v>3674015</v>
      </c>
      <c r="G703" t="s">
        <v>2042</v>
      </c>
      <c r="H703" t="s">
        <v>35</v>
      </c>
      <c r="I703">
        <v>101675</v>
      </c>
      <c r="J703" s="2">
        <v>36160</v>
      </c>
      <c r="K703" t="s">
        <v>2042</v>
      </c>
      <c r="L703" s="3">
        <v>656428.47</v>
      </c>
      <c r="M703">
        <v>43</v>
      </c>
      <c r="N703" t="s">
        <v>22</v>
      </c>
      <c r="P703" s="3">
        <f t="shared" si="50"/>
        <v>656428.47</v>
      </c>
    </row>
    <row r="704" spans="1:17">
      <c r="A704" s="1" t="s">
        <v>16</v>
      </c>
      <c r="B704" t="s">
        <v>1943</v>
      </c>
      <c r="C704">
        <v>60528</v>
      </c>
      <c r="D704">
        <v>0</v>
      </c>
      <c r="E704" t="s">
        <v>2279</v>
      </c>
      <c r="F704">
        <v>3674015</v>
      </c>
      <c r="G704" t="s">
        <v>2042</v>
      </c>
      <c r="H704" t="s">
        <v>37</v>
      </c>
      <c r="I704">
        <v>101557</v>
      </c>
      <c r="J704" s="2">
        <v>36160</v>
      </c>
      <c r="K704" t="s">
        <v>2042</v>
      </c>
      <c r="L704" s="3">
        <v>46740.07</v>
      </c>
      <c r="M704">
        <v>1</v>
      </c>
      <c r="N704" t="s">
        <v>22</v>
      </c>
      <c r="P704" s="3">
        <f t="shared" si="50"/>
        <v>46740.07</v>
      </c>
    </row>
    <row r="705" spans="1:17">
      <c r="A705" s="1" t="s">
        <v>16</v>
      </c>
      <c r="B705" t="s">
        <v>1943</v>
      </c>
      <c r="C705">
        <v>60570</v>
      </c>
      <c r="D705">
        <v>0</v>
      </c>
      <c r="E705" t="s">
        <v>2311</v>
      </c>
      <c r="F705">
        <v>3674015</v>
      </c>
      <c r="G705" t="s">
        <v>2042</v>
      </c>
      <c r="H705" t="s">
        <v>39</v>
      </c>
      <c r="I705">
        <v>101458</v>
      </c>
      <c r="J705" s="2">
        <v>36160</v>
      </c>
      <c r="K705" t="s">
        <v>2042</v>
      </c>
      <c r="L705" s="3">
        <v>442479.61</v>
      </c>
      <c r="M705">
        <v>28</v>
      </c>
      <c r="N705" t="s">
        <v>22</v>
      </c>
      <c r="P705" s="3">
        <f t="shared" si="50"/>
        <v>442479.61</v>
      </c>
    </row>
    <row r="706" spans="1:17">
      <c r="A706" s="1" t="s">
        <v>16</v>
      </c>
      <c r="B706" t="s">
        <v>1943</v>
      </c>
      <c r="C706">
        <v>60611</v>
      </c>
      <c r="D706">
        <v>0</v>
      </c>
      <c r="E706" t="s">
        <v>2347</v>
      </c>
      <c r="F706">
        <v>3674015</v>
      </c>
      <c r="G706" t="s">
        <v>2042</v>
      </c>
      <c r="H706" t="s">
        <v>41</v>
      </c>
      <c r="I706">
        <v>101570</v>
      </c>
      <c r="J706" s="2">
        <v>36160</v>
      </c>
      <c r="K706" t="s">
        <v>2042</v>
      </c>
      <c r="L706" s="3">
        <v>98855.06</v>
      </c>
      <c r="M706">
        <v>7</v>
      </c>
      <c r="N706" t="s">
        <v>22</v>
      </c>
      <c r="P706" s="3">
        <f t="shared" si="50"/>
        <v>98855.06</v>
      </c>
    </row>
    <row r="707" spans="1:17">
      <c r="A707" s="1" t="s">
        <v>16</v>
      </c>
      <c r="B707" t="s">
        <v>1943</v>
      </c>
      <c r="C707">
        <v>60680</v>
      </c>
      <c r="D707">
        <v>0</v>
      </c>
      <c r="E707" t="s">
        <v>2440</v>
      </c>
      <c r="F707">
        <v>3674015</v>
      </c>
      <c r="G707" t="s">
        <v>2042</v>
      </c>
      <c r="H707" t="s">
        <v>43</v>
      </c>
      <c r="I707">
        <v>101677</v>
      </c>
      <c r="J707" s="2">
        <v>36160</v>
      </c>
      <c r="K707" t="s">
        <v>2042</v>
      </c>
      <c r="L707" s="3">
        <v>989656.6</v>
      </c>
      <c r="M707">
        <v>100</v>
      </c>
      <c r="N707" t="s">
        <v>22</v>
      </c>
      <c r="P707" s="3">
        <f>L707*0.2</f>
        <v>197931.32</v>
      </c>
      <c r="Q707" s="3">
        <f>L707*0.8</f>
        <v>791725.28</v>
      </c>
    </row>
    <row r="708" spans="1:17">
      <c r="A708" s="1" t="s">
        <v>16</v>
      </c>
      <c r="B708" t="s">
        <v>1943</v>
      </c>
      <c r="C708">
        <v>60735</v>
      </c>
      <c r="D708">
        <v>0</v>
      </c>
      <c r="E708" t="s">
        <v>2497</v>
      </c>
      <c r="F708">
        <v>3674015</v>
      </c>
      <c r="G708" t="s">
        <v>2042</v>
      </c>
      <c r="H708" t="s">
        <v>51</v>
      </c>
      <c r="I708">
        <v>101627</v>
      </c>
      <c r="J708" s="2">
        <v>36160</v>
      </c>
      <c r="K708" t="s">
        <v>2042</v>
      </c>
      <c r="L708" s="3">
        <v>430230.86</v>
      </c>
      <c r="M708">
        <v>22</v>
      </c>
      <c r="N708" t="s">
        <v>22</v>
      </c>
      <c r="P708" s="3">
        <f>L708</f>
        <v>430230.86</v>
      </c>
    </row>
    <row r="709" spans="1:17">
      <c r="A709" s="1" t="s">
        <v>16</v>
      </c>
      <c r="B709" t="s">
        <v>1943</v>
      </c>
      <c r="C709">
        <v>60786</v>
      </c>
      <c r="D709">
        <v>0</v>
      </c>
      <c r="E709" t="s">
        <v>2546</v>
      </c>
      <c r="F709">
        <v>3674015</v>
      </c>
      <c r="G709" t="s">
        <v>2042</v>
      </c>
      <c r="H709" t="s">
        <v>45</v>
      </c>
      <c r="I709">
        <v>101574</v>
      </c>
      <c r="J709" s="2">
        <v>36160</v>
      </c>
      <c r="K709" t="s">
        <v>2042</v>
      </c>
      <c r="L709" s="3">
        <v>401261.82</v>
      </c>
      <c r="M709">
        <v>17</v>
      </c>
      <c r="N709" t="s">
        <v>22</v>
      </c>
      <c r="P709" s="3">
        <f>L709</f>
        <v>401261.82</v>
      </c>
    </row>
    <row r="710" spans="1:17">
      <c r="A710" s="1" t="s">
        <v>16</v>
      </c>
      <c r="B710" t="s">
        <v>1943</v>
      </c>
      <c r="C710">
        <v>60832</v>
      </c>
      <c r="D710">
        <v>0</v>
      </c>
      <c r="E710" t="s">
        <v>2584</v>
      </c>
      <c r="F710">
        <v>3674015</v>
      </c>
      <c r="G710" t="s">
        <v>2042</v>
      </c>
      <c r="H710" t="s">
        <v>49</v>
      </c>
      <c r="I710">
        <v>101566</v>
      </c>
      <c r="J710" s="2">
        <v>36160</v>
      </c>
      <c r="K710" t="s">
        <v>2042</v>
      </c>
      <c r="L710" s="3">
        <v>706007.06</v>
      </c>
      <c r="M710">
        <v>48</v>
      </c>
      <c r="N710" t="s">
        <v>22</v>
      </c>
      <c r="P710" s="3">
        <f>L710</f>
        <v>706007.06</v>
      </c>
    </row>
    <row r="711" spans="1:17">
      <c r="A711" s="1" t="s">
        <v>16</v>
      </c>
      <c r="B711" t="s">
        <v>1943</v>
      </c>
      <c r="C711">
        <v>1657192</v>
      </c>
      <c r="D711">
        <v>0</v>
      </c>
      <c r="E711" t="s">
        <v>2696</v>
      </c>
      <c r="F711">
        <v>3674015</v>
      </c>
      <c r="G711" t="s">
        <v>2042</v>
      </c>
      <c r="H711" t="s">
        <v>25</v>
      </c>
      <c r="I711">
        <v>101557</v>
      </c>
      <c r="J711" s="2">
        <v>36160</v>
      </c>
      <c r="K711" t="s">
        <v>2042</v>
      </c>
      <c r="L711" s="3">
        <v>949313.7</v>
      </c>
      <c r="M711">
        <v>25</v>
      </c>
      <c r="N711" t="s">
        <v>22</v>
      </c>
      <c r="P711" s="3">
        <f>L711*0.4</f>
        <v>379725.48</v>
      </c>
      <c r="Q711" s="3">
        <f>L711*0.6</f>
        <v>569588.22</v>
      </c>
    </row>
    <row r="712" spans="1:17">
      <c r="A712" s="1" t="s">
        <v>16</v>
      </c>
      <c r="B712" t="s">
        <v>1943</v>
      </c>
      <c r="C712">
        <v>3311553</v>
      </c>
      <c r="D712">
        <v>0</v>
      </c>
      <c r="E712" t="s">
        <v>2862</v>
      </c>
      <c r="F712">
        <v>3674015</v>
      </c>
      <c r="G712" t="s">
        <v>2042</v>
      </c>
      <c r="H712" t="s">
        <v>53</v>
      </c>
      <c r="I712">
        <v>101652</v>
      </c>
      <c r="J712" s="2">
        <v>43465</v>
      </c>
      <c r="K712" t="s">
        <v>2042</v>
      </c>
      <c r="L712" s="3">
        <v>201420.18</v>
      </c>
      <c r="M712">
        <v>11</v>
      </c>
      <c r="N712" t="s">
        <v>22</v>
      </c>
      <c r="P712" s="3">
        <f>L712</f>
        <v>201420.18</v>
      </c>
    </row>
    <row r="713" spans="1:17">
      <c r="A713" s="1"/>
      <c r="J713" s="2"/>
      <c r="L713" s="3"/>
    </row>
    <row r="714" spans="1:17">
      <c r="A714" s="1" t="s">
        <v>16</v>
      </c>
      <c r="B714" t="s">
        <v>1943</v>
      </c>
      <c r="C714">
        <v>60681</v>
      </c>
      <c r="D714">
        <v>0</v>
      </c>
      <c r="E714" t="s">
        <v>2441</v>
      </c>
      <c r="F714">
        <v>3674020</v>
      </c>
      <c r="G714" t="s">
        <v>2442</v>
      </c>
      <c r="H714" t="s">
        <v>43</v>
      </c>
      <c r="I714">
        <v>101677</v>
      </c>
      <c r="J714" s="2">
        <v>36160</v>
      </c>
      <c r="K714" t="s">
        <v>2442</v>
      </c>
      <c r="L714" s="3">
        <v>3519.11</v>
      </c>
      <c r="M714">
        <v>15</v>
      </c>
      <c r="N714" t="s">
        <v>22</v>
      </c>
      <c r="Q714" s="3">
        <f>L714</f>
        <v>3519.11</v>
      </c>
    </row>
    <row r="715" spans="1:17">
      <c r="A715" s="1"/>
      <c r="J715" s="2"/>
      <c r="L715" s="3"/>
    </row>
    <row r="716" spans="1:17">
      <c r="A716" s="1" t="s">
        <v>16</v>
      </c>
      <c r="B716" t="s">
        <v>1943</v>
      </c>
      <c r="C716">
        <v>60682</v>
      </c>
      <c r="D716">
        <v>0</v>
      </c>
      <c r="E716" t="s">
        <v>2443</v>
      </c>
      <c r="F716">
        <v>3674025</v>
      </c>
      <c r="G716" t="s">
        <v>2444</v>
      </c>
      <c r="H716" t="s">
        <v>43</v>
      </c>
      <c r="I716">
        <v>101677</v>
      </c>
      <c r="J716" s="2">
        <v>36160</v>
      </c>
      <c r="K716" t="s">
        <v>2444</v>
      </c>
      <c r="L716" s="3">
        <v>32103.119999999999</v>
      </c>
      <c r="M716">
        <v>3</v>
      </c>
      <c r="N716" t="s">
        <v>22</v>
      </c>
      <c r="P716" s="3">
        <f>L716</f>
        <v>32103.119999999999</v>
      </c>
    </row>
    <row r="717" spans="1:17">
      <c r="A717" s="1" t="s">
        <v>16</v>
      </c>
      <c r="B717" t="s">
        <v>1943</v>
      </c>
      <c r="C717">
        <v>1657193</v>
      </c>
      <c r="D717">
        <v>0</v>
      </c>
      <c r="E717" t="s">
        <v>2697</v>
      </c>
      <c r="F717">
        <v>3674025</v>
      </c>
      <c r="G717" t="s">
        <v>2444</v>
      </c>
      <c r="H717" t="s">
        <v>25</v>
      </c>
      <c r="I717">
        <v>101557</v>
      </c>
      <c r="J717" s="2">
        <v>36160</v>
      </c>
      <c r="K717" t="s">
        <v>2444</v>
      </c>
      <c r="L717" s="3">
        <v>180274.55</v>
      </c>
      <c r="M717">
        <v>3</v>
      </c>
      <c r="N717" t="s">
        <v>22</v>
      </c>
      <c r="P717" s="3">
        <f>L717</f>
        <v>180274.55</v>
      </c>
    </row>
    <row r="718" spans="1:17">
      <c r="A718" s="1" t="s">
        <v>16</v>
      </c>
      <c r="B718" t="s">
        <v>1943</v>
      </c>
      <c r="C718">
        <v>3310567</v>
      </c>
      <c r="D718">
        <v>0</v>
      </c>
      <c r="E718" t="s">
        <v>2812</v>
      </c>
      <c r="F718">
        <v>3674025</v>
      </c>
      <c r="G718" t="s">
        <v>2444</v>
      </c>
      <c r="H718" t="s">
        <v>33</v>
      </c>
      <c r="I718" t="s">
        <v>2803</v>
      </c>
      <c r="J718" s="2">
        <v>43465</v>
      </c>
      <c r="K718" t="s">
        <v>2444</v>
      </c>
      <c r="L718" s="3">
        <v>36336.769999999997</v>
      </c>
      <c r="M718">
        <v>1</v>
      </c>
      <c r="N718" t="s">
        <v>22</v>
      </c>
      <c r="Q718" s="3">
        <f>L718</f>
        <v>36336.769999999997</v>
      </c>
    </row>
    <row r="719" spans="1:17">
      <c r="A719" s="1"/>
      <c r="J719" s="2"/>
      <c r="L719" s="3"/>
    </row>
    <row r="720" spans="1:17">
      <c r="A720" s="1" t="s">
        <v>16</v>
      </c>
      <c r="B720" t="s">
        <v>1943</v>
      </c>
      <c r="C720">
        <v>60479</v>
      </c>
      <c r="D720">
        <v>0</v>
      </c>
      <c r="E720" t="s">
        <v>2254</v>
      </c>
      <c r="F720">
        <v>3674050</v>
      </c>
      <c r="G720" t="s">
        <v>2255</v>
      </c>
      <c r="H720" t="s">
        <v>35</v>
      </c>
      <c r="I720">
        <v>101675</v>
      </c>
      <c r="J720" s="2">
        <v>36160</v>
      </c>
      <c r="K720" t="s">
        <v>2255</v>
      </c>
      <c r="L720" s="3">
        <v>432166.94</v>
      </c>
      <c r="M720">
        <v>16</v>
      </c>
      <c r="N720" t="s">
        <v>22</v>
      </c>
      <c r="P720" s="3">
        <f>L720</f>
        <v>432166.94</v>
      </c>
    </row>
    <row r="721" spans="1:17">
      <c r="A721" s="1" t="s">
        <v>16</v>
      </c>
      <c r="B721" t="s">
        <v>1943</v>
      </c>
      <c r="C721">
        <v>60571</v>
      </c>
      <c r="D721">
        <v>0</v>
      </c>
      <c r="E721" t="s">
        <v>2312</v>
      </c>
      <c r="F721">
        <v>3674050</v>
      </c>
      <c r="G721" t="s">
        <v>2255</v>
      </c>
      <c r="H721" t="s">
        <v>39</v>
      </c>
      <c r="I721">
        <v>101458</v>
      </c>
      <c r="J721" s="2">
        <v>36160</v>
      </c>
      <c r="K721" t="s">
        <v>2255</v>
      </c>
      <c r="L721" s="3">
        <v>23970.240000000002</v>
      </c>
      <c r="M721">
        <v>2</v>
      </c>
      <c r="N721" t="s">
        <v>22</v>
      </c>
      <c r="P721" s="3">
        <f>L721</f>
        <v>23970.240000000002</v>
      </c>
    </row>
    <row r="722" spans="1:17">
      <c r="A722" s="1" t="s">
        <v>16</v>
      </c>
      <c r="B722" t="s">
        <v>1943</v>
      </c>
      <c r="C722">
        <v>60683</v>
      </c>
      <c r="D722">
        <v>0</v>
      </c>
      <c r="E722" t="s">
        <v>2445</v>
      </c>
      <c r="F722">
        <v>3674050</v>
      </c>
      <c r="G722" t="s">
        <v>2255</v>
      </c>
      <c r="H722" t="s">
        <v>43</v>
      </c>
      <c r="I722">
        <v>101677</v>
      </c>
      <c r="J722" s="2">
        <v>36160</v>
      </c>
      <c r="K722" t="s">
        <v>2255</v>
      </c>
      <c r="L722" s="3">
        <v>1659493.92</v>
      </c>
      <c r="M722">
        <v>51</v>
      </c>
      <c r="N722" t="s">
        <v>22</v>
      </c>
      <c r="P722" s="3">
        <f>L722*0.4</f>
        <v>663797.56799999997</v>
      </c>
      <c r="Q722" s="3">
        <f>L722*0.6</f>
        <v>995696.35199999996</v>
      </c>
    </row>
    <row r="723" spans="1:17">
      <c r="A723" s="1" t="s">
        <v>16</v>
      </c>
      <c r="B723" t="s">
        <v>1943</v>
      </c>
      <c r="C723">
        <v>60736</v>
      </c>
      <c r="D723">
        <v>0</v>
      </c>
      <c r="E723" t="s">
        <v>2498</v>
      </c>
      <c r="F723">
        <v>3674050</v>
      </c>
      <c r="G723" t="s">
        <v>2255</v>
      </c>
      <c r="H723" t="s">
        <v>51</v>
      </c>
      <c r="I723">
        <v>101627</v>
      </c>
      <c r="J723" s="2">
        <v>36160</v>
      </c>
      <c r="K723" t="s">
        <v>2255</v>
      </c>
      <c r="L723" s="3">
        <v>395362.62</v>
      </c>
      <c r="M723">
        <v>13</v>
      </c>
      <c r="N723" t="s">
        <v>22</v>
      </c>
      <c r="P723" s="3">
        <f t="shared" ref="P723:P730" si="51">L723</f>
        <v>395362.62</v>
      </c>
    </row>
    <row r="724" spans="1:17">
      <c r="A724" s="1" t="s">
        <v>16</v>
      </c>
      <c r="B724" t="s">
        <v>1943</v>
      </c>
      <c r="C724">
        <v>60833</v>
      </c>
      <c r="D724">
        <v>0</v>
      </c>
      <c r="E724" t="s">
        <v>2585</v>
      </c>
      <c r="F724">
        <v>3674050</v>
      </c>
      <c r="G724" t="s">
        <v>2255</v>
      </c>
      <c r="H724" t="s">
        <v>49</v>
      </c>
      <c r="I724">
        <v>101566</v>
      </c>
      <c r="J724" s="2">
        <v>36160</v>
      </c>
      <c r="K724" t="s">
        <v>2255</v>
      </c>
      <c r="L724" s="3">
        <v>296199.46999999997</v>
      </c>
      <c r="M724">
        <v>14</v>
      </c>
      <c r="N724" t="s">
        <v>22</v>
      </c>
      <c r="P724" s="3">
        <f t="shared" si="51"/>
        <v>296199.46999999997</v>
      </c>
    </row>
    <row r="725" spans="1:17">
      <c r="A725" s="1" t="s">
        <v>16</v>
      </c>
      <c r="B725" t="s">
        <v>1943</v>
      </c>
      <c r="C725">
        <v>334386</v>
      </c>
      <c r="D725">
        <v>0</v>
      </c>
      <c r="E725" t="s">
        <v>2594</v>
      </c>
      <c r="F725">
        <v>3674050</v>
      </c>
      <c r="G725" t="s">
        <v>2255</v>
      </c>
      <c r="H725" t="s">
        <v>41</v>
      </c>
      <c r="I725">
        <v>101570</v>
      </c>
      <c r="J725" s="2">
        <v>37621</v>
      </c>
      <c r="K725" t="s">
        <v>2595</v>
      </c>
      <c r="L725" s="3">
        <v>448570.19</v>
      </c>
      <c r="M725">
        <v>12</v>
      </c>
      <c r="N725" t="s">
        <v>22</v>
      </c>
      <c r="P725" s="3">
        <f t="shared" si="51"/>
        <v>448570.19</v>
      </c>
    </row>
    <row r="726" spans="1:17">
      <c r="A726" s="1" t="s">
        <v>16</v>
      </c>
      <c r="B726" t="s">
        <v>1943</v>
      </c>
      <c r="C726">
        <v>638967</v>
      </c>
      <c r="D726">
        <v>0</v>
      </c>
      <c r="E726" t="s">
        <v>2609</v>
      </c>
      <c r="F726">
        <v>3674050</v>
      </c>
      <c r="G726" t="s">
        <v>2255</v>
      </c>
      <c r="H726" t="s">
        <v>29</v>
      </c>
      <c r="I726">
        <v>101678</v>
      </c>
      <c r="J726" s="2">
        <v>37621</v>
      </c>
      <c r="K726" t="s">
        <v>2255</v>
      </c>
      <c r="L726" s="3">
        <v>244879.58</v>
      </c>
      <c r="M726">
        <v>8</v>
      </c>
      <c r="N726" t="s">
        <v>22</v>
      </c>
      <c r="P726" s="3">
        <f t="shared" si="51"/>
        <v>244879.58</v>
      </c>
    </row>
    <row r="727" spans="1:17">
      <c r="A727" s="1" t="s">
        <v>16</v>
      </c>
      <c r="B727" t="s">
        <v>1943</v>
      </c>
      <c r="C727">
        <v>1657194</v>
      </c>
      <c r="D727">
        <v>0</v>
      </c>
      <c r="E727" t="s">
        <v>2698</v>
      </c>
      <c r="F727">
        <v>3674050</v>
      </c>
      <c r="G727" t="s">
        <v>2255</v>
      </c>
      <c r="H727" t="s">
        <v>25</v>
      </c>
      <c r="I727">
        <v>101557</v>
      </c>
      <c r="J727" s="2">
        <v>36160</v>
      </c>
      <c r="K727" t="s">
        <v>2255</v>
      </c>
      <c r="L727" s="3">
        <v>472017.66</v>
      </c>
      <c r="M727">
        <v>20</v>
      </c>
      <c r="N727" t="s">
        <v>22</v>
      </c>
      <c r="P727" s="3">
        <f t="shared" si="51"/>
        <v>472017.66</v>
      </c>
    </row>
    <row r="728" spans="1:17">
      <c r="A728" s="1" t="s">
        <v>16</v>
      </c>
      <c r="B728" t="s">
        <v>1943</v>
      </c>
      <c r="C728">
        <v>3031704</v>
      </c>
      <c r="D728">
        <v>0</v>
      </c>
      <c r="E728" t="s">
        <v>2797</v>
      </c>
      <c r="F728">
        <v>3674050</v>
      </c>
      <c r="G728" t="s">
        <v>2255</v>
      </c>
      <c r="H728" t="s">
        <v>31</v>
      </c>
      <c r="I728" t="s">
        <v>2798</v>
      </c>
      <c r="J728" s="2">
        <v>42369</v>
      </c>
      <c r="K728" t="s">
        <v>2255</v>
      </c>
      <c r="L728" s="3">
        <v>-18708.169999999998</v>
      </c>
      <c r="M728">
        <v>1</v>
      </c>
      <c r="N728" t="s">
        <v>22</v>
      </c>
      <c r="P728" s="3">
        <f t="shared" si="51"/>
        <v>-18708.169999999998</v>
      </c>
    </row>
    <row r="729" spans="1:17">
      <c r="A729" s="1" t="s">
        <v>16</v>
      </c>
      <c r="B729" t="s">
        <v>1943</v>
      </c>
      <c r="C729">
        <v>3311554</v>
      </c>
      <c r="D729">
        <v>0</v>
      </c>
      <c r="E729" t="s">
        <v>2863</v>
      </c>
      <c r="F729">
        <v>3674050</v>
      </c>
      <c r="G729" t="s">
        <v>2255</v>
      </c>
      <c r="H729" t="s">
        <v>53</v>
      </c>
      <c r="I729">
        <v>101652</v>
      </c>
      <c r="J729" s="2">
        <v>43465</v>
      </c>
      <c r="K729" t="s">
        <v>2255</v>
      </c>
      <c r="L729" s="3">
        <v>26600.58</v>
      </c>
      <c r="M729">
        <v>4</v>
      </c>
      <c r="N729" t="s">
        <v>22</v>
      </c>
      <c r="P729" s="3">
        <f t="shared" si="51"/>
        <v>26600.58</v>
      </c>
    </row>
    <row r="730" spans="1:17">
      <c r="A730" s="1" t="s">
        <v>16</v>
      </c>
      <c r="B730" t="s">
        <v>1943</v>
      </c>
      <c r="C730">
        <v>3311984</v>
      </c>
      <c r="D730">
        <v>0</v>
      </c>
      <c r="E730" t="s">
        <v>2879</v>
      </c>
      <c r="F730">
        <v>3674050</v>
      </c>
      <c r="G730" t="s">
        <v>2255</v>
      </c>
      <c r="H730" t="s">
        <v>45</v>
      </c>
      <c r="I730">
        <v>101574</v>
      </c>
      <c r="J730" s="2">
        <v>43465</v>
      </c>
      <c r="K730" t="s">
        <v>2255</v>
      </c>
      <c r="L730" s="3">
        <v>13458.24</v>
      </c>
      <c r="M730">
        <v>2</v>
      </c>
      <c r="N730" t="s">
        <v>22</v>
      </c>
      <c r="P730" s="3">
        <f t="shared" si="51"/>
        <v>13458.24</v>
      </c>
    </row>
    <row r="731" spans="1:17">
      <c r="A731" s="1"/>
      <c r="J731" s="2"/>
      <c r="L731" s="3"/>
    </row>
    <row r="732" spans="1:17">
      <c r="A732" s="1" t="s">
        <v>16</v>
      </c>
      <c r="B732" t="s">
        <v>1943</v>
      </c>
      <c r="C732">
        <v>60684</v>
      </c>
      <c r="D732">
        <v>0</v>
      </c>
      <c r="E732" t="s">
        <v>2446</v>
      </c>
      <c r="F732">
        <v>3674051</v>
      </c>
      <c r="G732" t="s">
        <v>2447</v>
      </c>
      <c r="H732" t="s">
        <v>43</v>
      </c>
      <c r="I732">
        <v>101677</v>
      </c>
      <c r="J732" s="2">
        <v>36160</v>
      </c>
      <c r="K732" t="s">
        <v>2447</v>
      </c>
      <c r="L732" s="3">
        <v>12500.49</v>
      </c>
      <c r="M732">
        <v>2</v>
      </c>
      <c r="N732" t="s">
        <v>22</v>
      </c>
      <c r="P732" s="3">
        <f>L732</f>
        <v>12500.49</v>
      </c>
    </row>
    <row r="733" spans="1:17">
      <c r="A733" s="1" t="s">
        <v>16</v>
      </c>
      <c r="B733" t="s">
        <v>1943</v>
      </c>
      <c r="C733">
        <v>3275282</v>
      </c>
      <c r="D733">
        <v>0</v>
      </c>
      <c r="E733" t="s">
        <v>2804</v>
      </c>
      <c r="F733">
        <v>3674051</v>
      </c>
      <c r="G733" t="s">
        <v>2447</v>
      </c>
      <c r="H733" t="s">
        <v>49</v>
      </c>
      <c r="I733" t="s">
        <v>2796</v>
      </c>
      <c r="J733" s="2">
        <v>42735</v>
      </c>
      <c r="K733" t="s">
        <v>2447</v>
      </c>
      <c r="L733" s="3">
        <v>23900.29</v>
      </c>
      <c r="M733">
        <v>1</v>
      </c>
      <c r="N733" t="s">
        <v>22</v>
      </c>
      <c r="P733" s="3">
        <f>L733</f>
        <v>23900.29</v>
      </c>
    </row>
    <row r="734" spans="1:17">
      <c r="A734" s="1" t="s">
        <v>16</v>
      </c>
      <c r="B734" t="s">
        <v>1943</v>
      </c>
      <c r="C734">
        <v>3356404</v>
      </c>
      <c r="D734">
        <v>0</v>
      </c>
      <c r="E734" t="s">
        <v>2893</v>
      </c>
      <c r="F734">
        <v>3674051</v>
      </c>
      <c r="G734" t="s">
        <v>2447</v>
      </c>
      <c r="H734" t="s">
        <v>41</v>
      </c>
      <c r="I734" t="s">
        <v>2803</v>
      </c>
      <c r="J734" s="2">
        <v>44926</v>
      </c>
      <c r="K734" t="s">
        <v>2447</v>
      </c>
      <c r="L734" s="3">
        <v>44798.55</v>
      </c>
      <c r="M734">
        <v>1</v>
      </c>
      <c r="N734" t="s">
        <v>22</v>
      </c>
      <c r="P734" s="3">
        <f>L734</f>
        <v>44798.55</v>
      </c>
    </row>
    <row r="735" spans="1:17">
      <c r="A735" s="1" t="s">
        <v>16</v>
      </c>
      <c r="B735" t="s">
        <v>1943</v>
      </c>
      <c r="C735">
        <v>3441368</v>
      </c>
      <c r="D735">
        <v>0</v>
      </c>
      <c r="E735" t="s">
        <v>2909</v>
      </c>
      <c r="F735">
        <v>3674051</v>
      </c>
      <c r="G735" t="s">
        <v>2447</v>
      </c>
      <c r="H735" t="s">
        <v>35</v>
      </c>
      <c r="I735">
        <v>101675</v>
      </c>
      <c r="J735" s="2">
        <v>45291</v>
      </c>
      <c r="K735" t="s">
        <v>2447</v>
      </c>
      <c r="L735" s="3">
        <v>1440.73</v>
      </c>
      <c r="M735">
        <v>1</v>
      </c>
      <c r="N735" t="s">
        <v>22</v>
      </c>
      <c r="P735" s="3">
        <f>L735</f>
        <v>1440.73</v>
      </c>
    </row>
    <row r="736" spans="1:17">
      <c r="A736" s="1"/>
      <c r="J736" s="2"/>
      <c r="L736" s="3"/>
    </row>
    <row r="737" spans="1:17">
      <c r="A737" s="1" t="s">
        <v>16</v>
      </c>
      <c r="B737" t="s">
        <v>1943</v>
      </c>
      <c r="C737">
        <v>60685</v>
      </c>
      <c r="D737">
        <v>0</v>
      </c>
      <c r="E737" t="s">
        <v>2448</v>
      </c>
      <c r="F737">
        <v>3674053</v>
      </c>
      <c r="G737" t="s">
        <v>2449</v>
      </c>
      <c r="H737" t="s">
        <v>43</v>
      </c>
      <c r="I737">
        <v>101677</v>
      </c>
      <c r="J737" s="2">
        <v>36160</v>
      </c>
      <c r="K737" t="s">
        <v>2449</v>
      </c>
      <c r="L737" s="3">
        <v>122765.27</v>
      </c>
      <c r="M737">
        <v>10</v>
      </c>
      <c r="N737" t="s">
        <v>22</v>
      </c>
      <c r="P737" s="3">
        <f>L737</f>
        <v>122765.27</v>
      </c>
    </row>
    <row r="738" spans="1:17">
      <c r="A738" s="1"/>
      <c r="J738" s="2"/>
      <c r="L738" s="3"/>
    </row>
    <row r="739" spans="1:17">
      <c r="A739" s="1" t="s">
        <v>16</v>
      </c>
      <c r="B739" t="s">
        <v>1943</v>
      </c>
      <c r="C739">
        <v>60686</v>
      </c>
      <c r="D739">
        <v>0</v>
      </c>
      <c r="E739" t="s">
        <v>2450</v>
      </c>
      <c r="F739">
        <v>3674054</v>
      </c>
      <c r="G739" t="s">
        <v>2451</v>
      </c>
      <c r="H739" t="s">
        <v>43</v>
      </c>
      <c r="I739">
        <v>101677</v>
      </c>
      <c r="J739" s="2">
        <v>36160</v>
      </c>
      <c r="K739" t="s">
        <v>2451</v>
      </c>
      <c r="L739" s="3">
        <v>1087</v>
      </c>
      <c r="M739">
        <v>1</v>
      </c>
      <c r="N739" t="s">
        <v>22</v>
      </c>
      <c r="P739" s="3">
        <f>L739</f>
        <v>1087</v>
      </c>
    </row>
    <row r="740" spans="1:17">
      <c r="A740" s="1"/>
      <c r="J740" s="2"/>
      <c r="L740" s="3"/>
    </row>
    <row r="741" spans="1:17">
      <c r="A741" s="1" t="s">
        <v>16</v>
      </c>
      <c r="B741" t="s">
        <v>1943</v>
      </c>
      <c r="C741">
        <v>60174</v>
      </c>
      <c r="D741">
        <v>0</v>
      </c>
      <c r="E741" t="s">
        <v>2043</v>
      </c>
      <c r="F741">
        <v>3674055</v>
      </c>
      <c r="G741" t="s">
        <v>2044</v>
      </c>
      <c r="H741" t="s">
        <v>20</v>
      </c>
      <c r="I741">
        <v>101556</v>
      </c>
      <c r="J741" s="2">
        <v>36160</v>
      </c>
      <c r="K741" t="s">
        <v>2044</v>
      </c>
      <c r="L741" s="3">
        <v>111421.06</v>
      </c>
      <c r="M741">
        <v>15</v>
      </c>
      <c r="N741" t="s">
        <v>22</v>
      </c>
      <c r="P741" s="3">
        <f t="shared" ref="P741:P750" si="52">L741</f>
        <v>111421.06</v>
      </c>
    </row>
    <row r="742" spans="1:17">
      <c r="A742" s="1" t="s">
        <v>16</v>
      </c>
      <c r="B742" t="s">
        <v>1943</v>
      </c>
      <c r="C742">
        <v>60315</v>
      </c>
      <c r="D742">
        <v>0</v>
      </c>
      <c r="E742" t="s">
        <v>2110</v>
      </c>
      <c r="F742">
        <v>3674055</v>
      </c>
      <c r="G742" t="s">
        <v>2044</v>
      </c>
      <c r="H742" t="s">
        <v>27</v>
      </c>
      <c r="I742">
        <v>101677</v>
      </c>
      <c r="J742" s="2">
        <v>36160</v>
      </c>
      <c r="K742" t="s">
        <v>2044</v>
      </c>
      <c r="L742" s="3">
        <v>28981.02</v>
      </c>
      <c r="M742">
        <v>6</v>
      </c>
      <c r="N742" t="s">
        <v>22</v>
      </c>
      <c r="P742" s="3">
        <f t="shared" si="52"/>
        <v>28981.02</v>
      </c>
    </row>
    <row r="743" spans="1:17">
      <c r="A743" s="1" t="s">
        <v>16</v>
      </c>
      <c r="B743" t="s">
        <v>1943</v>
      </c>
      <c r="C743">
        <v>60393</v>
      </c>
      <c r="D743">
        <v>0</v>
      </c>
      <c r="E743" t="s">
        <v>2184</v>
      </c>
      <c r="F743">
        <v>3674055</v>
      </c>
      <c r="G743" t="s">
        <v>2044</v>
      </c>
      <c r="H743" t="s">
        <v>31</v>
      </c>
      <c r="I743">
        <v>101530</v>
      </c>
      <c r="J743" s="2">
        <v>36160</v>
      </c>
      <c r="K743" t="s">
        <v>2044</v>
      </c>
      <c r="L743" s="3">
        <v>12361.83</v>
      </c>
      <c r="M743">
        <v>2</v>
      </c>
      <c r="N743" t="s">
        <v>22</v>
      </c>
      <c r="P743" s="3">
        <f t="shared" si="52"/>
        <v>12361.83</v>
      </c>
    </row>
    <row r="744" spans="1:17">
      <c r="A744" s="1" t="s">
        <v>16</v>
      </c>
      <c r="B744" t="s">
        <v>1943</v>
      </c>
      <c r="C744">
        <v>60480</v>
      </c>
      <c r="D744">
        <v>0</v>
      </c>
      <c r="E744" t="s">
        <v>2256</v>
      </c>
      <c r="F744">
        <v>3674055</v>
      </c>
      <c r="G744" t="s">
        <v>2044</v>
      </c>
      <c r="H744" t="s">
        <v>35</v>
      </c>
      <c r="I744">
        <v>101675</v>
      </c>
      <c r="J744" s="2">
        <v>36160</v>
      </c>
      <c r="K744" t="s">
        <v>2044</v>
      </c>
      <c r="L744" s="3">
        <v>88328.97</v>
      </c>
      <c r="M744">
        <v>17</v>
      </c>
      <c r="N744" t="s">
        <v>22</v>
      </c>
      <c r="P744" s="3">
        <f t="shared" si="52"/>
        <v>88328.97</v>
      </c>
    </row>
    <row r="745" spans="1:17">
      <c r="A745" s="1" t="s">
        <v>16</v>
      </c>
      <c r="B745" t="s">
        <v>1943</v>
      </c>
      <c r="C745">
        <v>60572</v>
      </c>
      <c r="D745">
        <v>0</v>
      </c>
      <c r="E745" t="s">
        <v>2313</v>
      </c>
      <c r="F745">
        <v>3674055</v>
      </c>
      <c r="G745" t="s">
        <v>2044</v>
      </c>
      <c r="H745" t="s">
        <v>39</v>
      </c>
      <c r="I745">
        <v>101458</v>
      </c>
      <c r="J745" s="2">
        <v>36160</v>
      </c>
      <c r="K745" t="s">
        <v>2044</v>
      </c>
      <c r="L745" s="3">
        <v>16086.6</v>
      </c>
      <c r="M745">
        <v>1</v>
      </c>
      <c r="N745" t="s">
        <v>22</v>
      </c>
      <c r="P745" s="3">
        <f t="shared" si="52"/>
        <v>16086.6</v>
      </c>
    </row>
    <row r="746" spans="1:17">
      <c r="A746" s="1" t="s">
        <v>16</v>
      </c>
      <c r="B746" t="s">
        <v>1943</v>
      </c>
      <c r="C746">
        <v>60613</v>
      </c>
      <c r="D746">
        <v>0</v>
      </c>
      <c r="E746" t="s">
        <v>2348</v>
      </c>
      <c r="F746">
        <v>3674055</v>
      </c>
      <c r="G746" t="s">
        <v>2044</v>
      </c>
      <c r="H746" t="s">
        <v>41</v>
      </c>
      <c r="I746">
        <v>101570</v>
      </c>
      <c r="J746" s="2">
        <v>36160</v>
      </c>
      <c r="K746" t="s">
        <v>2044</v>
      </c>
      <c r="L746" s="3">
        <v>15452.29</v>
      </c>
      <c r="M746">
        <v>3</v>
      </c>
      <c r="N746" t="s">
        <v>22</v>
      </c>
      <c r="P746" s="3">
        <f t="shared" si="52"/>
        <v>15452.29</v>
      </c>
    </row>
    <row r="747" spans="1:17">
      <c r="A747" s="1" t="s">
        <v>16</v>
      </c>
      <c r="B747" t="s">
        <v>1943</v>
      </c>
      <c r="C747">
        <v>60687</v>
      </c>
      <c r="D747">
        <v>0</v>
      </c>
      <c r="E747" t="s">
        <v>2452</v>
      </c>
      <c r="F747">
        <v>3674055</v>
      </c>
      <c r="G747" t="s">
        <v>2044</v>
      </c>
      <c r="H747" t="s">
        <v>43</v>
      </c>
      <c r="I747">
        <v>101677</v>
      </c>
      <c r="J747" s="2">
        <v>36160</v>
      </c>
      <c r="K747" t="s">
        <v>2044</v>
      </c>
      <c r="L747" s="3">
        <v>89872.91</v>
      </c>
      <c r="M747">
        <v>14</v>
      </c>
      <c r="N747" t="s">
        <v>22</v>
      </c>
      <c r="P747" s="3">
        <f t="shared" si="52"/>
        <v>89872.91</v>
      </c>
    </row>
    <row r="748" spans="1:17">
      <c r="A748" s="1" t="s">
        <v>16</v>
      </c>
      <c r="B748" t="s">
        <v>1943</v>
      </c>
      <c r="C748">
        <v>60737</v>
      </c>
      <c r="D748">
        <v>0</v>
      </c>
      <c r="E748" t="s">
        <v>2499</v>
      </c>
      <c r="F748">
        <v>3674055</v>
      </c>
      <c r="G748" t="s">
        <v>2044</v>
      </c>
      <c r="H748" t="s">
        <v>51</v>
      </c>
      <c r="I748">
        <v>101627</v>
      </c>
      <c r="J748" s="2">
        <v>36160</v>
      </c>
      <c r="K748" t="s">
        <v>2044</v>
      </c>
      <c r="L748" s="3">
        <v>200870.68</v>
      </c>
      <c r="M748">
        <v>24</v>
      </c>
      <c r="N748" t="s">
        <v>22</v>
      </c>
      <c r="P748" s="3">
        <f t="shared" si="52"/>
        <v>200870.68</v>
      </c>
    </row>
    <row r="749" spans="1:17">
      <c r="A749" s="1" t="s">
        <v>16</v>
      </c>
      <c r="B749" t="s">
        <v>1943</v>
      </c>
      <c r="C749">
        <v>60787</v>
      </c>
      <c r="D749">
        <v>0</v>
      </c>
      <c r="E749" t="s">
        <v>2547</v>
      </c>
      <c r="F749">
        <v>3674055</v>
      </c>
      <c r="G749" t="s">
        <v>2044</v>
      </c>
      <c r="H749" t="s">
        <v>45</v>
      </c>
      <c r="I749">
        <v>101574</v>
      </c>
      <c r="J749" s="2">
        <v>36160</v>
      </c>
      <c r="K749" t="s">
        <v>2044</v>
      </c>
      <c r="L749" s="3">
        <v>289527.82</v>
      </c>
      <c r="M749">
        <v>24</v>
      </c>
      <c r="N749" t="s">
        <v>22</v>
      </c>
      <c r="P749" s="3">
        <f t="shared" si="52"/>
        <v>289527.82</v>
      </c>
    </row>
    <row r="750" spans="1:17">
      <c r="A750" s="1" t="s">
        <v>16</v>
      </c>
      <c r="B750" t="s">
        <v>1943</v>
      </c>
      <c r="C750">
        <v>60834</v>
      </c>
      <c r="D750">
        <v>0</v>
      </c>
      <c r="E750" t="s">
        <v>2586</v>
      </c>
      <c r="F750">
        <v>3674055</v>
      </c>
      <c r="G750" t="s">
        <v>2044</v>
      </c>
      <c r="H750" t="s">
        <v>49</v>
      </c>
      <c r="I750">
        <v>101566</v>
      </c>
      <c r="J750" s="2">
        <v>36160</v>
      </c>
      <c r="K750" t="s">
        <v>2044</v>
      </c>
      <c r="L750" s="3">
        <v>141105.12</v>
      </c>
      <c r="M750">
        <v>21</v>
      </c>
      <c r="N750" t="s">
        <v>22</v>
      </c>
      <c r="P750" s="3">
        <f t="shared" si="52"/>
        <v>141105.12</v>
      </c>
    </row>
    <row r="751" spans="1:17">
      <c r="A751" s="1" t="s">
        <v>16</v>
      </c>
      <c r="B751" t="s">
        <v>1943</v>
      </c>
      <c r="C751">
        <v>1657195</v>
      </c>
      <c r="D751">
        <v>0</v>
      </c>
      <c r="E751" t="s">
        <v>2699</v>
      </c>
      <c r="F751">
        <v>3674055</v>
      </c>
      <c r="G751" t="s">
        <v>2044</v>
      </c>
      <c r="H751" t="s">
        <v>25</v>
      </c>
      <c r="I751">
        <v>101557</v>
      </c>
      <c r="J751" s="2">
        <v>36160</v>
      </c>
      <c r="K751" t="s">
        <v>2044</v>
      </c>
      <c r="L751" s="3">
        <v>1342625.92</v>
      </c>
      <c r="M751">
        <v>88</v>
      </c>
      <c r="N751" t="s">
        <v>22</v>
      </c>
      <c r="P751" s="3">
        <f>L751*0.2</f>
        <v>268525.18400000001</v>
      </c>
      <c r="Q751" s="3">
        <f>L751*0.8</f>
        <v>1074100.736</v>
      </c>
    </row>
    <row r="752" spans="1:17">
      <c r="A752" s="1" t="s">
        <v>16</v>
      </c>
      <c r="B752" t="s">
        <v>1943</v>
      </c>
      <c r="C752">
        <v>2153254</v>
      </c>
      <c r="D752">
        <v>0</v>
      </c>
      <c r="E752" t="s">
        <v>2764</v>
      </c>
      <c r="F752">
        <v>3674055</v>
      </c>
      <c r="G752" t="s">
        <v>2044</v>
      </c>
      <c r="H752" t="s">
        <v>33</v>
      </c>
      <c r="I752">
        <v>101575</v>
      </c>
      <c r="J752" s="2">
        <v>40674</v>
      </c>
      <c r="K752" t="s">
        <v>2044</v>
      </c>
      <c r="L752" s="3">
        <v>223832.28</v>
      </c>
      <c r="M752">
        <v>18</v>
      </c>
      <c r="N752" t="s">
        <v>22</v>
      </c>
      <c r="P752" s="3">
        <f>L752</f>
        <v>223832.28</v>
      </c>
    </row>
    <row r="753" spans="1:16">
      <c r="A753" s="1" t="s">
        <v>16</v>
      </c>
      <c r="B753" t="s">
        <v>1943</v>
      </c>
      <c r="C753">
        <v>3311556</v>
      </c>
      <c r="D753">
        <v>0</v>
      </c>
      <c r="E753" t="s">
        <v>2864</v>
      </c>
      <c r="F753">
        <v>3674055</v>
      </c>
      <c r="G753" t="s">
        <v>2044</v>
      </c>
      <c r="H753" t="s">
        <v>53</v>
      </c>
      <c r="I753">
        <v>101652</v>
      </c>
      <c r="J753" s="2">
        <v>43465</v>
      </c>
      <c r="K753" t="s">
        <v>2044</v>
      </c>
      <c r="L753" s="3">
        <v>44529.58</v>
      </c>
      <c r="M753">
        <v>7</v>
      </c>
      <c r="N753" t="s">
        <v>22</v>
      </c>
      <c r="P753" s="3">
        <f>L753</f>
        <v>44529.58</v>
      </c>
    </row>
    <row r="754" spans="1:16">
      <c r="A754" s="1"/>
      <c r="J754" s="2"/>
      <c r="L754" s="3"/>
    </row>
    <row r="755" spans="1:16">
      <c r="A755" s="1" t="s">
        <v>16</v>
      </c>
      <c r="B755" t="s">
        <v>1943</v>
      </c>
      <c r="C755">
        <v>60175</v>
      </c>
      <c r="D755">
        <v>0</v>
      </c>
      <c r="E755" t="s">
        <v>2045</v>
      </c>
      <c r="F755">
        <v>3674060</v>
      </c>
      <c r="G755" t="s">
        <v>2046</v>
      </c>
      <c r="H755" t="s">
        <v>20</v>
      </c>
      <c r="I755">
        <v>101556</v>
      </c>
      <c r="J755" s="2">
        <v>36160</v>
      </c>
      <c r="K755" t="s">
        <v>2046</v>
      </c>
      <c r="L755" s="3">
        <v>71413.119999999995</v>
      </c>
      <c r="M755">
        <v>12</v>
      </c>
      <c r="N755" t="s">
        <v>22</v>
      </c>
      <c r="P755" s="3">
        <f t="shared" ref="P755:P766" si="53">L755</f>
        <v>71413.119999999995</v>
      </c>
    </row>
    <row r="756" spans="1:16">
      <c r="A756" s="1" t="s">
        <v>16</v>
      </c>
      <c r="B756" t="s">
        <v>1943</v>
      </c>
      <c r="C756">
        <v>60316</v>
      </c>
      <c r="D756">
        <v>0</v>
      </c>
      <c r="E756" t="s">
        <v>2111</v>
      </c>
      <c r="F756">
        <v>3674060</v>
      </c>
      <c r="G756" t="s">
        <v>2046</v>
      </c>
      <c r="H756" t="s">
        <v>27</v>
      </c>
      <c r="I756">
        <v>101677</v>
      </c>
      <c r="J756" s="2">
        <v>36160</v>
      </c>
      <c r="K756" t="s">
        <v>2046</v>
      </c>
      <c r="L756" s="3">
        <v>10336.799999999999</v>
      </c>
      <c r="M756">
        <v>5</v>
      </c>
      <c r="N756" t="s">
        <v>22</v>
      </c>
      <c r="P756" s="3">
        <f t="shared" si="53"/>
        <v>10336.799999999999</v>
      </c>
    </row>
    <row r="757" spans="1:16">
      <c r="A757" s="1" t="s">
        <v>16</v>
      </c>
      <c r="B757" t="s">
        <v>1943</v>
      </c>
      <c r="C757">
        <v>60355</v>
      </c>
      <c r="D757">
        <v>0</v>
      </c>
      <c r="E757" t="s">
        <v>2148</v>
      </c>
      <c r="F757">
        <v>3674060</v>
      </c>
      <c r="G757" t="s">
        <v>2046</v>
      </c>
      <c r="H757" t="s">
        <v>29</v>
      </c>
      <c r="I757">
        <v>101678</v>
      </c>
      <c r="J757" s="2">
        <v>36160</v>
      </c>
      <c r="K757" t="s">
        <v>2046</v>
      </c>
      <c r="L757" s="3">
        <v>5831.75</v>
      </c>
      <c r="M757">
        <v>2</v>
      </c>
      <c r="N757" t="s">
        <v>22</v>
      </c>
      <c r="P757" s="3">
        <f t="shared" si="53"/>
        <v>5831.75</v>
      </c>
    </row>
    <row r="758" spans="1:16">
      <c r="A758" s="1" t="s">
        <v>16</v>
      </c>
      <c r="B758" t="s">
        <v>1943</v>
      </c>
      <c r="C758">
        <v>60438</v>
      </c>
      <c r="D758">
        <v>0</v>
      </c>
      <c r="E758" t="s">
        <v>2221</v>
      </c>
      <c r="F758">
        <v>3674060</v>
      </c>
      <c r="G758" t="s">
        <v>2046</v>
      </c>
      <c r="H758" t="s">
        <v>33</v>
      </c>
      <c r="I758">
        <v>101575</v>
      </c>
      <c r="J758" s="2">
        <v>36160</v>
      </c>
      <c r="K758" t="s">
        <v>2046</v>
      </c>
      <c r="L758" s="3">
        <v>18661.52</v>
      </c>
      <c r="M758">
        <v>5</v>
      </c>
      <c r="N758" t="s">
        <v>22</v>
      </c>
      <c r="P758" s="3">
        <f t="shared" si="53"/>
        <v>18661.52</v>
      </c>
    </row>
    <row r="759" spans="1:16">
      <c r="A759" s="1" t="s">
        <v>16</v>
      </c>
      <c r="B759" t="s">
        <v>1943</v>
      </c>
      <c r="C759">
        <v>60481</v>
      </c>
      <c r="D759">
        <v>0</v>
      </c>
      <c r="E759" t="s">
        <v>2257</v>
      </c>
      <c r="F759">
        <v>3674060</v>
      </c>
      <c r="G759" t="s">
        <v>2046</v>
      </c>
      <c r="H759" t="s">
        <v>35</v>
      </c>
      <c r="I759">
        <v>101675</v>
      </c>
      <c r="J759" s="2">
        <v>36160</v>
      </c>
      <c r="K759" t="s">
        <v>2046</v>
      </c>
      <c r="L759" s="3">
        <v>19638.97</v>
      </c>
      <c r="M759">
        <v>7</v>
      </c>
      <c r="N759" t="s">
        <v>22</v>
      </c>
      <c r="P759" s="3">
        <f t="shared" si="53"/>
        <v>19638.97</v>
      </c>
    </row>
    <row r="760" spans="1:16">
      <c r="A760" s="1" t="s">
        <v>16</v>
      </c>
      <c r="B760" t="s">
        <v>1943</v>
      </c>
      <c r="C760">
        <v>60614</v>
      </c>
      <c r="D760">
        <v>0</v>
      </c>
      <c r="E760" t="s">
        <v>2349</v>
      </c>
      <c r="F760">
        <v>3674060</v>
      </c>
      <c r="G760" t="s">
        <v>2046</v>
      </c>
      <c r="H760" t="s">
        <v>41</v>
      </c>
      <c r="I760">
        <v>101570</v>
      </c>
      <c r="J760" s="2">
        <v>36160</v>
      </c>
      <c r="K760" t="s">
        <v>2046</v>
      </c>
      <c r="L760" s="3">
        <v>4728.66</v>
      </c>
      <c r="M760">
        <v>2</v>
      </c>
      <c r="N760" t="s">
        <v>22</v>
      </c>
      <c r="P760" s="3">
        <f t="shared" si="53"/>
        <v>4728.66</v>
      </c>
    </row>
    <row r="761" spans="1:16">
      <c r="A761" s="1" t="s">
        <v>16</v>
      </c>
      <c r="B761" t="s">
        <v>1943</v>
      </c>
      <c r="C761">
        <v>60688</v>
      </c>
      <c r="D761">
        <v>0</v>
      </c>
      <c r="E761" t="s">
        <v>2453</v>
      </c>
      <c r="F761">
        <v>3674060</v>
      </c>
      <c r="G761" t="s">
        <v>2046</v>
      </c>
      <c r="H761" t="s">
        <v>43</v>
      </c>
      <c r="I761">
        <v>101677</v>
      </c>
      <c r="J761" s="2">
        <v>36160</v>
      </c>
      <c r="K761" t="s">
        <v>2046</v>
      </c>
      <c r="L761" s="3">
        <v>21593.54</v>
      </c>
      <c r="M761">
        <v>8</v>
      </c>
      <c r="N761" t="s">
        <v>22</v>
      </c>
      <c r="P761" s="3">
        <f t="shared" si="53"/>
        <v>21593.54</v>
      </c>
    </row>
    <row r="762" spans="1:16">
      <c r="A762" s="1" t="s">
        <v>16</v>
      </c>
      <c r="B762" t="s">
        <v>1943</v>
      </c>
      <c r="C762">
        <v>60738</v>
      </c>
      <c r="D762">
        <v>0</v>
      </c>
      <c r="E762" t="s">
        <v>2500</v>
      </c>
      <c r="F762">
        <v>3674060</v>
      </c>
      <c r="G762" t="s">
        <v>2046</v>
      </c>
      <c r="H762" t="s">
        <v>51</v>
      </c>
      <c r="I762">
        <v>101627</v>
      </c>
      <c r="J762" s="2">
        <v>36160</v>
      </c>
      <c r="K762" t="s">
        <v>2046</v>
      </c>
      <c r="L762" s="3">
        <v>5671.17</v>
      </c>
      <c r="M762">
        <v>2</v>
      </c>
      <c r="N762" t="s">
        <v>22</v>
      </c>
      <c r="P762" s="3">
        <f t="shared" si="53"/>
        <v>5671.17</v>
      </c>
    </row>
    <row r="763" spans="1:16">
      <c r="A763" s="1" t="s">
        <v>16</v>
      </c>
      <c r="B763" t="s">
        <v>1943</v>
      </c>
      <c r="C763">
        <v>60788</v>
      </c>
      <c r="D763">
        <v>0</v>
      </c>
      <c r="E763" t="s">
        <v>2548</v>
      </c>
      <c r="F763">
        <v>3674060</v>
      </c>
      <c r="G763" t="s">
        <v>2046</v>
      </c>
      <c r="H763" t="s">
        <v>45</v>
      </c>
      <c r="I763">
        <v>101574</v>
      </c>
      <c r="J763" s="2">
        <v>36160</v>
      </c>
      <c r="K763" t="s">
        <v>2046</v>
      </c>
      <c r="L763" s="3">
        <v>26955.81</v>
      </c>
      <c r="M763">
        <v>1</v>
      </c>
      <c r="N763" t="s">
        <v>22</v>
      </c>
      <c r="P763" s="3">
        <f t="shared" si="53"/>
        <v>26955.81</v>
      </c>
    </row>
    <row r="764" spans="1:16">
      <c r="A764" s="1" t="s">
        <v>16</v>
      </c>
      <c r="B764" t="s">
        <v>1943</v>
      </c>
      <c r="C764">
        <v>60835</v>
      </c>
      <c r="D764">
        <v>0</v>
      </c>
      <c r="E764" t="s">
        <v>2587</v>
      </c>
      <c r="F764">
        <v>3674060</v>
      </c>
      <c r="G764" t="s">
        <v>2046</v>
      </c>
      <c r="H764" t="s">
        <v>49</v>
      </c>
      <c r="I764">
        <v>101566</v>
      </c>
      <c r="J764" s="2">
        <v>36160</v>
      </c>
      <c r="K764" t="s">
        <v>2046</v>
      </c>
      <c r="L764" s="3">
        <v>36161.43</v>
      </c>
      <c r="M764">
        <v>13</v>
      </c>
      <c r="N764" t="s">
        <v>22</v>
      </c>
      <c r="P764" s="3">
        <f t="shared" si="53"/>
        <v>36161.43</v>
      </c>
    </row>
    <row r="765" spans="1:16">
      <c r="A765" s="1" t="s">
        <v>16</v>
      </c>
      <c r="B765" t="s">
        <v>1943</v>
      </c>
      <c r="C765">
        <v>1657196</v>
      </c>
      <c r="D765">
        <v>0</v>
      </c>
      <c r="E765" t="s">
        <v>2700</v>
      </c>
      <c r="F765">
        <v>3674060</v>
      </c>
      <c r="G765" t="s">
        <v>2046</v>
      </c>
      <c r="H765" t="s">
        <v>25</v>
      </c>
      <c r="I765">
        <v>101557</v>
      </c>
      <c r="J765" s="2">
        <v>36160</v>
      </c>
      <c r="K765" t="s">
        <v>2046</v>
      </c>
      <c r="L765" s="3">
        <v>20058.48</v>
      </c>
      <c r="M765">
        <v>2</v>
      </c>
      <c r="N765" t="s">
        <v>22</v>
      </c>
      <c r="P765" s="3">
        <f t="shared" si="53"/>
        <v>20058.48</v>
      </c>
    </row>
    <row r="766" spans="1:16">
      <c r="A766" s="1" t="s">
        <v>16</v>
      </c>
      <c r="B766" t="s">
        <v>1943</v>
      </c>
      <c r="C766">
        <v>3311557</v>
      </c>
      <c r="D766">
        <v>0</v>
      </c>
      <c r="E766" t="s">
        <v>2865</v>
      </c>
      <c r="F766">
        <v>3674060</v>
      </c>
      <c r="G766" t="s">
        <v>2046</v>
      </c>
      <c r="H766" t="s">
        <v>53</v>
      </c>
      <c r="I766">
        <v>101652</v>
      </c>
      <c r="J766" s="2">
        <v>43465</v>
      </c>
      <c r="K766" t="s">
        <v>2046</v>
      </c>
      <c r="L766" s="3">
        <v>7367.28</v>
      </c>
      <c r="M766">
        <v>2</v>
      </c>
      <c r="N766" t="s">
        <v>22</v>
      </c>
      <c r="P766" s="3">
        <f t="shared" si="53"/>
        <v>7367.28</v>
      </c>
    </row>
    <row r="767" spans="1:16">
      <c r="A767" s="1"/>
      <c r="J767" s="2"/>
      <c r="L767" s="3"/>
    </row>
    <row r="768" spans="1:16">
      <c r="A768" s="1" t="s">
        <v>16</v>
      </c>
      <c r="B768" t="s">
        <v>1943</v>
      </c>
      <c r="C768">
        <v>60176</v>
      </c>
      <c r="D768">
        <v>0</v>
      </c>
      <c r="E768" t="s">
        <v>2047</v>
      </c>
      <c r="F768">
        <v>3674065</v>
      </c>
      <c r="G768" t="s">
        <v>2048</v>
      </c>
      <c r="H768" t="s">
        <v>20</v>
      </c>
      <c r="I768">
        <v>101556</v>
      </c>
      <c r="J768" s="2">
        <v>36160</v>
      </c>
      <c r="K768" t="s">
        <v>2048</v>
      </c>
      <c r="L768" s="3">
        <v>10920.63</v>
      </c>
      <c r="M768">
        <v>4</v>
      </c>
      <c r="N768" t="s">
        <v>22</v>
      </c>
      <c r="P768" s="3">
        <f t="shared" ref="P768:P780" si="54">L768</f>
        <v>10920.63</v>
      </c>
    </row>
    <row r="769" spans="1:17">
      <c r="A769" s="1" t="s">
        <v>16</v>
      </c>
      <c r="B769" t="s">
        <v>1943</v>
      </c>
      <c r="C769">
        <v>60317</v>
      </c>
      <c r="D769">
        <v>0</v>
      </c>
      <c r="E769" t="s">
        <v>2112</v>
      </c>
      <c r="F769">
        <v>3674065</v>
      </c>
      <c r="G769" t="s">
        <v>2048</v>
      </c>
      <c r="H769" t="s">
        <v>27</v>
      </c>
      <c r="I769">
        <v>101677</v>
      </c>
      <c r="J769" s="2">
        <v>36160</v>
      </c>
      <c r="K769" t="s">
        <v>2048</v>
      </c>
      <c r="L769" s="3">
        <v>3884.77</v>
      </c>
      <c r="M769">
        <v>2</v>
      </c>
      <c r="N769" t="s">
        <v>22</v>
      </c>
      <c r="P769" s="3">
        <f t="shared" si="54"/>
        <v>3884.77</v>
      </c>
    </row>
    <row r="770" spans="1:17">
      <c r="A770" s="1" t="s">
        <v>16</v>
      </c>
      <c r="B770" t="s">
        <v>1943</v>
      </c>
      <c r="C770">
        <v>60356</v>
      </c>
      <c r="D770">
        <v>0</v>
      </c>
      <c r="E770" t="s">
        <v>2149</v>
      </c>
      <c r="F770">
        <v>3674065</v>
      </c>
      <c r="G770" t="s">
        <v>2048</v>
      </c>
      <c r="H770" t="s">
        <v>29</v>
      </c>
      <c r="I770">
        <v>101678</v>
      </c>
      <c r="J770" s="2">
        <v>36160</v>
      </c>
      <c r="K770" t="s">
        <v>2048</v>
      </c>
      <c r="L770" s="3">
        <v>2318.2800000000002</v>
      </c>
      <c r="M770">
        <v>1</v>
      </c>
      <c r="N770" t="s">
        <v>22</v>
      </c>
      <c r="P770" s="3">
        <f t="shared" si="54"/>
        <v>2318.2800000000002</v>
      </c>
    </row>
    <row r="771" spans="1:17">
      <c r="A771" s="1" t="s">
        <v>16</v>
      </c>
      <c r="B771" t="s">
        <v>1943</v>
      </c>
      <c r="C771">
        <v>60395</v>
      </c>
      <c r="D771">
        <v>0</v>
      </c>
      <c r="E771" t="s">
        <v>2185</v>
      </c>
      <c r="F771">
        <v>3674065</v>
      </c>
      <c r="G771" t="s">
        <v>2048</v>
      </c>
      <c r="H771" t="s">
        <v>31</v>
      </c>
      <c r="I771">
        <v>101530</v>
      </c>
      <c r="J771" s="2">
        <v>36160</v>
      </c>
      <c r="K771" t="s">
        <v>2048</v>
      </c>
      <c r="L771" s="3">
        <v>1503.82</v>
      </c>
      <c r="M771">
        <v>1</v>
      </c>
      <c r="N771" t="s">
        <v>22</v>
      </c>
      <c r="P771" s="3">
        <f t="shared" si="54"/>
        <v>1503.82</v>
      </c>
    </row>
    <row r="772" spans="1:17">
      <c r="A772" s="1" t="s">
        <v>16</v>
      </c>
      <c r="B772" t="s">
        <v>1943</v>
      </c>
      <c r="C772">
        <v>60439</v>
      </c>
      <c r="D772">
        <v>0</v>
      </c>
      <c r="E772" t="s">
        <v>2222</v>
      </c>
      <c r="F772">
        <v>3674065</v>
      </c>
      <c r="G772" t="s">
        <v>2048</v>
      </c>
      <c r="H772" t="s">
        <v>33</v>
      </c>
      <c r="I772">
        <v>101575</v>
      </c>
      <c r="J772" s="2">
        <v>36160</v>
      </c>
      <c r="K772" t="s">
        <v>2048</v>
      </c>
      <c r="L772" s="3">
        <v>5027.13</v>
      </c>
      <c r="M772">
        <v>2</v>
      </c>
      <c r="N772" t="s">
        <v>22</v>
      </c>
      <c r="P772" s="3">
        <f t="shared" si="54"/>
        <v>5027.13</v>
      </c>
    </row>
    <row r="773" spans="1:17">
      <c r="A773" s="1" t="s">
        <v>16</v>
      </c>
      <c r="B773" t="s">
        <v>1943</v>
      </c>
      <c r="C773">
        <v>60482</v>
      </c>
      <c r="D773">
        <v>0</v>
      </c>
      <c r="E773" t="s">
        <v>2258</v>
      </c>
      <c r="F773">
        <v>3674065</v>
      </c>
      <c r="G773" t="s">
        <v>2048</v>
      </c>
      <c r="H773" t="s">
        <v>35</v>
      </c>
      <c r="I773">
        <v>101675</v>
      </c>
      <c r="J773" s="2">
        <v>36160</v>
      </c>
      <c r="K773" t="s">
        <v>2048</v>
      </c>
      <c r="L773" s="3">
        <v>11152.89</v>
      </c>
      <c r="M773">
        <v>5</v>
      </c>
      <c r="N773" t="s">
        <v>22</v>
      </c>
      <c r="P773" s="3">
        <f t="shared" si="54"/>
        <v>11152.89</v>
      </c>
    </row>
    <row r="774" spans="1:17">
      <c r="A774" s="1" t="s">
        <v>16</v>
      </c>
      <c r="B774" t="s">
        <v>1943</v>
      </c>
      <c r="C774">
        <v>60615</v>
      </c>
      <c r="D774">
        <v>0</v>
      </c>
      <c r="E774" t="s">
        <v>2350</v>
      </c>
      <c r="F774">
        <v>3674065</v>
      </c>
      <c r="G774" t="s">
        <v>2048</v>
      </c>
      <c r="H774" t="s">
        <v>41</v>
      </c>
      <c r="I774">
        <v>101570</v>
      </c>
      <c r="J774" s="2">
        <v>36160</v>
      </c>
      <c r="K774" t="s">
        <v>2048</v>
      </c>
      <c r="L774" s="3">
        <v>1879.77</v>
      </c>
      <c r="M774">
        <v>1</v>
      </c>
      <c r="N774" t="s">
        <v>22</v>
      </c>
      <c r="P774" s="3">
        <f t="shared" si="54"/>
        <v>1879.77</v>
      </c>
    </row>
    <row r="775" spans="1:17">
      <c r="A775" s="1" t="s">
        <v>16</v>
      </c>
      <c r="B775" t="s">
        <v>1943</v>
      </c>
      <c r="C775">
        <v>60689</v>
      </c>
      <c r="D775">
        <v>0</v>
      </c>
      <c r="E775" t="s">
        <v>2454</v>
      </c>
      <c r="F775">
        <v>3674065</v>
      </c>
      <c r="G775" t="s">
        <v>2048</v>
      </c>
      <c r="H775" t="s">
        <v>43</v>
      </c>
      <c r="I775">
        <v>101677</v>
      </c>
      <c r="J775" s="2">
        <v>36160</v>
      </c>
      <c r="K775" t="s">
        <v>2048</v>
      </c>
      <c r="L775" s="3">
        <v>8584.01</v>
      </c>
      <c r="M775">
        <v>4</v>
      </c>
      <c r="N775" t="s">
        <v>22</v>
      </c>
      <c r="P775" s="3">
        <f t="shared" si="54"/>
        <v>8584.01</v>
      </c>
    </row>
    <row r="776" spans="1:17">
      <c r="A776" s="1" t="s">
        <v>16</v>
      </c>
      <c r="B776" t="s">
        <v>1943</v>
      </c>
      <c r="C776">
        <v>60739</v>
      </c>
      <c r="D776">
        <v>0</v>
      </c>
      <c r="E776" t="s">
        <v>2501</v>
      </c>
      <c r="F776">
        <v>3674065</v>
      </c>
      <c r="G776" t="s">
        <v>2048</v>
      </c>
      <c r="H776" t="s">
        <v>51</v>
      </c>
      <c r="I776">
        <v>101627</v>
      </c>
      <c r="J776" s="2">
        <v>36160</v>
      </c>
      <c r="K776" t="s">
        <v>2048</v>
      </c>
      <c r="L776" s="3">
        <v>44559.07</v>
      </c>
      <c r="M776">
        <v>3</v>
      </c>
      <c r="N776" t="s">
        <v>22</v>
      </c>
      <c r="P776" s="3">
        <f t="shared" si="54"/>
        <v>44559.07</v>
      </c>
    </row>
    <row r="777" spans="1:17">
      <c r="A777" s="1" t="s">
        <v>16</v>
      </c>
      <c r="B777" t="s">
        <v>1943</v>
      </c>
      <c r="C777">
        <v>60789</v>
      </c>
      <c r="D777">
        <v>0</v>
      </c>
      <c r="E777" t="s">
        <v>2549</v>
      </c>
      <c r="F777">
        <v>3674065</v>
      </c>
      <c r="G777" t="s">
        <v>2048</v>
      </c>
      <c r="H777" t="s">
        <v>45</v>
      </c>
      <c r="I777">
        <v>101574</v>
      </c>
      <c r="J777" s="2">
        <v>36160</v>
      </c>
      <c r="K777" t="s">
        <v>2048</v>
      </c>
      <c r="L777" s="3">
        <v>62147.33</v>
      </c>
      <c r="M777">
        <v>6</v>
      </c>
      <c r="N777" t="s">
        <v>22</v>
      </c>
      <c r="P777" s="3">
        <f t="shared" si="54"/>
        <v>62147.33</v>
      </c>
    </row>
    <row r="778" spans="1:17">
      <c r="A778" s="1" t="s">
        <v>16</v>
      </c>
      <c r="B778" t="s">
        <v>1943</v>
      </c>
      <c r="C778">
        <v>60836</v>
      </c>
      <c r="D778">
        <v>0</v>
      </c>
      <c r="E778" t="s">
        <v>2588</v>
      </c>
      <c r="F778">
        <v>3674065</v>
      </c>
      <c r="G778" t="s">
        <v>2048</v>
      </c>
      <c r="H778" t="s">
        <v>49</v>
      </c>
      <c r="I778">
        <v>101566</v>
      </c>
      <c r="J778" s="2">
        <v>36160</v>
      </c>
      <c r="K778" t="s">
        <v>2048</v>
      </c>
      <c r="L778" s="3">
        <v>11027.65</v>
      </c>
      <c r="M778">
        <v>4</v>
      </c>
      <c r="N778" t="s">
        <v>22</v>
      </c>
      <c r="P778" s="3">
        <f t="shared" si="54"/>
        <v>11027.65</v>
      </c>
    </row>
    <row r="779" spans="1:17">
      <c r="A779" s="1" t="s">
        <v>16</v>
      </c>
      <c r="B779" t="s">
        <v>1943</v>
      </c>
      <c r="C779">
        <v>1657197</v>
      </c>
      <c r="D779">
        <v>0</v>
      </c>
      <c r="E779" t="s">
        <v>2701</v>
      </c>
      <c r="F779">
        <v>3674065</v>
      </c>
      <c r="G779" t="s">
        <v>2048</v>
      </c>
      <c r="H779" t="s">
        <v>25</v>
      </c>
      <c r="I779">
        <v>101557</v>
      </c>
      <c r="J779" s="2">
        <v>36160</v>
      </c>
      <c r="K779" t="s">
        <v>2048</v>
      </c>
      <c r="L779" s="3">
        <v>65140.14</v>
      </c>
      <c r="M779">
        <v>13</v>
      </c>
      <c r="N779" t="s">
        <v>22</v>
      </c>
      <c r="P779" s="3">
        <f t="shared" si="54"/>
        <v>65140.14</v>
      </c>
    </row>
    <row r="780" spans="1:17">
      <c r="A780" s="1" t="s">
        <v>16</v>
      </c>
      <c r="B780" t="s">
        <v>1943</v>
      </c>
      <c r="C780">
        <v>3311558</v>
      </c>
      <c r="D780">
        <v>0</v>
      </c>
      <c r="E780" t="s">
        <v>2866</v>
      </c>
      <c r="F780">
        <v>3674065</v>
      </c>
      <c r="G780" t="s">
        <v>2048</v>
      </c>
      <c r="H780" t="s">
        <v>53</v>
      </c>
      <c r="I780">
        <v>101652</v>
      </c>
      <c r="J780" s="2">
        <v>43465</v>
      </c>
      <c r="K780" t="s">
        <v>2048</v>
      </c>
      <c r="L780" s="3">
        <v>10394.65</v>
      </c>
      <c r="M780">
        <v>4</v>
      </c>
      <c r="N780" t="s">
        <v>22</v>
      </c>
      <c r="P780" s="3">
        <f t="shared" si="54"/>
        <v>10394.65</v>
      </c>
    </row>
    <row r="781" spans="1:17">
      <c r="A781" s="1"/>
      <c r="J781" s="2"/>
      <c r="L781" s="3"/>
    </row>
    <row r="782" spans="1:17">
      <c r="A782" s="1" t="s">
        <v>16</v>
      </c>
      <c r="B782" t="s">
        <v>1943</v>
      </c>
      <c r="C782">
        <v>1709005</v>
      </c>
      <c r="D782">
        <v>0</v>
      </c>
      <c r="E782" t="s">
        <v>2717</v>
      </c>
      <c r="F782">
        <v>3675030</v>
      </c>
      <c r="G782" t="s">
        <v>2718</v>
      </c>
      <c r="H782" t="s">
        <v>25</v>
      </c>
      <c r="I782">
        <v>101653</v>
      </c>
      <c r="J782" s="2">
        <v>39813</v>
      </c>
      <c r="K782" t="s">
        <v>2718</v>
      </c>
      <c r="L782" s="3">
        <v>10081884.859999999</v>
      </c>
      <c r="M782">
        <v>678</v>
      </c>
      <c r="N782" t="s">
        <v>22</v>
      </c>
      <c r="P782" s="3">
        <f>L782*0.4</f>
        <v>4032753.9440000001</v>
      </c>
      <c r="Q782" s="3">
        <f>L782*0.6</f>
        <v>6049130.9159999993</v>
      </c>
    </row>
    <row r="783" spans="1:17">
      <c r="A783" s="1" t="s">
        <v>16</v>
      </c>
      <c r="B783" t="s">
        <v>1943</v>
      </c>
      <c r="C783">
        <v>1709007</v>
      </c>
      <c r="D783">
        <v>0</v>
      </c>
      <c r="E783" t="s">
        <v>2721</v>
      </c>
      <c r="F783">
        <v>3675030</v>
      </c>
      <c r="G783" t="s">
        <v>2718</v>
      </c>
      <c r="H783" t="s">
        <v>33</v>
      </c>
      <c r="I783">
        <v>101575</v>
      </c>
      <c r="J783" s="2">
        <v>39813</v>
      </c>
      <c r="K783" t="s">
        <v>2718</v>
      </c>
      <c r="L783" s="3">
        <v>682171.38</v>
      </c>
      <c r="M783">
        <v>50</v>
      </c>
      <c r="N783" t="s">
        <v>22</v>
      </c>
      <c r="P783" s="3">
        <f t="shared" ref="P783:P794" si="55">L783</f>
        <v>682171.38</v>
      </c>
    </row>
    <row r="784" spans="1:17">
      <c r="A784" s="1" t="s">
        <v>16</v>
      </c>
      <c r="B784" t="s">
        <v>1943</v>
      </c>
      <c r="C784">
        <v>1817415</v>
      </c>
      <c r="D784">
        <v>0</v>
      </c>
      <c r="E784" t="s">
        <v>2726</v>
      </c>
      <c r="F784">
        <v>3675030</v>
      </c>
      <c r="G784" t="s">
        <v>2718</v>
      </c>
      <c r="H784" t="s">
        <v>51</v>
      </c>
      <c r="I784">
        <v>101627</v>
      </c>
      <c r="J784" s="2">
        <v>40178</v>
      </c>
      <c r="K784" t="s">
        <v>2727</v>
      </c>
      <c r="L784" s="3">
        <v>402070.46</v>
      </c>
      <c r="M784">
        <v>48</v>
      </c>
      <c r="N784" t="s">
        <v>22</v>
      </c>
      <c r="P784" s="3">
        <f t="shared" si="55"/>
        <v>402070.46</v>
      </c>
    </row>
    <row r="785" spans="1:16">
      <c r="A785" s="1" t="s">
        <v>16</v>
      </c>
      <c r="B785" t="s">
        <v>1943</v>
      </c>
      <c r="C785">
        <v>1880428</v>
      </c>
      <c r="D785">
        <v>0</v>
      </c>
      <c r="E785" t="s">
        <v>2728</v>
      </c>
      <c r="F785">
        <v>3675030</v>
      </c>
      <c r="G785" t="s">
        <v>2718</v>
      </c>
      <c r="H785" t="s">
        <v>45</v>
      </c>
      <c r="I785">
        <v>101574</v>
      </c>
      <c r="J785" s="2">
        <v>40178</v>
      </c>
      <c r="K785" t="s">
        <v>2718</v>
      </c>
      <c r="L785" s="3">
        <v>92761.39</v>
      </c>
      <c r="M785">
        <v>10</v>
      </c>
      <c r="N785" t="s">
        <v>22</v>
      </c>
      <c r="P785" s="3">
        <f t="shared" si="55"/>
        <v>92761.39</v>
      </c>
    </row>
    <row r="786" spans="1:16">
      <c r="A786" s="1" t="s">
        <v>16</v>
      </c>
      <c r="B786" t="s">
        <v>1943</v>
      </c>
      <c r="C786">
        <v>2017994</v>
      </c>
      <c r="D786">
        <v>0</v>
      </c>
      <c r="E786" t="s">
        <v>2734</v>
      </c>
      <c r="F786">
        <v>3675030</v>
      </c>
      <c r="G786" t="s">
        <v>2718</v>
      </c>
      <c r="H786" t="s">
        <v>37</v>
      </c>
      <c r="I786">
        <v>101557</v>
      </c>
      <c r="J786" s="2">
        <v>40543</v>
      </c>
      <c r="K786" t="s">
        <v>2735</v>
      </c>
      <c r="L786" s="3">
        <v>91184.88</v>
      </c>
      <c r="M786">
        <v>4</v>
      </c>
      <c r="N786" t="s">
        <v>22</v>
      </c>
      <c r="P786" s="3">
        <f t="shared" si="55"/>
        <v>91184.88</v>
      </c>
    </row>
    <row r="787" spans="1:16">
      <c r="A787" s="1" t="s">
        <v>16</v>
      </c>
      <c r="B787" t="s">
        <v>1943</v>
      </c>
      <c r="C787">
        <v>2033942</v>
      </c>
      <c r="D787">
        <v>0</v>
      </c>
      <c r="E787" t="s">
        <v>2736</v>
      </c>
      <c r="F787">
        <v>3675030</v>
      </c>
      <c r="G787" t="s">
        <v>2718</v>
      </c>
      <c r="H787" t="s">
        <v>20</v>
      </c>
      <c r="I787">
        <v>101556</v>
      </c>
      <c r="J787" s="2">
        <v>40543</v>
      </c>
      <c r="K787" t="s">
        <v>2727</v>
      </c>
      <c r="L787" s="3">
        <v>182859.51</v>
      </c>
      <c r="M787">
        <v>8</v>
      </c>
      <c r="N787" t="s">
        <v>22</v>
      </c>
      <c r="P787" s="3">
        <f t="shared" si="55"/>
        <v>182859.51</v>
      </c>
    </row>
    <row r="788" spans="1:16">
      <c r="A788" s="1" t="s">
        <v>16</v>
      </c>
      <c r="B788" t="s">
        <v>1943</v>
      </c>
      <c r="C788">
        <v>2118410</v>
      </c>
      <c r="D788">
        <v>0</v>
      </c>
      <c r="E788" t="s">
        <v>2738</v>
      </c>
      <c r="F788">
        <v>3675030</v>
      </c>
      <c r="G788" t="s">
        <v>2718</v>
      </c>
      <c r="H788" t="s">
        <v>49</v>
      </c>
      <c r="I788">
        <v>101566</v>
      </c>
      <c r="J788" s="2">
        <v>40908</v>
      </c>
      <c r="K788" t="s">
        <v>2727</v>
      </c>
      <c r="L788" s="3">
        <v>302819.21000000002</v>
      </c>
      <c r="M788">
        <v>22</v>
      </c>
      <c r="N788" t="s">
        <v>22</v>
      </c>
      <c r="P788" s="3">
        <f t="shared" si="55"/>
        <v>302819.21000000002</v>
      </c>
    </row>
    <row r="789" spans="1:16">
      <c r="A789" s="1" t="s">
        <v>16</v>
      </c>
      <c r="B789" t="s">
        <v>1943</v>
      </c>
      <c r="C789">
        <v>2169935</v>
      </c>
      <c r="D789">
        <v>0</v>
      </c>
      <c r="E789" t="s">
        <v>2773</v>
      </c>
      <c r="F789">
        <v>3675030</v>
      </c>
      <c r="G789" t="s">
        <v>2718</v>
      </c>
      <c r="H789" t="s">
        <v>39</v>
      </c>
      <c r="I789">
        <v>101458</v>
      </c>
      <c r="J789" s="2">
        <v>40908</v>
      </c>
      <c r="K789" t="s">
        <v>2774</v>
      </c>
      <c r="L789" s="3">
        <v>1870889.79</v>
      </c>
      <c r="M789">
        <v>109</v>
      </c>
      <c r="N789" t="s">
        <v>22</v>
      </c>
      <c r="P789" s="3">
        <f t="shared" si="55"/>
        <v>1870889.79</v>
      </c>
    </row>
    <row r="790" spans="1:16">
      <c r="A790" s="1" t="s">
        <v>16</v>
      </c>
      <c r="B790" t="s">
        <v>1943</v>
      </c>
      <c r="C790">
        <v>2215212</v>
      </c>
      <c r="D790">
        <v>0</v>
      </c>
      <c r="E790" t="s">
        <v>2777</v>
      </c>
      <c r="F790">
        <v>3675030</v>
      </c>
      <c r="G790" t="s">
        <v>2718</v>
      </c>
      <c r="H790" t="s">
        <v>27</v>
      </c>
      <c r="I790">
        <v>101677</v>
      </c>
      <c r="J790" s="2">
        <v>40908</v>
      </c>
      <c r="K790" t="s">
        <v>2735</v>
      </c>
      <c r="L790" s="3">
        <v>10106.43</v>
      </c>
      <c r="M790">
        <v>2</v>
      </c>
      <c r="N790" t="s">
        <v>22</v>
      </c>
      <c r="P790" s="3">
        <f t="shared" si="55"/>
        <v>10106.43</v>
      </c>
    </row>
    <row r="791" spans="1:16">
      <c r="A791" s="1" t="s">
        <v>16</v>
      </c>
      <c r="B791" t="s">
        <v>1943</v>
      </c>
      <c r="C791">
        <v>2543540</v>
      </c>
      <c r="D791">
        <v>0</v>
      </c>
      <c r="E791" t="s">
        <v>2790</v>
      </c>
      <c r="F791">
        <v>3675030</v>
      </c>
      <c r="G791" t="s">
        <v>2718</v>
      </c>
      <c r="H791" t="s">
        <v>35</v>
      </c>
      <c r="I791">
        <v>101675</v>
      </c>
      <c r="J791" s="2">
        <v>41274</v>
      </c>
      <c r="K791" t="s">
        <v>2791</v>
      </c>
      <c r="L791" s="3">
        <v>1167724.1000000001</v>
      </c>
      <c r="M791">
        <v>48</v>
      </c>
      <c r="N791" t="s">
        <v>22</v>
      </c>
      <c r="P791" s="3">
        <f t="shared" si="55"/>
        <v>1167724.1000000001</v>
      </c>
    </row>
    <row r="792" spans="1:16">
      <c r="A792" s="1" t="s">
        <v>16</v>
      </c>
      <c r="B792" t="s">
        <v>1943</v>
      </c>
      <c r="C792">
        <v>3311559</v>
      </c>
      <c r="D792">
        <v>0</v>
      </c>
      <c r="E792" t="s">
        <v>2867</v>
      </c>
      <c r="F792">
        <v>3675030</v>
      </c>
      <c r="G792" t="s">
        <v>2718</v>
      </c>
      <c r="H792" t="s">
        <v>53</v>
      </c>
      <c r="I792">
        <v>101652</v>
      </c>
      <c r="J792" s="2">
        <v>43465</v>
      </c>
      <c r="K792" t="s">
        <v>2735</v>
      </c>
      <c r="L792" s="3">
        <v>55442.37</v>
      </c>
      <c r="M792">
        <v>4</v>
      </c>
      <c r="N792" t="s">
        <v>22</v>
      </c>
      <c r="P792" s="3">
        <f t="shared" si="55"/>
        <v>55442.37</v>
      </c>
    </row>
    <row r="793" spans="1:16">
      <c r="A793" s="1" t="s">
        <v>16</v>
      </c>
      <c r="B793" t="s">
        <v>1943</v>
      </c>
      <c r="C793">
        <v>3315705</v>
      </c>
      <c r="D793">
        <v>0</v>
      </c>
      <c r="E793" t="s">
        <v>2883</v>
      </c>
      <c r="F793">
        <v>3675030</v>
      </c>
      <c r="G793" t="s">
        <v>2718</v>
      </c>
      <c r="H793" t="s">
        <v>29</v>
      </c>
      <c r="I793">
        <v>101678</v>
      </c>
      <c r="J793" s="2">
        <v>43830</v>
      </c>
      <c r="K793" t="s">
        <v>2727</v>
      </c>
      <c r="L793" s="3">
        <v>1525563.58</v>
      </c>
      <c r="M793">
        <v>148</v>
      </c>
      <c r="N793" t="s">
        <v>22</v>
      </c>
      <c r="P793" s="3">
        <f t="shared" si="55"/>
        <v>1525563.58</v>
      </c>
    </row>
    <row r="794" spans="1:16">
      <c r="A794" s="1" t="s">
        <v>16</v>
      </c>
      <c r="B794" t="s">
        <v>1943</v>
      </c>
      <c r="C794">
        <v>3336915</v>
      </c>
      <c r="D794">
        <v>0</v>
      </c>
      <c r="E794" t="s">
        <v>2890</v>
      </c>
      <c r="F794">
        <v>3675030</v>
      </c>
      <c r="G794" t="s">
        <v>2718</v>
      </c>
      <c r="H794" t="s">
        <v>41</v>
      </c>
      <c r="I794" t="s">
        <v>2803</v>
      </c>
      <c r="J794" s="2">
        <v>44561</v>
      </c>
      <c r="K794" t="s">
        <v>2718</v>
      </c>
      <c r="L794" s="3">
        <v>10018.43</v>
      </c>
      <c r="M794">
        <v>1</v>
      </c>
      <c r="N794" t="s">
        <v>22</v>
      </c>
      <c r="P794" s="3">
        <f t="shared" si="55"/>
        <v>10018.43</v>
      </c>
    </row>
    <row r="795" spans="1:16">
      <c r="A795" s="1"/>
      <c r="J795" s="2"/>
      <c r="L795" s="3"/>
    </row>
    <row r="796" spans="1:16">
      <c r="A796" s="1" t="s">
        <v>16</v>
      </c>
      <c r="B796" t="s">
        <v>1943</v>
      </c>
      <c r="C796">
        <v>1709006</v>
      </c>
      <c r="D796">
        <v>0</v>
      </c>
      <c r="E796" t="s">
        <v>2719</v>
      </c>
      <c r="F796">
        <v>3675040</v>
      </c>
      <c r="G796" t="s">
        <v>2720</v>
      </c>
      <c r="H796" t="s">
        <v>25</v>
      </c>
      <c r="I796">
        <v>101653</v>
      </c>
      <c r="J796" s="2">
        <v>39813</v>
      </c>
      <c r="K796" t="s">
        <v>2720</v>
      </c>
      <c r="L796" s="3">
        <v>1187098.79</v>
      </c>
      <c r="M796">
        <v>254</v>
      </c>
      <c r="N796" t="s">
        <v>22</v>
      </c>
      <c r="P796" s="3">
        <f t="shared" ref="P796:P804" si="56">L796</f>
        <v>1187098.79</v>
      </c>
    </row>
    <row r="797" spans="1:16">
      <c r="A797" s="1" t="s">
        <v>16</v>
      </c>
      <c r="B797" t="s">
        <v>1943</v>
      </c>
      <c r="C797">
        <v>1880429</v>
      </c>
      <c r="D797">
        <v>0</v>
      </c>
      <c r="E797" t="s">
        <v>2729</v>
      </c>
      <c r="F797">
        <v>3675040</v>
      </c>
      <c r="G797" t="s">
        <v>2720</v>
      </c>
      <c r="H797" t="s">
        <v>51</v>
      </c>
      <c r="I797">
        <v>101627</v>
      </c>
      <c r="J797" s="2">
        <v>40178</v>
      </c>
      <c r="K797" t="s">
        <v>2720</v>
      </c>
      <c r="L797" s="3">
        <v>43620.15</v>
      </c>
      <c r="M797">
        <v>25</v>
      </c>
      <c r="N797" t="s">
        <v>22</v>
      </c>
      <c r="P797" s="3">
        <f t="shared" si="56"/>
        <v>43620.15</v>
      </c>
    </row>
    <row r="798" spans="1:16">
      <c r="A798" s="1" t="s">
        <v>16</v>
      </c>
      <c r="B798" t="s">
        <v>1943</v>
      </c>
      <c r="C798">
        <v>2153694</v>
      </c>
      <c r="D798">
        <v>0</v>
      </c>
      <c r="E798" t="s">
        <v>2771</v>
      </c>
      <c r="F798">
        <v>3675040</v>
      </c>
      <c r="G798" t="s">
        <v>2720</v>
      </c>
      <c r="H798" t="s">
        <v>33</v>
      </c>
      <c r="I798">
        <v>101575</v>
      </c>
      <c r="J798" s="2">
        <v>40908</v>
      </c>
      <c r="K798" t="s">
        <v>2720</v>
      </c>
      <c r="L798" s="3">
        <v>107803.9</v>
      </c>
      <c r="M798">
        <v>12</v>
      </c>
      <c r="N798" t="s">
        <v>22</v>
      </c>
      <c r="P798" s="3">
        <f t="shared" si="56"/>
        <v>107803.9</v>
      </c>
    </row>
    <row r="799" spans="1:16">
      <c r="A799" s="1" t="s">
        <v>16</v>
      </c>
      <c r="B799" t="s">
        <v>1943</v>
      </c>
      <c r="C799">
        <v>2169934</v>
      </c>
      <c r="D799">
        <v>0</v>
      </c>
      <c r="E799" t="s">
        <v>2772</v>
      </c>
      <c r="F799">
        <v>3675040</v>
      </c>
      <c r="G799" t="s">
        <v>2720</v>
      </c>
      <c r="H799" t="s">
        <v>39</v>
      </c>
      <c r="I799">
        <v>101458</v>
      </c>
      <c r="J799" s="2">
        <v>40908</v>
      </c>
      <c r="K799" t="s">
        <v>2720</v>
      </c>
      <c r="L799" s="3">
        <v>56965.279999999999</v>
      </c>
      <c r="M799">
        <v>10</v>
      </c>
      <c r="N799" t="s">
        <v>22</v>
      </c>
      <c r="P799" s="3">
        <f t="shared" si="56"/>
        <v>56965.279999999999</v>
      </c>
    </row>
    <row r="800" spans="1:16">
      <c r="A800" s="1" t="s">
        <v>16</v>
      </c>
      <c r="B800" t="s">
        <v>1943</v>
      </c>
      <c r="C800">
        <v>2425920</v>
      </c>
      <c r="D800">
        <v>0</v>
      </c>
      <c r="E800" t="s">
        <v>2783</v>
      </c>
      <c r="F800">
        <v>3675040</v>
      </c>
      <c r="G800" t="s">
        <v>2720</v>
      </c>
      <c r="H800" t="s">
        <v>29</v>
      </c>
      <c r="I800">
        <v>101678</v>
      </c>
      <c r="J800" s="2">
        <v>41274</v>
      </c>
      <c r="K800" t="s">
        <v>2720</v>
      </c>
      <c r="L800" s="3">
        <v>1114.46</v>
      </c>
      <c r="M800">
        <v>8</v>
      </c>
      <c r="N800" t="s">
        <v>22</v>
      </c>
      <c r="P800" s="3">
        <f t="shared" si="56"/>
        <v>1114.46</v>
      </c>
    </row>
    <row r="801" spans="1:17">
      <c r="A801" s="1" t="s">
        <v>16</v>
      </c>
      <c r="B801" t="s">
        <v>1943</v>
      </c>
      <c r="C801">
        <v>3311560</v>
      </c>
      <c r="D801">
        <v>0</v>
      </c>
      <c r="E801" t="s">
        <v>2868</v>
      </c>
      <c r="F801">
        <v>3675040</v>
      </c>
      <c r="G801" t="s">
        <v>2720</v>
      </c>
      <c r="H801" t="s">
        <v>53</v>
      </c>
      <c r="I801">
        <v>101652</v>
      </c>
      <c r="J801" s="2">
        <v>43465</v>
      </c>
      <c r="K801" t="s">
        <v>2720</v>
      </c>
      <c r="L801" s="3">
        <v>29460.2</v>
      </c>
      <c r="M801">
        <v>2</v>
      </c>
      <c r="N801" t="s">
        <v>22</v>
      </c>
      <c r="P801" s="3">
        <f t="shared" si="56"/>
        <v>29460.2</v>
      </c>
    </row>
    <row r="802" spans="1:17">
      <c r="A802" s="1" t="s">
        <v>16</v>
      </c>
      <c r="B802" t="s">
        <v>1943</v>
      </c>
      <c r="C802">
        <v>3316358</v>
      </c>
      <c r="D802">
        <v>0</v>
      </c>
      <c r="E802" t="s">
        <v>2884</v>
      </c>
      <c r="F802">
        <v>3675040</v>
      </c>
      <c r="G802" t="s">
        <v>2720</v>
      </c>
      <c r="H802" t="s">
        <v>35</v>
      </c>
      <c r="I802" t="s">
        <v>2885</v>
      </c>
      <c r="J802" s="2">
        <v>43830</v>
      </c>
      <c r="K802" t="s">
        <v>2720</v>
      </c>
      <c r="L802" s="3">
        <v>19169.8</v>
      </c>
      <c r="M802">
        <v>4</v>
      </c>
      <c r="N802" t="s">
        <v>22</v>
      </c>
      <c r="P802" s="3">
        <f t="shared" si="56"/>
        <v>19169.8</v>
      </c>
    </row>
    <row r="803" spans="1:17">
      <c r="A803" s="1" t="s">
        <v>16</v>
      </c>
      <c r="B803" t="s">
        <v>1943</v>
      </c>
      <c r="C803">
        <v>3328701</v>
      </c>
      <c r="D803">
        <v>0</v>
      </c>
      <c r="E803" t="s">
        <v>2886</v>
      </c>
      <c r="F803">
        <v>3675040</v>
      </c>
      <c r="G803" t="s">
        <v>2720</v>
      </c>
      <c r="H803" t="s">
        <v>49</v>
      </c>
      <c r="I803" t="s">
        <v>2803</v>
      </c>
      <c r="J803" s="2">
        <v>44196</v>
      </c>
      <c r="K803" t="s">
        <v>2720</v>
      </c>
      <c r="L803" s="3">
        <v>6378.43</v>
      </c>
      <c r="M803">
        <v>6</v>
      </c>
      <c r="N803" t="s">
        <v>22</v>
      </c>
      <c r="P803" s="3">
        <f t="shared" si="56"/>
        <v>6378.43</v>
      </c>
    </row>
    <row r="804" spans="1:17">
      <c r="A804" s="1" t="s">
        <v>16</v>
      </c>
      <c r="B804" t="s">
        <v>1943</v>
      </c>
      <c r="C804">
        <v>3425742</v>
      </c>
      <c r="D804">
        <v>0</v>
      </c>
      <c r="E804" t="s">
        <v>2906</v>
      </c>
      <c r="F804">
        <v>3675040</v>
      </c>
      <c r="G804" t="s">
        <v>2720</v>
      </c>
      <c r="H804" t="s">
        <v>45</v>
      </c>
      <c r="I804">
        <v>101574</v>
      </c>
      <c r="J804" s="2">
        <v>45291</v>
      </c>
      <c r="K804" t="s">
        <v>2720</v>
      </c>
      <c r="L804" s="3">
        <v>4548.76</v>
      </c>
      <c r="M804">
        <v>2</v>
      </c>
      <c r="N804" t="s">
        <v>22</v>
      </c>
      <c r="P804" s="3">
        <f t="shared" si="56"/>
        <v>4548.76</v>
      </c>
    </row>
    <row r="805" spans="1:17">
      <c r="A805" s="1"/>
      <c r="J805" s="2"/>
      <c r="L805" s="3"/>
    </row>
    <row r="806" spans="1:17">
      <c r="A806" s="1" t="s">
        <v>16</v>
      </c>
      <c r="B806" t="s">
        <v>1943</v>
      </c>
      <c r="C806">
        <v>60177</v>
      </c>
      <c r="D806">
        <v>0</v>
      </c>
      <c r="E806" t="s">
        <v>2049</v>
      </c>
      <c r="F806">
        <v>3676000</v>
      </c>
      <c r="G806" t="s">
        <v>2050</v>
      </c>
      <c r="H806" t="s">
        <v>20</v>
      </c>
      <c r="I806">
        <v>101556</v>
      </c>
      <c r="J806" s="2">
        <v>36160</v>
      </c>
      <c r="K806" t="s">
        <v>2050</v>
      </c>
      <c r="L806" s="3">
        <v>2221131.33</v>
      </c>
      <c r="M806" s="4">
        <v>83264</v>
      </c>
      <c r="N806" t="s">
        <v>1099</v>
      </c>
      <c r="P806" s="3">
        <f t="shared" ref="P806:P811" si="57">L806</f>
        <v>2221131.33</v>
      </c>
    </row>
    <row r="807" spans="1:17">
      <c r="A807" s="1" t="s">
        <v>16</v>
      </c>
      <c r="B807" t="s">
        <v>1943</v>
      </c>
      <c r="C807">
        <v>60268</v>
      </c>
      <c r="D807">
        <v>0</v>
      </c>
      <c r="E807" t="s">
        <v>2072</v>
      </c>
      <c r="F807">
        <v>3676000</v>
      </c>
      <c r="G807" t="s">
        <v>2050</v>
      </c>
      <c r="H807" t="s">
        <v>59</v>
      </c>
      <c r="I807">
        <v>101576</v>
      </c>
      <c r="J807" s="2">
        <v>36160</v>
      </c>
      <c r="K807" t="s">
        <v>2050</v>
      </c>
      <c r="L807" s="3">
        <v>15578.52</v>
      </c>
      <c r="M807">
        <v>358</v>
      </c>
      <c r="N807" t="s">
        <v>1099</v>
      </c>
      <c r="P807" s="3">
        <f t="shared" si="57"/>
        <v>15578.52</v>
      </c>
    </row>
    <row r="808" spans="1:17">
      <c r="A808" s="1" t="s">
        <v>16</v>
      </c>
      <c r="B808" t="s">
        <v>1943</v>
      </c>
      <c r="C808">
        <v>60318</v>
      </c>
      <c r="D808">
        <v>0</v>
      </c>
      <c r="E808" t="s">
        <v>2113</v>
      </c>
      <c r="F808">
        <v>3676000</v>
      </c>
      <c r="G808" t="s">
        <v>2050</v>
      </c>
      <c r="H808" t="s">
        <v>27</v>
      </c>
      <c r="I808">
        <v>101677</v>
      </c>
      <c r="J808" s="2">
        <v>36160</v>
      </c>
      <c r="K808" t="s">
        <v>2050</v>
      </c>
      <c r="L808" s="3">
        <v>205723.67</v>
      </c>
      <c r="M808" s="4">
        <v>18425</v>
      </c>
      <c r="N808" t="s">
        <v>1099</v>
      </c>
      <c r="P808" s="3">
        <f t="shared" si="57"/>
        <v>205723.67</v>
      </c>
    </row>
    <row r="809" spans="1:17">
      <c r="A809" s="1" t="s">
        <v>16</v>
      </c>
      <c r="B809" t="s">
        <v>1943</v>
      </c>
      <c r="C809">
        <v>60357</v>
      </c>
      <c r="D809">
        <v>0</v>
      </c>
      <c r="E809" t="s">
        <v>2150</v>
      </c>
      <c r="F809">
        <v>3676000</v>
      </c>
      <c r="G809" t="s">
        <v>2050</v>
      </c>
      <c r="H809" t="s">
        <v>29</v>
      </c>
      <c r="I809">
        <v>101678</v>
      </c>
      <c r="J809" s="2">
        <v>36160</v>
      </c>
      <c r="K809" t="s">
        <v>2050</v>
      </c>
      <c r="L809" s="3">
        <v>1534526.51</v>
      </c>
      <c r="M809" s="3">
        <v>37816.5</v>
      </c>
      <c r="N809" t="s">
        <v>1099</v>
      </c>
      <c r="P809" s="3">
        <f t="shared" si="57"/>
        <v>1534526.51</v>
      </c>
    </row>
    <row r="810" spans="1:17">
      <c r="A810" s="1" t="s">
        <v>16</v>
      </c>
      <c r="B810" t="s">
        <v>1943</v>
      </c>
      <c r="C810">
        <v>60396</v>
      </c>
      <c r="D810">
        <v>0</v>
      </c>
      <c r="E810" t="s">
        <v>2186</v>
      </c>
      <c r="F810">
        <v>3676000</v>
      </c>
      <c r="G810" t="s">
        <v>2050</v>
      </c>
      <c r="H810" t="s">
        <v>31</v>
      </c>
      <c r="I810">
        <v>101530</v>
      </c>
      <c r="J810" s="2">
        <v>36160</v>
      </c>
      <c r="K810" t="s">
        <v>2050</v>
      </c>
      <c r="L810" s="3">
        <v>793789.74</v>
      </c>
      <c r="M810" s="3">
        <v>28753.5</v>
      </c>
      <c r="N810" t="s">
        <v>1099</v>
      </c>
      <c r="P810" s="3">
        <f t="shared" si="57"/>
        <v>793789.74</v>
      </c>
    </row>
    <row r="811" spans="1:17">
      <c r="A811" s="1" t="s">
        <v>16</v>
      </c>
      <c r="B811" t="s">
        <v>1943</v>
      </c>
      <c r="C811">
        <v>60440</v>
      </c>
      <c r="D811">
        <v>0</v>
      </c>
      <c r="E811" t="s">
        <v>2223</v>
      </c>
      <c r="F811">
        <v>3676000</v>
      </c>
      <c r="G811" t="s">
        <v>2050</v>
      </c>
      <c r="H811" t="s">
        <v>33</v>
      </c>
      <c r="I811">
        <v>101575</v>
      </c>
      <c r="J811" s="2">
        <v>36160</v>
      </c>
      <c r="K811" t="s">
        <v>2050</v>
      </c>
      <c r="L811" s="3">
        <v>1164689.93</v>
      </c>
      <c r="M811" s="4">
        <v>40495</v>
      </c>
      <c r="N811" t="s">
        <v>1099</v>
      </c>
      <c r="P811" s="3">
        <f t="shared" si="57"/>
        <v>1164689.93</v>
      </c>
    </row>
    <row r="812" spans="1:17">
      <c r="A812" s="1" t="s">
        <v>16</v>
      </c>
      <c r="B812" t="s">
        <v>1943</v>
      </c>
      <c r="C812">
        <v>60483</v>
      </c>
      <c r="D812">
        <v>0</v>
      </c>
      <c r="E812" t="s">
        <v>2259</v>
      </c>
      <c r="F812">
        <v>3676000</v>
      </c>
      <c r="G812" t="s">
        <v>2050</v>
      </c>
      <c r="H812" t="s">
        <v>35</v>
      </c>
      <c r="I812">
        <v>101675</v>
      </c>
      <c r="J812" s="2">
        <v>36160</v>
      </c>
      <c r="K812" t="s">
        <v>2050</v>
      </c>
      <c r="L812" s="3">
        <v>2121333.83</v>
      </c>
      <c r="M812" s="4">
        <v>79379</v>
      </c>
      <c r="N812" t="s">
        <v>1099</v>
      </c>
      <c r="P812" s="3">
        <f>L812*0.2</f>
        <v>424266.76600000006</v>
      </c>
      <c r="Q812" s="3">
        <f>L812*0.8</f>
        <v>1697067.0640000002</v>
      </c>
    </row>
    <row r="813" spans="1:17">
      <c r="A813" s="1" t="s">
        <v>16</v>
      </c>
      <c r="B813" t="s">
        <v>1943</v>
      </c>
      <c r="C813">
        <v>60534</v>
      </c>
      <c r="D813">
        <v>0</v>
      </c>
      <c r="E813" t="s">
        <v>2280</v>
      </c>
      <c r="F813">
        <v>3676000</v>
      </c>
      <c r="G813" t="s">
        <v>2050</v>
      </c>
      <c r="H813" t="s">
        <v>37</v>
      </c>
      <c r="I813">
        <v>101557</v>
      </c>
      <c r="J813" s="2">
        <v>36160</v>
      </c>
      <c r="K813" t="s">
        <v>2050</v>
      </c>
      <c r="L813" s="3">
        <v>77128.89</v>
      </c>
      <c r="M813" s="4">
        <v>2190</v>
      </c>
      <c r="N813" t="s">
        <v>1099</v>
      </c>
      <c r="P813" s="3">
        <f>L813</f>
        <v>77128.89</v>
      </c>
    </row>
    <row r="814" spans="1:17">
      <c r="A814" s="1" t="s">
        <v>16</v>
      </c>
      <c r="B814" t="s">
        <v>1943</v>
      </c>
      <c r="C814">
        <v>60575</v>
      </c>
      <c r="D814">
        <v>0</v>
      </c>
      <c r="E814" t="s">
        <v>2314</v>
      </c>
      <c r="F814">
        <v>3676000</v>
      </c>
      <c r="G814" t="s">
        <v>2050</v>
      </c>
      <c r="H814" t="s">
        <v>39</v>
      </c>
      <c r="I814">
        <v>101458</v>
      </c>
      <c r="J814" s="2">
        <v>36160</v>
      </c>
      <c r="K814" t="s">
        <v>2050</v>
      </c>
      <c r="L814" s="3">
        <v>1053086.49</v>
      </c>
      <c r="M814" s="4">
        <v>52959</v>
      </c>
      <c r="N814" t="s">
        <v>1099</v>
      </c>
      <c r="P814" s="3">
        <f>L814</f>
        <v>1053086.49</v>
      </c>
    </row>
    <row r="815" spans="1:17">
      <c r="A815" s="1" t="s">
        <v>16</v>
      </c>
      <c r="B815" t="s">
        <v>1943</v>
      </c>
      <c r="C815">
        <v>60616</v>
      </c>
      <c r="D815">
        <v>0</v>
      </c>
      <c r="E815" t="s">
        <v>2351</v>
      </c>
      <c r="F815">
        <v>3676000</v>
      </c>
      <c r="G815" t="s">
        <v>2050</v>
      </c>
      <c r="H815" t="s">
        <v>41</v>
      </c>
      <c r="I815">
        <v>101570</v>
      </c>
      <c r="J815" s="2">
        <v>36160</v>
      </c>
      <c r="K815" t="s">
        <v>2050</v>
      </c>
      <c r="L815" s="3">
        <v>901970.76</v>
      </c>
      <c r="M815" s="4">
        <v>36886</v>
      </c>
      <c r="N815" t="s">
        <v>1099</v>
      </c>
      <c r="P815" s="3">
        <f>L815</f>
        <v>901970.76</v>
      </c>
    </row>
    <row r="816" spans="1:17">
      <c r="A816" s="1" t="s">
        <v>16</v>
      </c>
      <c r="B816" t="s">
        <v>1943</v>
      </c>
      <c r="C816">
        <v>60690</v>
      </c>
      <c r="D816">
        <v>0</v>
      </c>
      <c r="E816" t="s">
        <v>2455</v>
      </c>
      <c r="F816">
        <v>3676000</v>
      </c>
      <c r="G816" t="s">
        <v>2050</v>
      </c>
      <c r="H816" t="s">
        <v>43</v>
      </c>
      <c r="I816">
        <v>101677</v>
      </c>
      <c r="J816" s="2">
        <v>36160</v>
      </c>
      <c r="K816" t="s">
        <v>2050</v>
      </c>
      <c r="L816" s="3">
        <v>763827.36</v>
      </c>
      <c r="M816" s="4">
        <v>46157</v>
      </c>
      <c r="N816" t="s">
        <v>1099</v>
      </c>
      <c r="P816" s="3">
        <f>L816*0.2</f>
        <v>152765.47200000001</v>
      </c>
      <c r="Q816" s="3">
        <f>L816*0.8</f>
        <v>611061.88800000004</v>
      </c>
    </row>
    <row r="817" spans="1:17">
      <c r="A817" s="1" t="s">
        <v>16</v>
      </c>
      <c r="B817" t="s">
        <v>1943</v>
      </c>
      <c r="C817">
        <v>60740</v>
      </c>
      <c r="D817">
        <v>0</v>
      </c>
      <c r="E817" t="s">
        <v>2502</v>
      </c>
      <c r="F817">
        <v>3676000</v>
      </c>
      <c r="G817" t="s">
        <v>2050</v>
      </c>
      <c r="H817" t="s">
        <v>51</v>
      </c>
      <c r="I817">
        <v>101627</v>
      </c>
      <c r="J817" s="2">
        <v>36160</v>
      </c>
      <c r="K817" t="s">
        <v>2050</v>
      </c>
      <c r="L817" s="3">
        <v>1344698.96</v>
      </c>
      <c r="M817" s="4">
        <v>86341</v>
      </c>
      <c r="N817" t="s">
        <v>1099</v>
      </c>
      <c r="P817" s="3">
        <f>L817</f>
        <v>1344698.96</v>
      </c>
    </row>
    <row r="818" spans="1:17">
      <c r="A818" s="1" t="s">
        <v>16</v>
      </c>
      <c r="B818" t="s">
        <v>1943</v>
      </c>
      <c r="C818">
        <v>60790</v>
      </c>
      <c r="D818">
        <v>0</v>
      </c>
      <c r="E818" t="s">
        <v>2550</v>
      </c>
      <c r="F818">
        <v>3676000</v>
      </c>
      <c r="G818" t="s">
        <v>2050</v>
      </c>
      <c r="H818" t="s">
        <v>45</v>
      </c>
      <c r="I818">
        <v>101574</v>
      </c>
      <c r="J818" s="2">
        <v>36160</v>
      </c>
      <c r="K818" t="s">
        <v>2050</v>
      </c>
      <c r="L818" s="3">
        <v>1897580.49</v>
      </c>
      <c r="M818" s="3">
        <v>80142.722999999998</v>
      </c>
      <c r="N818" t="s">
        <v>1099</v>
      </c>
      <c r="P818" s="3">
        <f>L818</f>
        <v>1897580.49</v>
      </c>
    </row>
    <row r="819" spans="1:17">
      <c r="A819" s="1" t="s">
        <v>16</v>
      </c>
      <c r="B819" t="s">
        <v>1943</v>
      </c>
      <c r="C819">
        <v>60800</v>
      </c>
      <c r="D819">
        <v>0</v>
      </c>
      <c r="E819" t="s">
        <v>2556</v>
      </c>
      <c r="F819">
        <v>3676000</v>
      </c>
      <c r="G819" t="s">
        <v>2050</v>
      </c>
      <c r="H819" t="s">
        <v>47</v>
      </c>
      <c r="I819">
        <v>101459</v>
      </c>
      <c r="J819" s="2">
        <v>36160</v>
      </c>
      <c r="K819" t="s">
        <v>2050</v>
      </c>
      <c r="L819" s="3">
        <v>8556.66</v>
      </c>
      <c r="M819">
        <v>430</v>
      </c>
      <c r="N819" t="s">
        <v>1099</v>
      </c>
      <c r="P819" s="3">
        <f>L819</f>
        <v>8556.66</v>
      </c>
    </row>
    <row r="820" spans="1:17">
      <c r="A820" s="1" t="s">
        <v>16</v>
      </c>
      <c r="B820" t="s">
        <v>1943</v>
      </c>
      <c r="C820">
        <v>60837</v>
      </c>
      <c r="D820">
        <v>0</v>
      </c>
      <c r="E820" t="s">
        <v>2589</v>
      </c>
      <c r="F820">
        <v>3676000</v>
      </c>
      <c r="G820" t="s">
        <v>2050</v>
      </c>
      <c r="H820" t="s">
        <v>49</v>
      </c>
      <c r="I820">
        <v>101566</v>
      </c>
      <c r="J820" s="2">
        <v>36160</v>
      </c>
      <c r="K820" t="s">
        <v>2050</v>
      </c>
      <c r="L820" s="3">
        <v>1833200.99</v>
      </c>
      <c r="M820" s="3">
        <v>84432.9</v>
      </c>
      <c r="N820" t="s">
        <v>1099</v>
      </c>
      <c r="P820" s="3">
        <f>L820</f>
        <v>1833200.99</v>
      </c>
    </row>
    <row r="821" spans="1:17">
      <c r="A821" s="1" t="s">
        <v>16</v>
      </c>
      <c r="B821" t="s">
        <v>1943</v>
      </c>
      <c r="C821">
        <v>1657198</v>
      </c>
      <c r="D821">
        <v>0</v>
      </c>
      <c r="E821" t="s">
        <v>2702</v>
      </c>
      <c r="F821">
        <v>3676000</v>
      </c>
      <c r="G821" t="s">
        <v>2050</v>
      </c>
      <c r="H821" t="s">
        <v>25</v>
      </c>
      <c r="I821">
        <v>101557</v>
      </c>
      <c r="J821" s="2">
        <v>36160</v>
      </c>
      <c r="K821" t="s">
        <v>2050</v>
      </c>
      <c r="L821" s="3">
        <v>8486307.6500000004</v>
      </c>
      <c r="M821" s="4">
        <v>275119</v>
      </c>
      <c r="N821" t="s">
        <v>1099</v>
      </c>
      <c r="P821" s="3">
        <f>L821*0.3</f>
        <v>2545892.2949999999</v>
      </c>
      <c r="Q821" s="3">
        <f>L821*0.7</f>
        <v>5940415.3549999995</v>
      </c>
    </row>
    <row r="822" spans="1:17">
      <c r="A822" s="1" t="s">
        <v>16</v>
      </c>
      <c r="B822" t="s">
        <v>1943</v>
      </c>
      <c r="C822">
        <v>3311561</v>
      </c>
      <c r="D822">
        <v>0</v>
      </c>
      <c r="E822" t="s">
        <v>2869</v>
      </c>
      <c r="F822">
        <v>3676000</v>
      </c>
      <c r="G822" t="s">
        <v>2050</v>
      </c>
      <c r="H822" t="s">
        <v>53</v>
      </c>
      <c r="I822">
        <v>101652</v>
      </c>
      <c r="J822" s="2">
        <v>43465</v>
      </c>
      <c r="K822" t="s">
        <v>2050</v>
      </c>
      <c r="L822" s="3">
        <v>1000539.34</v>
      </c>
      <c r="M822" s="3">
        <v>37051.777000000002</v>
      </c>
      <c r="N822" t="s">
        <v>1099</v>
      </c>
      <c r="P822" s="3">
        <f>L822</f>
        <v>1000539.34</v>
      </c>
    </row>
    <row r="823" spans="1:17">
      <c r="A823" s="1"/>
      <c r="J823" s="2"/>
      <c r="L823" s="3"/>
      <c r="M823" s="3"/>
    </row>
    <row r="824" spans="1:17">
      <c r="A824" s="1" t="s">
        <v>16</v>
      </c>
      <c r="B824" t="s">
        <v>1943</v>
      </c>
      <c r="C824">
        <v>1709008</v>
      </c>
      <c r="D824">
        <v>0</v>
      </c>
      <c r="E824" t="s">
        <v>2722</v>
      </c>
      <c r="F824">
        <v>3676080</v>
      </c>
      <c r="G824" t="s">
        <v>1458</v>
      </c>
      <c r="H824" t="s">
        <v>51</v>
      </c>
      <c r="I824">
        <v>101627</v>
      </c>
      <c r="J824" s="2">
        <v>39813</v>
      </c>
      <c r="K824" t="s">
        <v>1458</v>
      </c>
      <c r="L824" s="3">
        <v>28052.83</v>
      </c>
      <c r="M824">
        <v>3</v>
      </c>
      <c r="N824" t="s">
        <v>22</v>
      </c>
      <c r="P824" s="3">
        <f t="shared" ref="P824:P833" si="58">L824</f>
        <v>28052.83</v>
      </c>
    </row>
    <row r="825" spans="1:17">
      <c r="A825" s="1" t="s">
        <v>16</v>
      </c>
      <c r="B825" t="s">
        <v>1943</v>
      </c>
      <c r="C825">
        <v>1921217</v>
      </c>
      <c r="D825">
        <v>0</v>
      </c>
      <c r="E825" t="s">
        <v>2733</v>
      </c>
      <c r="F825">
        <v>3676080</v>
      </c>
      <c r="G825" t="s">
        <v>1458</v>
      </c>
      <c r="H825" t="s">
        <v>25</v>
      </c>
      <c r="I825">
        <v>101557</v>
      </c>
      <c r="J825" s="2">
        <v>40178</v>
      </c>
      <c r="K825" t="s">
        <v>1458</v>
      </c>
      <c r="L825" s="3">
        <v>68771.789999999994</v>
      </c>
      <c r="M825">
        <v>7</v>
      </c>
      <c r="N825" t="s">
        <v>22</v>
      </c>
      <c r="P825" s="3">
        <f t="shared" si="58"/>
        <v>68771.789999999994</v>
      </c>
    </row>
    <row r="826" spans="1:17">
      <c r="A826" s="1" t="s">
        <v>16</v>
      </c>
      <c r="B826" t="s">
        <v>1943</v>
      </c>
      <c r="C826">
        <v>2118409</v>
      </c>
      <c r="D826">
        <v>0</v>
      </c>
      <c r="E826" t="s">
        <v>2737</v>
      </c>
      <c r="F826">
        <v>3676080</v>
      </c>
      <c r="G826" t="s">
        <v>1458</v>
      </c>
      <c r="H826" t="s">
        <v>49</v>
      </c>
      <c r="I826">
        <v>101566</v>
      </c>
      <c r="J826" s="2">
        <v>40908</v>
      </c>
      <c r="K826" t="s">
        <v>1467</v>
      </c>
      <c r="L826" s="3">
        <v>73299.740000000005</v>
      </c>
      <c r="M826">
        <v>6</v>
      </c>
      <c r="N826" t="s">
        <v>22</v>
      </c>
      <c r="P826" s="3">
        <f t="shared" si="58"/>
        <v>73299.740000000005</v>
      </c>
    </row>
    <row r="827" spans="1:17">
      <c r="A827" s="1" t="s">
        <v>16</v>
      </c>
      <c r="B827" t="s">
        <v>1943</v>
      </c>
      <c r="C827">
        <v>2282569</v>
      </c>
      <c r="D827">
        <v>0</v>
      </c>
      <c r="E827" t="s">
        <v>2782</v>
      </c>
      <c r="F827">
        <v>3676080</v>
      </c>
      <c r="G827" t="s">
        <v>1458</v>
      </c>
      <c r="H827" t="s">
        <v>35</v>
      </c>
      <c r="I827">
        <v>101675</v>
      </c>
      <c r="J827" s="2">
        <v>40908</v>
      </c>
      <c r="K827" t="s">
        <v>1458</v>
      </c>
      <c r="L827" s="3">
        <v>26437.09</v>
      </c>
      <c r="M827">
        <v>3</v>
      </c>
      <c r="N827" t="s">
        <v>22</v>
      </c>
      <c r="P827" s="3">
        <f t="shared" si="58"/>
        <v>26437.09</v>
      </c>
    </row>
    <row r="828" spans="1:17">
      <c r="A828" s="1" t="s">
        <v>16</v>
      </c>
      <c r="B828" t="s">
        <v>1943</v>
      </c>
      <c r="C828">
        <v>2488639</v>
      </c>
      <c r="D828">
        <v>0</v>
      </c>
      <c r="E828" t="s">
        <v>2784</v>
      </c>
      <c r="F828">
        <v>3676080</v>
      </c>
      <c r="G828" t="s">
        <v>1458</v>
      </c>
      <c r="H828" t="s">
        <v>20</v>
      </c>
      <c r="I828">
        <v>101556</v>
      </c>
      <c r="J828" s="2">
        <v>41274</v>
      </c>
      <c r="K828" t="s">
        <v>1458</v>
      </c>
      <c r="L828" s="3">
        <v>22144.720000000001</v>
      </c>
      <c r="M828">
        <v>2</v>
      </c>
      <c r="N828" t="s">
        <v>22</v>
      </c>
      <c r="P828" s="3">
        <f t="shared" si="58"/>
        <v>22144.720000000001</v>
      </c>
    </row>
    <row r="829" spans="1:17">
      <c r="A829" s="1" t="s">
        <v>16</v>
      </c>
      <c r="B829" t="s">
        <v>1943</v>
      </c>
      <c r="C829">
        <v>2773501</v>
      </c>
      <c r="D829">
        <v>0</v>
      </c>
      <c r="E829" t="s">
        <v>2794</v>
      </c>
      <c r="F829">
        <v>3676080</v>
      </c>
      <c r="G829" t="s">
        <v>1458</v>
      </c>
      <c r="H829" t="s">
        <v>39</v>
      </c>
      <c r="I829">
        <v>101458</v>
      </c>
      <c r="J829" s="2">
        <v>42004</v>
      </c>
      <c r="K829" t="s">
        <v>1458</v>
      </c>
      <c r="L829" s="3">
        <v>32299.16</v>
      </c>
      <c r="M829">
        <v>3</v>
      </c>
      <c r="N829" t="s">
        <v>22</v>
      </c>
      <c r="P829" s="3">
        <f t="shared" si="58"/>
        <v>32299.16</v>
      </c>
    </row>
    <row r="830" spans="1:17">
      <c r="A830" s="1" t="s">
        <v>16</v>
      </c>
      <c r="B830" t="s">
        <v>1943</v>
      </c>
      <c r="C830">
        <v>2832070</v>
      </c>
      <c r="D830">
        <v>0</v>
      </c>
      <c r="E830" t="s">
        <v>2795</v>
      </c>
      <c r="F830">
        <v>3676080</v>
      </c>
      <c r="G830" t="s">
        <v>1458</v>
      </c>
      <c r="H830" t="s">
        <v>29</v>
      </c>
      <c r="I830" t="s">
        <v>2796</v>
      </c>
      <c r="J830" s="2">
        <v>42004</v>
      </c>
      <c r="K830" t="s">
        <v>1458</v>
      </c>
      <c r="L830" s="3">
        <v>29616.560000000001</v>
      </c>
      <c r="M830">
        <v>3</v>
      </c>
      <c r="N830" t="s">
        <v>22</v>
      </c>
      <c r="P830" s="3">
        <f t="shared" si="58"/>
        <v>29616.560000000001</v>
      </c>
    </row>
    <row r="831" spans="1:17">
      <c r="A831" s="1" t="s">
        <v>16</v>
      </c>
      <c r="B831" t="s">
        <v>1943</v>
      </c>
      <c r="C831">
        <v>3284709</v>
      </c>
      <c r="D831">
        <v>0</v>
      </c>
      <c r="E831" t="s">
        <v>2805</v>
      </c>
      <c r="F831">
        <v>3676080</v>
      </c>
      <c r="G831" t="s">
        <v>1458</v>
      </c>
      <c r="H831" t="s">
        <v>41</v>
      </c>
      <c r="I831" t="s">
        <v>2796</v>
      </c>
      <c r="J831" s="2">
        <v>42735</v>
      </c>
      <c r="K831" t="s">
        <v>1458</v>
      </c>
      <c r="L831" s="3">
        <v>7253.5</v>
      </c>
      <c r="M831">
        <v>1</v>
      </c>
      <c r="N831" t="s">
        <v>22</v>
      </c>
      <c r="P831" s="3">
        <f t="shared" si="58"/>
        <v>7253.5</v>
      </c>
    </row>
    <row r="832" spans="1:17">
      <c r="A832" s="1" t="s">
        <v>16</v>
      </c>
      <c r="B832" t="s">
        <v>1943</v>
      </c>
      <c r="C832">
        <v>3311562</v>
      </c>
      <c r="D832">
        <v>0</v>
      </c>
      <c r="E832" t="s">
        <v>2870</v>
      </c>
      <c r="F832">
        <v>3676080</v>
      </c>
      <c r="G832" t="s">
        <v>1458</v>
      </c>
      <c r="H832" t="s">
        <v>53</v>
      </c>
      <c r="I832">
        <v>101652</v>
      </c>
      <c r="J832" s="2">
        <v>43465</v>
      </c>
      <c r="K832" t="s">
        <v>1458</v>
      </c>
      <c r="L832" s="3">
        <v>21747.72</v>
      </c>
      <c r="M832">
        <v>2</v>
      </c>
      <c r="N832" t="s">
        <v>22</v>
      </c>
      <c r="P832" s="3">
        <f t="shared" si="58"/>
        <v>21747.72</v>
      </c>
    </row>
    <row r="833" spans="1:17">
      <c r="A833" s="1" t="s">
        <v>16</v>
      </c>
      <c r="B833" t="s">
        <v>1943</v>
      </c>
      <c r="C833">
        <v>3313692</v>
      </c>
      <c r="D833">
        <v>0</v>
      </c>
      <c r="E833" t="s">
        <v>2882</v>
      </c>
      <c r="F833">
        <v>3676080</v>
      </c>
      <c r="G833" t="s">
        <v>1458</v>
      </c>
      <c r="H833" t="s">
        <v>45</v>
      </c>
      <c r="I833">
        <v>101574</v>
      </c>
      <c r="J833" s="2">
        <v>43830</v>
      </c>
      <c r="K833" t="s">
        <v>1458</v>
      </c>
      <c r="L833" s="3">
        <v>10759.59</v>
      </c>
      <c r="M833">
        <v>1</v>
      </c>
      <c r="N833" t="s">
        <v>22</v>
      </c>
      <c r="P833" s="3">
        <f t="shared" si="58"/>
        <v>10759.59</v>
      </c>
    </row>
    <row r="834" spans="1:17">
      <c r="A834" s="1"/>
      <c r="J834" s="2"/>
      <c r="L834" s="3"/>
    </row>
    <row r="835" spans="1:17">
      <c r="A835" s="1" t="s">
        <v>16</v>
      </c>
      <c r="B835" t="s">
        <v>1943</v>
      </c>
      <c r="C835">
        <v>3375042</v>
      </c>
      <c r="D835">
        <v>0</v>
      </c>
      <c r="E835" t="s">
        <v>2902</v>
      </c>
      <c r="F835">
        <v>3677000</v>
      </c>
      <c r="G835" t="s">
        <v>1527</v>
      </c>
      <c r="H835" t="s">
        <v>35</v>
      </c>
      <c r="I835" t="s">
        <v>1925</v>
      </c>
      <c r="J835" s="2">
        <v>45291</v>
      </c>
      <c r="K835" t="s">
        <v>1527</v>
      </c>
      <c r="L835" s="3">
        <v>51486.22</v>
      </c>
      <c r="M835">
        <v>8</v>
      </c>
      <c r="N835" t="s">
        <v>22</v>
      </c>
      <c r="P835" s="3">
        <f>L835</f>
        <v>51486.22</v>
      </c>
    </row>
    <row r="836" spans="1:17">
      <c r="A836" s="1" t="s">
        <v>16</v>
      </c>
      <c r="B836" t="s">
        <v>1943</v>
      </c>
      <c r="C836">
        <v>3393946</v>
      </c>
      <c r="D836">
        <v>0</v>
      </c>
      <c r="E836" t="s">
        <v>2903</v>
      </c>
      <c r="F836">
        <v>3677000</v>
      </c>
      <c r="G836" t="s">
        <v>1527</v>
      </c>
      <c r="H836" t="s">
        <v>29</v>
      </c>
      <c r="I836">
        <v>101678</v>
      </c>
      <c r="J836" s="2">
        <v>45291</v>
      </c>
      <c r="K836" t="s">
        <v>1527</v>
      </c>
      <c r="L836" s="3">
        <v>55674.27</v>
      </c>
      <c r="M836">
        <v>34</v>
      </c>
      <c r="N836" t="s">
        <v>22</v>
      </c>
      <c r="P836" s="3">
        <f>L836</f>
        <v>55674.27</v>
      </c>
    </row>
    <row r="837" spans="1:17">
      <c r="A837" s="1" t="s">
        <v>16</v>
      </c>
      <c r="B837" t="s">
        <v>1943</v>
      </c>
      <c r="C837">
        <v>3403242</v>
      </c>
      <c r="D837">
        <v>0</v>
      </c>
      <c r="E837" t="s">
        <v>2904</v>
      </c>
      <c r="F837">
        <v>3677000</v>
      </c>
      <c r="G837" t="s">
        <v>1527</v>
      </c>
      <c r="H837" t="s">
        <v>39</v>
      </c>
      <c r="I837">
        <v>101458</v>
      </c>
      <c r="J837" s="2">
        <v>45291</v>
      </c>
      <c r="K837" t="s">
        <v>1527</v>
      </c>
      <c r="L837" s="3">
        <v>89332.04</v>
      </c>
      <c r="M837">
        <v>22</v>
      </c>
      <c r="N837" t="s">
        <v>22</v>
      </c>
      <c r="P837" s="3">
        <f>L837</f>
        <v>89332.04</v>
      </c>
    </row>
    <row r="838" spans="1:17">
      <c r="A838" s="1" t="s">
        <v>16</v>
      </c>
      <c r="B838" t="s">
        <v>1943</v>
      </c>
      <c r="C838">
        <v>3431442</v>
      </c>
      <c r="D838">
        <v>0</v>
      </c>
      <c r="E838" t="s">
        <v>2908</v>
      </c>
      <c r="F838">
        <v>3677000</v>
      </c>
      <c r="G838" t="s">
        <v>1527</v>
      </c>
      <c r="H838" t="s">
        <v>25</v>
      </c>
      <c r="I838">
        <v>101653</v>
      </c>
      <c r="J838" s="2">
        <v>45291</v>
      </c>
      <c r="K838" t="s">
        <v>1527</v>
      </c>
      <c r="L838" s="3">
        <v>89347.07</v>
      </c>
      <c r="M838">
        <v>14</v>
      </c>
      <c r="N838" t="s">
        <v>22</v>
      </c>
      <c r="P838" s="3">
        <f>L838</f>
        <v>89347.07</v>
      </c>
    </row>
    <row r="839" spans="1:17">
      <c r="A839" s="1"/>
      <c r="J839" s="2"/>
      <c r="L839" s="3"/>
    </row>
    <row r="840" spans="1:17">
      <c r="A840" s="1" t="s">
        <v>16</v>
      </c>
      <c r="B840" t="s">
        <v>1943</v>
      </c>
      <c r="C840">
        <v>60178</v>
      </c>
      <c r="D840">
        <v>0</v>
      </c>
      <c r="E840" t="s">
        <v>2051</v>
      </c>
      <c r="F840">
        <v>3677010</v>
      </c>
      <c r="G840" t="s">
        <v>2052</v>
      </c>
      <c r="H840" t="s">
        <v>20</v>
      </c>
      <c r="I840">
        <v>101556</v>
      </c>
      <c r="J840" s="2">
        <v>36160</v>
      </c>
      <c r="K840" t="s">
        <v>2052</v>
      </c>
      <c r="L840" s="3">
        <v>15670.91</v>
      </c>
      <c r="M840">
        <v>654</v>
      </c>
      <c r="N840" t="s">
        <v>1099</v>
      </c>
      <c r="P840" s="3">
        <f t="shared" ref="P840:P847" si="59">L840</f>
        <v>15670.91</v>
      </c>
    </row>
    <row r="841" spans="1:17">
      <c r="A841" s="1" t="s">
        <v>16</v>
      </c>
      <c r="B841" t="s">
        <v>1943</v>
      </c>
      <c r="C841">
        <v>60319</v>
      </c>
      <c r="D841">
        <v>0</v>
      </c>
      <c r="E841" t="s">
        <v>2114</v>
      </c>
      <c r="F841">
        <v>3677010</v>
      </c>
      <c r="G841" t="s">
        <v>2052</v>
      </c>
      <c r="H841" t="s">
        <v>27</v>
      </c>
      <c r="I841">
        <v>101677</v>
      </c>
      <c r="J841" s="2">
        <v>36160</v>
      </c>
      <c r="K841" t="s">
        <v>2052</v>
      </c>
      <c r="L841" s="3">
        <v>5394.7</v>
      </c>
      <c r="M841">
        <v>225</v>
      </c>
      <c r="N841" t="s">
        <v>1099</v>
      </c>
      <c r="P841" s="3">
        <f t="shared" si="59"/>
        <v>5394.7</v>
      </c>
    </row>
    <row r="842" spans="1:17">
      <c r="A842" s="1" t="s">
        <v>16</v>
      </c>
      <c r="B842" t="s">
        <v>1943</v>
      </c>
      <c r="C842">
        <v>60358</v>
      </c>
      <c r="D842">
        <v>0</v>
      </c>
      <c r="E842" t="s">
        <v>2151</v>
      </c>
      <c r="F842">
        <v>3677010</v>
      </c>
      <c r="G842" t="s">
        <v>2052</v>
      </c>
      <c r="H842" t="s">
        <v>29</v>
      </c>
      <c r="I842">
        <v>101678</v>
      </c>
      <c r="J842" s="2">
        <v>36160</v>
      </c>
      <c r="K842" t="s">
        <v>2052</v>
      </c>
      <c r="L842" s="3">
        <v>3326.69</v>
      </c>
      <c r="M842">
        <v>139</v>
      </c>
      <c r="N842" t="s">
        <v>1099</v>
      </c>
      <c r="P842" s="3">
        <f t="shared" si="59"/>
        <v>3326.69</v>
      </c>
    </row>
    <row r="843" spans="1:17">
      <c r="A843" s="1" t="s">
        <v>16</v>
      </c>
      <c r="B843" t="s">
        <v>1943</v>
      </c>
      <c r="C843">
        <v>60397</v>
      </c>
      <c r="D843">
        <v>0</v>
      </c>
      <c r="E843" t="s">
        <v>2187</v>
      </c>
      <c r="F843">
        <v>3677010</v>
      </c>
      <c r="G843" t="s">
        <v>2052</v>
      </c>
      <c r="H843" t="s">
        <v>31</v>
      </c>
      <c r="I843">
        <v>101530</v>
      </c>
      <c r="J843" s="2">
        <v>36160</v>
      </c>
      <c r="K843" t="s">
        <v>2052</v>
      </c>
      <c r="L843" s="3">
        <v>2337.84</v>
      </c>
      <c r="M843">
        <v>98</v>
      </c>
      <c r="N843" t="s">
        <v>1099</v>
      </c>
      <c r="P843" s="3">
        <f t="shared" si="59"/>
        <v>2337.84</v>
      </c>
    </row>
    <row r="844" spans="1:17">
      <c r="A844" s="1" t="s">
        <v>16</v>
      </c>
      <c r="B844" t="s">
        <v>1943</v>
      </c>
      <c r="C844">
        <v>60441</v>
      </c>
      <c r="D844">
        <v>0</v>
      </c>
      <c r="E844" t="s">
        <v>2224</v>
      </c>
      <c r="F844">
        <v>3677010</v>
      </c>
      <c r="G844" t="s">
        <v>2052</v>
      </c>
      <c r="H844" t="s">
        <v>33</v>
      </c>
      <c r="I844">
        <v>101575</v>
      </c>
      <c r="J844" s="2">
        <v>36160</v>
      </c>
      <c r="K844" t="s">
        <v>2052</v>
      </c>
      <c r="L844">
        <v>143.80000000000001</v>
      </c>
      <c r="M844">
        <v>6</v>
      </c>
      <c r="N844" t="s">
        <v>1099</v>
      </c>
      <c r="P844" s="3">
        <f t="shared" si="59"/>
        <v>143.80000000000001</v>
      </c>
    </row>
    <row r="845" spans="1:17">
      <c r="A845" s="1" t="s">
        <v>16</v>
      </c>
      <c r="B845" t="s">
        <v>1943</v>
      </c>
      <c r="C845">
        <v>60484</v>
      </c>
      <c r="D845">
        <v>0</v>
      </c>
      <c r="E845" t="s">
        <v>2260</v>
      </c>
      <c r="F845">
        <v>3677010</v>
      </c>
      <c r="G845" t="s">
        <v>2052</v>
      </c>
      <c r="H845" t="s">
        <v>35</v>
      </c>
      <c r="I845">
        <v>101675</v>
      </c>
      <c r="J845" s="2">
        <v>36160</v>
      </c>
      <c r="K845" t="s">
        <v>2052</v>
      </c>
      <c r="L845" s="3">
        <v>16004.2</v>
      </c>
      <c r="M845">
        <v>668</v>
      </c>
      <c r="N845" t="s">
        <v>1099</v>
      </c>
      <c r="P845" s="3">
        <f t="shared" si="59"/>
        <v>16004.2</v>
      </c>
    </row>
    <row r="846" spans="1:17">
      <c r="A846" s="1" t="s">
        <v>16</v>
      </c>
      <c r="B846" t="s">
        <v>1943</v>
      </c>
      <c r="C846">
        <v>60576</v>
      </c>
      <c r="D846">
        <v>0</v>
      </c>
      <c r="E846" t="s">
        <v>2315</v>
      </c>
      <c r="F846">
        <v>3677010</v>
      </c>
      <c r="G846" t="s">
        <v>2052</v>
      </c>
      <c r="H846" t="s">
        <v>39</v>
      </c>
      <c r="I846">
        <v>101458</v>
      </c>
      <c r="J846" s="2">
        <v>36160</v>
      </c>
      <c r="K846" t="s">
        <v>2052</v>
      </c>
      <c r="L846" s="3">
        <v>11688.48</v>
      </c>
      <c r="M846">
        <v>488</v>
      </c>
      <c r="N846" t="s">
        <v>1099</v>
      </c>
      <c r="P846" s="3">
        <f t="shared" si="59"/>
        <v>11688.48</v>
      </c>
    </row>
    <row r="847" spans="1:17">
      <c r="A847" s="1" t="s">
        <v>16</v>
      </c>
      <c r="B847" t="s">
        <v>1943</v>
      </c>
      <c r="C847">
        <v>60617</v>
      </c>
      <c r="D847">
        <v>0</v>
      </c>
      <c r="E847" t="s">
        <v>2352</v>
      </c>
      <c r="F847">
        <v>3677010</v>
      </c>
      <c r="G847" t="s">
        <v>2052</v>
      </c>
      <c r="H847" t="s">
        <v>41</v>
      </c>
      <c r="I847">
        <v>101570</v>
      </c>
      <c r="J847" s="2">
        <v>36160</v>
      </c>
      <c r="K847" t="s">
        <v>2052</v>
      </c>
      <c r="L847" s="3">
        <v>2697.44</v>
      </c>
      <c r="M847">
        <v>113</v>
      </c>
      <c r="N847" t="s">
        <v>1099</v>
      </c>
      <c r="P847" s="3">
        <f t="shared" si="59"/>
        <v>2697.44</v>
      </c>
    </row>
    <row r="848" spans="1:17">
      <c r="A848" s="1" t="s">
        <v>16</v>
      </c>
      <c r="B848" t="s">
        <v>1943</v>
      </c>
      <c r="C848">
        <v>60691</v>
      </c>
      <c r="D848">
        <v>0</v>
      </c>
      <c r="E848" t="s">
        <v>2456</v>
      </c>
      <c r="F848">
        <v>3677010</v>
      </c>
      <c r="G848" t="s">
        <v>2052</v>
      </c>
      <c r="H848" t="s">
        <v>43</v>
      </c>
      <c r="I848">
        <v>101677</v>
      </c>
      <c r="J848" s="2">
        <v>36160</v>
      </c>
      <c r="K848" t="s">
        <v>2052</v>
      </c>
      <c r="L848" s="3">
        <v>9637.35</v>
      </c>
      <c r="M848">
        <v>404</v>
      </c>
      <c r="N848" t="s">
        <v>1099</v>
      </c>
      <c r="P848" s="3">
        <f>L848*0.2</f>
        <v>1927.4700000000003</v>
      </c>
      <c r="Q848" s="3">
        <f>L848*0.8</f>
        <v>7709.880000000001</v>
      </c>
    </row>
    <row r="849" spans="1:17">
      <c r="A849" s="1" t="s">
        <v>16</v>
      </c>
      <c r="B849" t="s">
        <v>1943</v>
      </c>
      <c r="C849">
        <v>60741</v>
      </c>
      <c r="D849">
        <v>0</v>
      </c>
      <c r="E849" t="s">
        <v>2503</v>
      </c>
      <c r="F849">
        <v>3677010</v>
      </c>
      <c r="G849" t="s">
        <v>2052</v>
      </c>
      <c r="H849" t="s">
        <v>51</v>
      </c>
      <c r="I849">
        <v>101627</v>
      </c>
      <c r="J849" s="2">
        <v>36160</v>
      </c>
      <c r="K849" t="s">
        <v>2052</v>
      </c>
      <c r="L849" s="3">
        <v>20949.36</v>
      </c>
      <c r="M849">
        <v>874</v>
      </c>
      <c r="N849" t="s">
        <v>1099</v>
      </c>
      <c r="P849" s="3">
        <f>L849</f>
        <v>20949.36</v>
      </c>
    </row>
    <row r="850" spans="1:17">
      <c r="A850" s="1" t="s">
        <v>16</v>
      </c>
      <c r="B850" t="s">
        <v>1943</v>
      </c>
      <c r="C850">
        <v>60791</v>
      </c>
      <c r="D850">
        <v>0</v>
      </c>
      <c r="E850" t="s">
        <v>2551</v>
      </c>
      <c r="F850">
        <v>3677010</v>
      </c>
      <c r="G850" t="s">
        <v>2052</v>
      </c>
      <c r="H850" t="s">
        <v>45</v>
      </c>
      <c r="I850">
        <v>101574</v>
      </c>
      <c r="J850" s="2">
        <v>36160</v>
      </c>
      <c r="K850" t="s">
        <v>2052</v>
      </c>
      <c r="L850" s="3">
        <v>15389.36</v>
      </c>
      <c r="M850">
        <v>641</v>
      </c>
      <c r="N850" t="s">
        <v>1099</v>
      </c>
      <c r="P850" s="3">
        <f>L850</f>
        <v>15389.36</v>
      </c>
    </row>
    <row r="851" spans="1:17">
      <c r="A851" s="1" t="s">
        <v>16</v>
      </c>
      <c r="B851" t="s">
        <v>1943</v>
      </c>
      <c r="C851">
        <v>60838</v>
      </c>
      <c r="D851">
        <v>0</v>
      </c>
      <c r="E851" t="s">
        <v>2590</v>
      </c>
      <c r="F851">
        <v>3677010</v>
      </c>
      <c r="G851" t="s">
        <v>2052</v>
      </c>
      <c r="H851" t="s">
        <v>49</v>
      </c>
      <c r="I851">
        <v>101566</v>
      </c>
      <c r="J851" s="2">
        <v>36160</v>
      </c>
      <c r="K851" t="s">
        <v>2052</v>
      </c>
      <c r="L851" s="3">
        <v>20119.78</v>
      </c>
      <c r="M851">
        <v>838</v>
      </c>
      <c r="N851" t="s">
        <v>1099</v>
      </c>
      <c r="P851" s="3">
        <f>L851</f>
        <v>20119.78</v>
      </c>
    </row>
    <row r="852" spans="1:17">
      <c r="A852" s="1" t="s">
        <v>16</v>
      </c>
      <c r="B852" t="s">
        <v>1943</v>
      </c>
      <c r="C852">
        <v>1657199</v>
      </c>
      <c r="D852">
        <v>0</v>
      </c>
      <c r="E852" t="s">
        <v>2703</v>
      </c>
      <c r="F852">
        <v>3677010</v>
      </c>
      <c r="G852" t="s">
        <v>2052</v>
      </c>
      <c r="H852" t="s">
        <v>25</v>
      </c>
      <c r="I852">
        <v>101557</v>
      </c>
      <c r="J852" s="2">
        <v>36160</v>
      </c>
      <c r="K852" t="s">
        <v>2052</v>
      </c>
      <c r="L852" s="3">
        <v>19511.169999999998</v>
      </c>
      <c r="M852">
        <v>816</v>
      </c>
      <c r="N852" t="s">
        <v>1099</v>
      </c>
      <c r="P852" s="3">
        <f>L852*0.2</f>
        <v>3902.2339999999999</v>
      </c>
      <c r="Q852" s="3">
        <f>L852*0.8</f>
        <v>15608.936</v>
      </c>
    </row>
    <row r="853" spans="1:17">
      <c r="A853" s="1" t="s">
        <v>16</v>
      </c>
      <c r="B853" t="s">
        <v>1943</v>
      </c>
      <c r="C853">
        <v>3311563</v>
      </c>
      <c r="D853">
        <v>0</v>
      </c>
      <c r="E853" t="s">
        <v>2871</v>
      </c>
      <c r="F853">
        <v>3677010</v>
      </c>
      <c r="G853" t="s">
        <v>2052</v>
      </c>
      <c r="H853" t="s">
        <v>53</v>
      </c>
      <c r="I853">
        <v>101652</v>
      </c>
      <c r="J853" s="2">
        <v>43465</v>
      </c>
      <c r="K853" t="s">
        <v>2052</v>
      </c>
      <c r="L853" s="3">
        <v>6255.27</v>
      </c>
      <c r="M853">
        <v>262</v>
      </c>
      <c r="N853" t="s">
        <v>1099</v>
      </c>
      <c r="P853" s="3">
        <f>L853</f>
        <v>6255.27</v>
      </c>
    </row>
    <row r="854" spans="1:17">
      <c r="A854" s="1"/>
      <c r="J854" s="2"/>
      <c r="L854" s="3"/>
    </row>
    <row r="855" spans="1:17">
      <c r="A855" s="1" t="s">
        <v>16</v>
      </c>
      <c r="B855" t="s">
        <v>1943</v>
      </c>
      <c r="C855">
        <v>60179</v>
      </c>
      <c r="D855">
        <v>0</v>
      </c>
      <c r="E855" t="s">
        <v>2053</v>
      </c>
      <c r="F855">
        <v>3677020</v>
      </c>
      <c r="G855" t="s">
        <v>2054</v>
      </c>
      <c r="H855" t="s">
        <v>20</v>
      </c>
      <c r="I855">
        <v>101556</v>
      </c>
      <c r="J855" s="2">
        <v>36160</v>
      </c>
      <c r="K855" t="s">
        <v>2054</v>
      </c>
      <c r="L855" s="3">
        <v>1919.74</v>
      </c>
      <c r="M855">
        <v>78</v>
      </c>
      <c r="N855" t="s">
        <v>1099</v>
      </c>
      <c r="P855" s="3">
        <f t="shared" ref="P855:P860" si="60">L855</f>
        <v>1919.74</v>
      </c>
    </row>
    <row r="856" spans="1:17">
      <c r="A856" s="1" t="s">
        <v>16</v>
      </c>
      <c r="B856" t="s">
        <v>1943</v>
      </c>
      <c r="C856">
        <v>60320</v>
      </c>
      <c r="D856">
        <v>0</v>
      </c>
      <c r="E856" t="s">
        <v>2115</v>
      </c>
      <c r="F856">
        <v>3677020</v>
      </c>
      <c r="G856" t="s">
        <v>2054</v>
      </c>
      <c r="H856" t="s">
        <v>27</v>
      </c>
      <c r="I856">
        <v>101677</v>
      </c>
      <c r="J856" s="2">
        <v>36160</v>
      </c>
      <c r="K856" t="s">
        <v>2054</v>
      </c>
      <c r="L856" s="3">
        <v>1592.86</v>
      </c>
      <c r="M856">
        <v>65</v>
      </c>
      <c r="N856" t="s">
        <v>1099</v>
      </c>
      <c r="P856" s="3">
        <f t="shared" si="60"/>
        <v>1592.86</v>
      </c>
    </row>
    <row r="857" spans="1:17">
      <c r="A857" s="1" t="s">
        <v>16</v>
      </c>
      <c r="B857" t="s">
        <v>1943</v>
      </c>
      <c r="C857">
        <v>60359</v>
      </c>
      <c r="D857">
        <v>0</v>
      </c>
      <c r="E857" t="s">
        <v>2152</v>
      </c>
      <c r="F857">
        <v>3677020</v>
      </c>
      <c r="G857" t="s">
        <v>2054</v>
      </c>
      <c r="H857" t="s">
        <v>29</v>
      </c>
      <c r="I857">
        <v>101678</v>
      </c>
      <c r="J857" s="2">
        <v>36160</v>
      </c>
      <c r="K857" t="s">
        <v>2054</v>
      </c>
      <c r="L857" s="3">
        <v>1007.2</v>
      </c>
      <c r="M857">
        <v>41</v>
      </c>
      <c r="N857" t="s">
        <v>1099</v>
      </c>
      <c r="P857" s="3">
        <f t="shared" si="60"/>
        <v>1007.2</v>
      </c>
    </row>
    <row r="858" spans="1:17">
      <c r="A858" s="1" t="s">
        <v>16</v>
      </c>
      <c r="B858" t="s">
        <v>1943</v>
      </c>
      <c r="C858">
        <v>60398</v>
      </c>
      <c r="D858">
        <v>0</v>
      </c>
      <c r="E858" t="s">
        <v>2188</v>
      </c>
      <c r="F858">
        <v>3677020</v>
      </c>
      <c r="G858" t="s">
        <v>2054</v>
      </c>
      <c r="H858" t="s">
        <v>31</v>
      </c>
      <c r="I858">
        <v>101530</v>
      </c>
      <c r="J858" s="2">
        <v>36160</v>
      </c>
      <c r="K858" t="s">
        <v>2054</v>
      </c>
      <c r="L858">
        <v>690.28</v>
      </c>
      <c r="M858">
        <v>28</v>
      </c>
      <c r="N858" t="s">
        <v>1099</v>
      </c>
      <c r="P858" s="3">
        <f t="shared" si="60"/>
        <v>690.28</v>
      </c>
    </row>
    <row r="859" spans="1:17">
      <c r="A859" s="1" t="s">
        <v>16</v>
      </c>
      <c r="B859" t="s">
        <v>1943</v>
      </c>
      <c r="C859">
        <v>60485</v>
      </c>
      <c r="D859">
        <v>0</v>
      </c>
      <c r="E859" t="s">
        <v>2261</v>
      </c>
      <c r="F859">
        <v>3677020</v>
      </c>
      <c r="G859" t="s">
        <v>2054</v>
      </c>
      <c r="H859" t="s">
        <v>35</v>
      </c>
      <c r="I859">
        <v>101675</v>
      </c>
      <c r="J859" s="2">
        <v>36160</v>
      </c>
      <c r="K859" t="s">
        <v>2054</v>
      </c>
      <c r="L859" s="3">
        <v>4725.47</v>
      </c>
      <c r="M859">
        <v>192</v>
      </c>
      <c r="N859" t="s">
        <v>1099</v>
      </c>
      <c r="P859" s="3">
        <f t="shared" si="60"/>
        <v>4725.47</v>
      </c>
    </row>
    <row r="860" spans="1:17">
      <c r="A860" s="1" t="s">
        <v>16</v>
      </c>
      <c r="B860" t="s">
        <v>1943</v>
      </c>
      <c r="C860">
        <v>60577</v>
      </c>
      <c r="D860">
        <v>0</v>
      </c>
      <c r="E860" t="s">
        <v>2316</v>
      </c>
      <c r="F860">
        <v>3677020</v>
      </c>
      <c r="G860" t="s">
        <v>2054</v>
      </c>
      <c r="H860" t="s">
        <v>39</v>
      </c>
      <c r="I860">
        <v>101458</v>
      </c>
      <c r="J860" s="2">
        <v>36160</v>
      </c>
      <c r="K860" t="s">
        <v>2054</v>
      </c>
      <c r="L860" s="3">
        <v>3451.19</v>
      </c>
      <c r="M860">
        <v>140</v>
      </c>
      <c r="N860" t="s">
        <v>1099</v>
      </c>
      <c r="P860" s="3">
        <f t="shared" si="60"/>
        <v>3451.19</v>
      </c>
    </row>
    <row r="861" spans="1:17">
      <c r="A861" s="1" t="s">
        <v>16</v>
      </c>
      <c r="B861" t="s">
        <v>1943</v>
      </c>
      <c r="C861">
        <v>60618</v>
      </c>
      <c r="D861">
        <v>0</v>
      </c>
      <c r="E861" t="s">
        <v>2353</v>
      </c>
      <c r="F861">
        <v>3677020</v>
      </c>
      <c r="G861" t="s">
        <v>2054</v>
      </c>
      <c r="H861" t="s">
        <v>41</v>
      </c>
      <c r="I861">
        <v>101570</v>
      </c>
      <c r="J861" s="2">
        <v>36160</v>
      </c>
      <c r="K861" t="s">
        <v>2054</v>
      </c>
      <c r="L861" s="3">
        <v>49352.25</v>
      </c>
      <c r="M861" s="4">
        <v>7231</v>
      </c>
      <c r="N861" t="s">
        <v>1099</v>
      </c>
      <c r="P861" s="3">
        <f>L861*0.1</f>
        <v>4935.2250000000004</v>
      </c>
      <c r="Q861" s="3">
        <f>L861*0.9</f>
        <v>44417.025000000001</v>
      </c>
    </row>
    <row r="862" spans="1:17">
      <c r="A862" s="1" t="s">
        <v>16</v>
      </c>
      <c r="B862" t="s">
        <v>1943</v>
      </c>
      <c r="C862">
        <v>60692</v>
      </c>
      <c r="D862">
        <v>0</v>
      </c>
      <c r="E862" t="s">
        <v>2457</v>
      </c>
      <c r="F862">
        <v>3677020</v>
      </c>
      <c r="G862" t="s">
        <v>2054</v>
      </c>
      <c r="H862" t="s">
        <v>43</v>
      </c>
      <c r="I862">
        <v>101677</v>
      </c>
      <c r="J862" s="2">
        <v>36160</v>
      </c>
      <c r="K862" t="s">
        <v>2054</v>
      </c>
      <c r="L862" s="3">
        <v>3637.04</v>
      </c>
      <c r="M862">
        <v>147</v>
      </c>
      <c r="N862" t="s">
        <v>1099</v>
      </c>
      <c r="P862" s="3">
        <f>L862</f>
        <v>3637.04</v>
      </c>
    </row>
    <row r="863" spans="1:17">
      <c r="A863" s="1" t="s">
        <v>16</v>
      </c>
      <c r="B863" t="s">
        <v>1943</v>
      </c>
      <c r="C863">
        <v>60742</v>
      </c>
      <c r="D863">
        <v>0</v>
      </c>
      <c r="E863" t="s">
        <v>2504</v>
      </c>
      <c r="F863">
        <v>3677020</v>
      </c>
      <c r="G863" t="s">
        <v>2054</v>
      </c>
      <c r="H863" t="s">
        <v>51</v>
      </c>
      <c r="I863">
        <v>101627</v>
      </c>
      <c r="J863" s="2">
        <v>36160</v>
      </c>
      <c r="K863" t="s">
        <v>2054</v>
      </c>
      <c r="L863" s="3">
        <v>3721.22</v>
      </c>
      <c r="M863">
        <v>151</v>
      </c>
      <c r="N863" t="s">
        <v>1099</v>
      </c>
      <c r="P863" s="3">
        <f>L863</f>
        <v>3721.22</v>
      </c>
    </row>
    <row r="864" spans="1:17">
      <c r="A864" s="1" t="s">
        <v>16</v>
      </c>
      <c r="B864" t="s">
        <v>1943</v>
      </c>
      <c r="C864">
        <v>60792</v>
      </c>
      <c r="D864">
        <v>0</v>
      </c>
      <c r="E864" t="s">
        <v>2552</v>
      </c>
      <c r="F864">
        <v>3677020</v>
      </c>
      <c r="G864" t="s">
        <v>2054</v>
      </c>
      <c r="H864" t="s">
        <v>45</v>
      </c>
      <c r="I864">
        <v>101574</v>
      </c>
      <c r="J864" s="2">
        <v>36160</v>
      </c>
      <c r="K864" t="s">
        <v>2054</v>
      </c>
      <c r="L864">
        <v>531.57000000000005</v>
      </c>
      <c r="M864">
        <v>23</v>
      </c>
      <c r="N864" t="s">
        <v>1099</v>
      </c>
      <c r="P864" s="3">
        <f>L864</f>
        <v>531.57000000000005</v>
      </c>
    </row>
    <row r="865" spans="1:17">
      <c r="A865" s="1" t="s">
        <v>16</v>
      </c>
      <c r="B865" t="s">
        <v>1943</v>
      </c>
      <c r="C865">
        <v>1657200</v>
      </c>
      <c r="D865">
        <v>0</v>
      </c>
      <c r="E865" t="s">
        <v>2704</v>
      </c>
      <c r="F865">
        <v>3677020</v>
      </c>
      <c r="G865" t="s">
        <v>2054</v>
      </c>
      <c r="H865" t="s">
        <v>25</v>
      </c>
      <c r="I865">
        <v>101557</v>
      </c>
      <c r="J865" s="2">
        <v>36160</v>
      </c>
      <c r="K865" t="s">
        <v>2054</v>
      </c>
      <c r="L865" s="3">
        <v>9742.41</v>
      </c>
      <c r="M865">
        <v>396</v>
      </c>
      <c r="N865" t="s">
        <v>1099</v>
      </c>
      <c r="P865" s="3">
        <f>L865*0.4</f>
        <v>3896.9639999999999</v>
      </c>
      <c r="Q865" s="3">
        <f>L865*0.6</f>
        <v>5845.4459999999999</v>
      </c>
    </row>
    <row r="866" spans="1:17">
      <c r="A866" s="1" t="s">
        <v>16</v>
      </c>
      <c r="B866" t="s">
        <v>1943</v>
      </c>
      <c r="C866">
        <v>2153279</v>
      </c>
      <c r="D866">
        <v>0</v>
      </c>
      <c r="E866" t="s">
        <v>2770</v>
      </c>
      <c r="F866">
        <v>3677020</v>
      </c>
      <c r="G866" t="s">
        <v>2054</v>
      </c>
      <c r="H866" t="s">
        <v>49</v>
      </c>
      <c r="I866">
        <v>101566</v>
      </c>
      <c r="J866" s="2">
        <v>40675</v>
      </c>
      <c r="K866" t="s">
        <v>2054</v>
      </c>
      <c r="L866" s="3">
        <v>6926.93</v>
      </c>
      <c r="M866">
        <v>312</v>
      </c>
      <c r="N866" t="s">
        <v>1099</v>
      </c>
      <c r="P866" s="3">
        <f>L866</f>
        <v>6926.93</v>
      </c>
    </row>
    <row r="867" spans="1:17">
      <c r="A867" s="1" t="s">
        <v>16</v>
      </c>
      <c r="B867" t="s">
        <v>1943</v>
      </c>
      <c r="C867">
        <v>3311564</v>
      </c>
      <c r="D867">
        <v>0</v>
      </c>
      <c r="E867" t="s">
        <v>2872</v>
      </c>
      <c r="F867">
        <v>3677020</v>
      </c>
      <c r="G867" t="s">
        <v>2054</v>
      </c>
      <c r="H867" t="s">
        <v>53</v>
      </c>
      <c r="I867">
        <v>101652</v>
      </c>
      <c r="J867" s="2">
        <v>43465</v>
      </c>
      <c r="K867" t="s">
        <v>2054</v>
      </c>
      <c r="L867" s="3">
        <v>1586.76</v>
      </c>
      <c r="M867">
        <v>70</v>
      </c>
      <c r="N867" t="s">
        <v>1099</v>
      </c>
      <c r="P867" s="3">
        <f>L867</f>
        <v>1586.76</v>
      </c>
    </row>
    <row r="868" spans="1:17">
      <c r="A868" s="1"/>
      <c r="J868" s="2"/>
      <c r="L868" s="3"/>
    </row>
    <row r="869" spans="1:17">
      <c r="A869" s="1" t="s">
        <v>16</v>
      </c>
      <c r="B869" t="s">
        <v>1943</v>
      </c>
      <c r="C869">
        <v>60180</v>
      </c>
      <c r="D869">
        <v>0</v>
      </c>
      <c r="E869" t="s">
        <v>2055</v>
      </c>
      <c r="F869">
        <v>3677030</v>
      </c>
      <c r="G869" t="s">
        <v>2056</v>
      </c>
      <c r="H869" t="s">
        <v>20</v>
      </c>
      <c r="I869">
        <v>101556</v>
      </c>
      <c r="J869" s="2">
        <v>36160</v>
      </c>
      <c r="K869" t="s">
        <v>2056</v>
      </c>
      <c r="L869" s="3">
        <v>201422.77</v>
      </c>
      <c r="M869" s="4">
        <v>10105</v>
      </c>
      <c r="N869" t="s">
        <v>1099</v>
      </c>
      <c r="P869" s="3">
        <f t="shared" ref="P869:P876" si="61">L869</f>
        <v>201422.77</v>
      </c>
    </row>
    <row r="870" spans="1:17">
      <c r="A870" s="1" t="s">
        <v>16</v>
      </c>
      <c r="B870" t="s">
        <v>1943</v>
      </c>
      <c r="C870">
        <v>60321</v>
      </c>
      <c r="D870">
        <v>0</v>
      </c>
      <c r="E870" t="s">
        <v>2116</v>
      </c>
      <c r="F870">
        <v>3677030</v>
      </c>
      <c r="G870" t="s">
        <v>2056</v>
      </c>
      <c r="H870" t="s">
        <v>27</v>
      </c>
      <c r="I870">
        <v>101677</v>
      </c>
      <c r="J870" s="2">
        <v>36160</v>
      </c>
      <c r="K870" t="s">
        <v>2056</v>
      </c>
      <c r="L870" s="3">
        <v>69408.23</v>
      </c>
      <c r="M870" s="4">
        <v>3482</v>
      </c>
      <c r="N870" t="s">
        <v>1099</v>
      </c>
      <c r="P870" s="3">
        <f t="shared" si="61"/>
        <v>69408.23</v>
      </c>
    </row>
    <row r="871" spans="1:17">
      <c r="A871" s="1" t="s">
        <v>16</v>
      </c>
      <c r="B871" t="s">
        <v>1943</v>
      </c>
      <c r="C871">
        <v>60360</v>
      </c>
      <c r="D871">
        <v>0</v>
      </c>
      <c r="E871" t="s">
        <v>2153</v>
      </c>
      <c r="F871">
        <v>3677030</v>
      </c>
      <c r="G871" t="s">
        <v>2056</v>
      </c>
      <c r="H871" t="s">
        <v>29</v>
      </c>
      <c r="I871">
        <v>101678</v>
      </c>
      <c r="J871" s="2">
        <v>36160</v>
      </c>
      <c r="K871" t="s">
        <v>2056</v>
      </c>
      <c r="L871" s="3">
        <v>43684.52</v>
      </c>
      <c r="M871" s="4">
        <v>2170</v>
      </c>
      <c r="N871" t="s">
        <v>1099</v>
      </c>
      <c r="P871" s="3">
        <f t="shared" si="61"/>
        <v>43684.52</v>
      </c>
    </row>
    <row r="872" spans="1:17">
      <c r="A872" s="1" t="s">
        <v>16</v>
      </c>
      <c r="B872" t="s">
        <v>1943</v>
      </c>
      <c r="C872">
        <v>60399</v>
      </c>
      <c r="D872">
        <v>0</v>
      </c>
      <c r="E872" t="s">
        <v>2189</v>
      </c>
      <c r="F872">
        <v>3677030</v>
      </c>
      <c r="G872" t="s">
        <v>2056</v>
      </c>
      <c r="H872" t="s">
        <v>31</v>
      </c>
      <c r="I872">
        <v>101530</v>
      </c>
      <c r="J872" s="2">
        <v>36160</v>
      </c>
      <c r="K872" t="s">
        <v>2056</v>
      </c>
      <c r="L872" s="3">
        <v>30078.65</v>
      </c>
      <c r="M872" s="4">
        <v>1509</v>
      </c>
      <c r="N872" t="s">
        <v>1099</v>
      </c>
      <c r="P872" s="3">
        <f t="shared" si="61"/>
        <v>30078.65</v>
      </c>
    </row>
    <row r="873" spans="1:17">
      <c r="A873" s="1" t="s">
        <v>16</v>
      </c>
      <c r="B873" t="s">
        <v>1943</v>
      </c>
      <c r="C873">
        <v>60443</v>
      </c>
      <c r="D873">
        <v>0</v>
      </c>
      <c r="E873" t="s">
        <v>2225</v>
      </c>
      <c r="F873">
        <v>3677030</v>
      </c>
      <c r="G873" t="s">
        <v>2056</v>
      </c>
      <c r="H873" t="s">
        <v>33</v>
      </c>
      <c r="I873">
        <v>101575</v>
      </c>
      <c r="J873" s="2">
        <v>36160</v>
      </c>
      <c r="K873" t="s">
        <v>2056</v>
      </c>
      <c r="L873" s="3">
        <v>91460.29</v>
      </c>
      <c r="M873" s="4">
        <v>3846</v>
      </c>
      <c r="N873" t="s">
        <v>1099</v>
      </c>
      <c r="P873" s="3">
        <f t="shared" si="61"/>
        <v>91460.29</v>
      </c>
    </row>
    <row r="874" spans="1:17">
      <c r="A874" s="1" t="s">
        <v>16</v>
      </c>
      <c r="B874" t="s">
        <v>1943</v>
      </c>
      <c r="C874">
        <v>60486</v>
      </c>
      <c r="D874">
        <v>0</v>
      </c>
      <c r="E874" t="s">
        <v>2262</v>
      </c>
      <c r="F874">
        <v>3677030</v>
      </c>
      <c r="G874" t="s">
        <v>2056</v>
      </c>
      <c r="H874" t="s">
        <v>35</v>
      </c>
      <c r="I874">
        <v>101675</v>
      </c>
      <c r="J874" s="2">
        <v>36160</v>
      </c>
      <c r="K874" t="s">
        <v>2056</v>
      </c>
      <c r="L874" s="3">
        <v>205910.23</v>
      </c>
      <c r="M874" s="4">
        <v>10330</v>
      </c>
      <c r="N874" t="s">
        <v>1099</v>
      </c>
      <c r="P874" s="3">
        <f t="shared" si="61"/>
        <v>205910.23</v>
      </c>
    </row>
    <row r="875" spans="1:17">
      <c r="A875" s="1" t="s">
        <v>16</v>
      </c>
      <c r="B875" t="s">
        <v>1943</v>
      </c>
      <c r="C875">
        <v>60578</v>
      </c>
      <c r="D875">
        <v>0</v>
      </c>
      <c r="E875" t="s">
        <v>2317</v>
      </c>
      <c r="F875">
        <v>3677030</v>
      </c>
      <c r="G875" t="s">
        <v>2056</v>
      </c>
      <c r="H875" t="s">
        <v>39</v>
      </c>
      <c r="I875">
        <v>101458</v>
      </c>
      <c r="J875" s="2">
        <v>36160</v>
      </c>
      <c r="K875" t="s">
        <v>2056</v>
      </c>
      <c r="L875" s="3">
        <v>150144.9</v>
      </c>
      <c r="M875" s="4">
        <v>7532</v>
      </c>
      <c r="N875" t="s">
        <v>1099</v>
      </c>
      <c r="P875" s="3">
        <f t="shared" si="61"/>
        <v>150144.9</v>
      </c>
    </row>
    <row r="876" spans="1:17">
      <c r="A876" s="1" t="s">
        <v>16</v>
      </c>
      <c r="B876" t="s">
        <v>1943</v>
      </c>
      <c r="C876">
        <v>60619</v>
      </c>
      <c r="D876">
        <v>0</v>
      </c>
      <c r="E876" t="s">
        <v>2354</v>
      </c>
      <c r="F876">
        <v>3677030</v>
      </c>
      <c r="G876" t="s">
        <v>2056</v>
      </c>
      <c r="H876" t="s">
        <v>41</v>
      </c>
      <c r="I876">
        <v>101570</v>
      </c>
      <c r="J876" s="2">
        <v>36160</v>
      </c>
      <c r="K876" t="s">
        <v>2056</v>
      </c>
      <c r="L876" s="3">
        <v>34665.4</v>
      </c>
      <c r="M876" s="4">
        <v>1739</v>
      </c>
      <c r="N876" t="s">
        <v>1099</v>
      </c>
      <c r="P876" s="3">
        <f t="shared" si="61"/>
        <v>34665.4</v>
      </c>
    </row>
    <row r="877" spans="1:17">
      <c r="A877" s="1" t="s">
        <v>16</v>
      </c>
      <c r="B877" t="s">
        <v>1943</v>
      </c>
      <c r="C877">
        <v>60693</v>
      </c>
      <c r="D877">
        <v>0</v>
      </c>
      <c r="E877" t="s">
        <v>2458</v>
      </c>
      <c r="F877">
        <v>3677030</v>
      </c>
      <c r="G877" t="s">
        <v>2056</v>
      </c>
      <c r="H877" t="s">
        <v>43</v>
      </c>
      <c r="I877">
        <v>101677</v>
      </c>
      <c r="J877" s="2">
        <v>36160</v>
      </c>
      <c r="K877" t="s">
        <v>2056</v>
      </c>
      <c r="L877" s="3">
        <v>142204.04</v>
      </c>
      <c r="M877" s="4">
        <v>6625</v>
      </c>
      <c r="N877" t="s">
        <v>1099</v>
      </c>
      <c r="P877" s="3">
        <f>L877*0.2</f>
        <v>28440.808000000005</v>
      </c>
      <c r="Q877" s="3">
        <f>L877*0.8</f>
        <v>113763.23200000002</v>
      </c>
    </row>
    <row r="878" spans="1:17">
      <c r="A878" s="1" t="s">
        <v>16</v>
      </c>
      <c r="B878" t="s">
        <v>1943</v>
      </c>
      <c r="C878">
        <v>60743</v>
      </c>
      <c r="D878">
        <v>0</v>
      </c>
      <c r="E878" t="s">
        <v>2505</v>
      </c>
      <c r="F878">
        <v>3677030</v>
      </c>
      <c r="G878" t="s">
        <v>2056</v>
      </c>
      <c r="H878" t="s">
        <v>51</v>
      </c>
      <c r="I878">
        <v>101627</v>
      </c>
      <c r="J878" s="2">
        <v>36160</v>
      </c>
      <c r="K878" t="s">
        <v>2056</v>
      </c>
      <c r="L878" s="3">
        <v>269534.63</v>
      </c>
      <c r="M878" s="4">
        <v>13522</v>
      </c>
      <c r="N878" t="s">
        <v>1099</v>
      </c>
      <c r="P878" s="3">
        <f>L878</f>
        <v>269534.63</v>
      </c>
    </row>
    <row r="879" spans="1:17">
      <c r="A879" s="1" t="s">
        <v>16</v>
      </c>
      <c r="B879" t="s">
        <v>1943</v>
      </c>
      <c r="C879">
        <v>60793</v>
      </c>
      <c r="D879">
        <v>0</v>
      </c>
      <c r="E879" t="s">
        <v>2553</v>
      </c>
      <c r="F879">
        <v>3677030</v>
      </c>
      <c r="G879" t="s">
        <v>2056</v>
      </c>
      <c r="H879" t="s">
        <v>45</v>
      </c>
      <c r="I879">
        <v>101574</v>
      </c>
      <c r="J879" s="2">
        <v>36160</v>
      </c>
      <c r="K879" t="s">
        <v>2056</v>
      </c>
      <c r="L879" s="3">
        <v>199908.1</v>
      </c>
      <c r="M879" s="4">
        <v>9871</v>
      </c>
      <c r="N879" t="s">
        <v>1099</v>
      </c>
      <c r="P879" s="3">
        <f>L879</f>
        <v>199908.1</v>
      </c>
    </row>
    <row r="880" spans="1:17">
      <c r="A880" s="1" t="s">
        <v>16</v>
      </c>
      <c r="B880" t="s">
        <v>1943</v>
      </c>
      <c r="C880">
        <v>60840</v>
      </c>
      <c r="D880">
        <v>0</v>
      </c>
      <c r="E880" t="s">
        <v>2591</v>
      </c>
      <c r="F880">
        <v>3677030</v>
      </c>
      <c r="G880" t="s">
        <v>2056</v>
      </c>
      <c r="H880" t="s">
        <v>49</v>
      </c>
      <c r="I880">
        <v>101566</v>
      </c>
      <c r="J880" s="2">
        <v>36160</v>
      </c>
      <c r="K880" t="s">
        <v>2056</v>
      </c>
      <c r="L880" s="3">
        <v>264318.58</v>
      </c>
      <c r="M880" s="4">
        <v>13260</v>
      </c>
      <c r="N880" t="s">
        <v>1099</v>
      </c>
      <c r="P880" s="3">
        <f>L880</f>
        <v>264318.58</v>
      </c>
    </row>
    <row r="881" spans="1:17">
      <c r="A881" s="1" t="s">
        <v>16</v>
      </c>
      <c r="B881" t="s">
        <v>1943</v>
      </c>
      <c r="C881">
        <v>1657201</v>
      </c>
      <c r="D881">
        <v>0</v>
      </c>
      <c r="E881" t="s">
        <v>2705</v>
      </c>
      <c r="F881">
        <v>3677030</v>
      </c>
      <c r="G881" t="s">
        <v>2056</v>
      </c>
      <c r="H881" t="s">
        <v>25</v>
      </c>
      <c r="I881">
        <v>101557</v>
      </c>
      <c r="J881" s="2">
        <v>36160</v>
      </c>
      <c r="K881" t="s">
        <v>2056</v>
      </c>
      <c r="L881" s="3">
        <v>271478.44</v>
      </c>
      <c r="M881" s="4">
        <v>13207</v>
      </c>
      <c r="N881" t="s">
        <v>1099</v>
      </c>
      <c r="P881" s="3">
        <f>L881*0.4</f>
        <v>108591.376</v>
      </c>
      <c r="Q881" s="3">
        <f>L881*0.6</f>
        <v>162887.06399999998</v>
      </c>
    </row>
    <row r="882" spans="1:17">
      <c r="A882" s="1" t="s">
        <v>16</v>
      </c>
      <c r="B882" t="s">
        <v>1943</v>
      </c>
      <c r="C882">
        <v>3311565</v>
      </c>
      <c r="D882">
        <v>0</v>
      </c>
      <c r="E882" t="s">
        <v>2873</v>
      </c>
      <c r="F882">
        <v>3677030</v>
      </c>
      <c r="G882" t="s">
        <v>2056</v>
      </c>
      <c r="H882" t="s">
        <v>53</v>
      </c>
      <c r="I882">
        <v>101652</v>
      </c>
      <c r="J882" s="2">
        <v>43465</v>
      </c>
      <c r="K882" t="s">
        <v>2056</v>
      </c>
      <c r="L882" s="3">
        <v>81091.69</v>
      </c>
      <c r="M882" s="4">
        <v>4032</v>
      </c>
      <c r="N882" t="s">
        <v>1099</v>
      </c>
      <c r="P882" s="3">
        <f>L882</f>
        <v>81091.69</v>
      </c>
    </row>
    <row r="883" spans="1:17">
      <c r="A883" s="1"/>
      <c r="J883" s="2"/>
      <c r="L883" s="3"/>
      <c r="M883" s="4"/>
    </row>
    <row r="884" spans="1:17">
      <c r="A884" s="1" t="s">
        <v>16</v>
      </c>
      <c r="B884" t="s">
        <v>1943</v>
      </c>
      <c r="C884">
        <v>60181</v>
      </c>
      <c r="D884">
        <v>0</v>
      </c>
      <c r="E884" t="s">
        <v>2057</v>
      </c>
      <c r="F884">
        <v>3677040</v>
      </c>
      <c r="G884" t="s">
        <v>2058</v>
      </c>
      <c r="H884" t="s">
        <v>20</v>
      </c>
      <c r="I884">
        <v>101556</v>
      </c>
      <c r="J884" s="2">
        <v>36160</v>
      </c>
      <c r="K884" t="s">
        <v>2058</v>
      </c>
      <c r="L884" s="3">
        <v>141843.54999999999</v>
      </c>
      <c r="M884" s="4">
        <v>3757</v>
      </c>
      <c r="N884" t="s">
        <v>1099</v>
      </c>
      <c r="P884" s="3">
        <f t="shared" ref="P884:P891" si="62">L884</f>
        <v>141843.54999999999</v>
      </c>
    </row>
    <row r="885" spans="1:17">
      <c r="A885" s="1" t="s">
        <v>16</v>
      </c>
      <c r="B885" t="s">
        <v>1943</v>
      </c>
      <c r="C885">
        <v>60322</v>
      </c>
      <c r="D885">
        <v>0</v>
      </c>
      <c r="E885" t="s">
        <v>2117</v>
      </c>
      <c r="F885">
        <v>3677040</v>
      </c>
      <c r="G885" t="s">
        <v>2058</v>
      </c>
      <c r="H885" t="s">
        <v>27</v>
      </c>
      <c r="I885">
        <v>101677</v>
      </c>
      <c r="J885" s="2">
        <v>36160</v>
      </c>
      <c r="K885" t="s">
        <v>2058</v>
      </c>
      <c r="L885" s="3">
        <v>43158.34</v>
      </c>
      <c r="M885" s="4">
        <v>1338</v>
      </c>
      <c r="N885" t="s">
        <v>1099</v>
      </c>
      <c r="P885" s="3">
        <f t="shared" si="62"/>
        <v>43158.34</v>
      </c>
    </row>
    <row r="886" spans="1:17">
      <c r="A886" s="1" t="s">
        <v>16</v>
      </c>
      <c r="B886" t="s">
        <v>1943</v>
      </c>
      <c r="C886">
        <v>60361</v>
      </c>
      <c r="D886">
        <v>0</v>
      </c>
      <c r="E886" t="s">
        <v>2154</v>
      </c>
      <c r="F886">
        <v>3677040</v>
      </c>
      <c r="G886" t="s">
        <v>2058</v>
      </c>
      <c r="H886" t="s">
        <v>29</v>
      </c>
      <c r="I886">
        <v>101678</v>
      </c>
      <c r="J886" s="2">
        <v>36160</v>
      </c>
      <c r="K886" t="s">
        <v>2058</v>
      </c>
      <c r="L886" s="3">
        <v>369914.88</v>
      </c>
      <c r="M886" s="4">
        <v>4434</v>
      </c>
      <c r="N886" t="s">
        <v>1099</v>
      </c>
      <c r="P886" s="3">
        <f t="shared" si="62"/>
        <v>369914.88</v>
      </c>
    </row>
    <row r="887" spans="1:17">
      <c r="A887" s="1" t="s">
        <v>16</v>
      </c>
      <c r="B887" t="s">
        <v>1943</v>
      </c>
      <c r="C887">
        <v>60400</v>
      </c>
      <c r="D887">
        <v>0</v>
      </c>
      <c r="E887" t="s">
        <v>2190</v>
      </c>
      <c r="F887">
        <v>3677040</v>
      </c>
      <c r="G887" t="s">
        <v>2058</v>
      </c>
      <c r="H887" t="s">
        <v>31</v>
      </c>
      <c r="I887">
        <v>101530</v>
      </c>
      <c r="J887" s="2">
        <v>36160</v>
      </c>
      <c r="K887" t="s">
        <v>2058</v>
      </c>
      <c r="L887" s="3">
        <v>222401.74</v>
      </c>
      <c r="M887" s="4">
        <v>2520</v>
      </c>
      <c r="N887" t="s">
        <v>1099</v>
      </c>
      <c r="P887" s="3">
        <f t="shared" si="62"/>
        <v>222401.74</v>
      </c>
    </row>
    <row r="888" spans="1:17">
      <c r="A888" s="1" t="s">
        <v>16</v>
      </c>
      <c r="B888" t="s">
        <v>1943</v>
      </c>
      <c r="C888">
        <v>60444</v>
      </c>
      <c r="D888">
        <v>0</v>
      </c>
      <c r="E888" t="s">
        <v>2226</v>
      </c>
      <c r="F888">
        <v>3677040</v>
      </c>
      <c r="G888" t="s">
        <v>2058</v>
      </c>
      <c r="H888" t="s">
        <v>33</v>
      </c>
      <c r="I888">
        <v>101575</v>
      </c>
      <c r="J888" s="2">
        <v>36160</v>
      </c>
      <c r="K888" t="s">
        <v>2058</v>
      </c>
      <c r="L888" s="3">
        <v>68692.75</v>
      </c>
      <c r="M888" s="4">
        <v>1808</v>
      </c>
      <c r="N888" t="s">
        <v>1099</v>
      </c>
      <c r="P888" s="3">
        <f t="shared" si="62"/>
        <v>68692.75</v>
      </c>
    </row>
    <row r="889" spans="1:17">
      <c r="A889" s="1" t="s">
        <v>16</v>
      </c>
      <c r="B889" t="s">
        <v>1943</v>
      </c>
      <c r="C889">
        <v>60487</v>
      </c>
      <c r="D889">
        <v>0</v>
      </c>
      <c r="E889" t="s">
        <v>2263</v>
      </c>
      <c r="F889">
        <v>3677040</v>
      </c>
      <c r="G889" t="s">
        <v>2058</v>
      </c>
      <c r="H889" t="s">
        <v>35</v>
      </c>
      <c r="I889">
        <v>101675</v>
      </c>
      <c r="J889" s="2">
        <v>36160</v>
      </c>
      <c r="K889" t="s">
        <v>2058</v>
      </c>
      <c r="L889" s="3">
        <v>458178.12</v>
      </c>
      <c r="M889" s="4">
        <v>6774</v>
      </c>
      <c r="N889" t="s">
        <v>1099</v>
      </c>
      <c r="P889" s="3">
        <f t="shared" si="62"/>
        <v>458178.12</v>
      </c>
    </row>
    <row r="890" spans="1:17">
      <c r="A890" s="1" t="s">
        <v>16</v>
      </c>
      <c r="B890" t="s">
        <v>1943</v>
      </c>
      <c r="C890">
        <v>60579</v>
      </c>
      <c r="D890">
        <v>0</v>
      </c>
      <c r="E890" t="s">
        <v>2318</v>
      </c>
      <c r="F890">
        <v>3677040</v>
      </c>
      <c r="G890" t="s">
        <v>2058</v>
      </c>
      <c r="H890" t="s">
        <v>39</v>
      </c>
      <c r="I890">
        <v>101458</v>
      </c>
      <c r="J890" s="2">
        <v>36160</v>
      </c>
      <c r="K890" t="s">
        <v>2058</v>
      </c>
      <c r="L890" s="3">
        <v>352097.19</v>
      </c>
      <c r="M890" s="4">
        <v>5290</v>
      </c>
      <c r="N890" t="s">
        <v>1099</v>
      </c>
      <c r="P890" s="3">
        <f t="shared" si="62"/>
        <v>352097.19</v>
      </c>
    </row>
    <row r="891" spans="1:17">
      <c r="A891" s="1" t="s">
        <v>16</v>
      </c>
      <c r="B891" t="s">
        <v>1943</v>
      </c>
      <c r="C891">
        <v>60620</v>
      </c>
      <c r="D891">
        <v>0</v>
      </c>
      <c r="E891" t="s">
        <v>2355</v>
      </c>
      <c r="F891">
        <v>3677040</v>
      </c>
      <c r="G891" t="s">
        <v>2058</v>
      </c>
      <c r="H891" t="s">
        <v>41</v>
      </c>
      <c r="I891">
        <v>101570</v>
      </c>
      <c r="J891" s="2">
        <v>36160</v>
      </c>
      <c r="K891" t="s">
        <v>2058</v>
      </c>
      <c r="L891" s="3">
        <v>261963.76</v>
      </c>
      <c r="M891" s="4">
        <v>2955</v>
      </c>
      <c r="N891" t="s">
        <v>1099</v>
      </c>
      <c r="P891" s="3">
        <f t="shared" si="62"/>
        <v>261963.76</v>
      </c>
    </row>
    <row r="892" spans="1:17">
      <c r="A892" s="1" t="s">
        <v>16</v>
      </c>
      <c r="B892" t="s">
        <v>1943</v>
      </c>
      <c r="C892">
        <v>60694</v>
      </c>
      <c r="D892">
        <v>0</v>
      </c>
      <c r="E892" t="s">
        <v>2459</v>
      </c>
      <c r="F892">
        <v>3677040</v>
      </c>
      <c r="G892" t="s">
        <v>2058</v>
      </c>
      <c r="H892" t="s">
        <v>43</v>
      </c>
      <c r="I892">
        <v>101677</v>
      </c>
      <c r="J892" s="2">
        <v>36160</v>
      </c>
      <c r="K892" t="s">
        <v>2058</v>
      </c>
      <c r="L892" s="3">
        <v>60461.53</v>
      </c>
      <c r="M892" s="4">
        <v>2551</v>
      </c>
      <c r="N892" t="s">
        <v>1099</v>
      </c>
      <c r="P892" s="3">
        <f>L892*0.2</f>
        <v>12092.306</v>
      </c>
      <c r="Q892" s="3">
        <f>L892*0.8</f>
        <v>48369.224000000002</v>
      </c>
    </row>
    <row r="893" spans="1:17">
      <c r="A893" s="1" t="s">
        <v>16</v>
      </c>
      <c r="B893" t="s">
        <v>1943</v>
      </c>
      <c r="C893">
        <v>60744</v>
      </c>
      <c r="D893">
        <v>0</v>
      </c>
      <c r="E893" t="s">
        <v>2506</v>
      </c>
      <c r="F893">
        <v>3677040</v>
      </c>
      <c r="G893" t="s">
        <v>2058</v>
      </c>
      <c r="H893" t="s">
        <v>51</v>
      </c>
      <c r="I893">
        <v>101627</v>
      </c>
      <c r="J893" s="2">
        <v>36160</v>
      </c>
      <c r="K893" t="s">
        <v>2058</v>
      </c>
      <c r="L893" s="3">
        <v>191885.47</v>
      </c>
      <c r="M893" s="4">
        <v>5140</v>
      </c>
      <c r="N893" t="s">
        <v>1099</v>
      </c>
      <c r="P893" s="3">
        <f>L893</f>
        <v>191885.47</v>
      </c>
    </row>
    <row r="894" spans="1:17">
      <c r="A894" s="1" t="s">
        <v>16</v>
      </c>
      <c r="B894" t="s">
        <v>1943</v>
      </c>
      <c r="C894">
        <v>60794</v>
      </c>
      <c r="D894">
        <v>0</v>
      </c>
      <c r="E894" t="s">
        <v>2554</v>
      </c>
      <c r="F894">
        <v>3677040</v>
      </c>
      <c r="G894" t="s">
        <v>2058</v>
      </c>
      <c r="H894" t="s">
        <v>45</v>
      </c>
      <c r="I894">
        <v>101574</v>
      </c>
      <c r="J894" s="2">
        <v>36160</v>
      </c>
      <c r="K894" t="s">
        <v>2058</v>
      </c>
      <c r="L894" s="3">
        <v>276098.86</v>
      </c>
      <c r="M894" s="4">
        <v>5126</v>
      </c>
      <c r="N894" t="s">
        <v>1099</v>
      </c>
      <c r="P894" s="3">
        <f>L894</f>
        <v>276098.86</v>
      </c>
    </row>
    <row r="895" spans="1:17">
      <c r="A895" s="1" t="s">
        <v>16</v>
      </c>
      <c r="B895" t="s">
        <v>1943</v>
      </c>
      <c r="C895">
        <v>60841</v>
      </c>
      <c r="D895">
        <v>0</v>
      </c>
      <c r="E895" t="s">
        <v>2592</v>
      </c>
      <c r="F895">
        <v>3677040</v>
      </c>
      <c r="G895" t="s">
        <v>2058</v>
      </c>
      <c r="H895" t="s">
        <v>49</v>
      </c>
      <c r="I895">
        <v>101566</v>
      </c>
      <c r="J895" s="2">
        <v>36160</v>
      </c>
      <c r="K895" t="s">
        <v>2058</v>
      </c>
      <c r="L895" s="3">
        <v>421497.96</v>
      </c>
      <c r="M895" s="4">
        <v>7081</v>
      </c>
      <c r="N895" t="s">
        <v>1099</v>
      </c>
      <c r="P895" s="3">
        <f>L895</f>
        <v>421497.96</v>
      </c>
    </row>
    <row r="896" spans="1:17">
      <c r="A896" s="1" t="s">
        <v>16</v>
      </c>
      <c r="B896" t="s">
        <v>1943</v>
      </c>
      <c r="C896">
        <v>1657202</v>
      </c>
      <c r="D896">
        <v>0</v>
      </c>
      <c r="E896" t="s">
        <v>2706</v>
      </c>
      <c r="F896">
        <v>3677040</v>
      </c>
      <c r="G896" t="s">
        <v>2058</v>
      </c>
      <c r="H896" t="s">
        <v>25</v>
      </c>
      <c r="I896">
        <v>101557</v>
      </c>
      <c r="J896" s="2">
        <v>36160</v>
      </c>
      <c r="K896" t="s">
        <v>2058</v>
      </c>
      <c r="L896" s="3">
        <v>237601.11</v>
      </c>
      <c r="M896" s="4">
        <v>8166</v>
      </c>
      <c r="N896" t="s">
        <v>1099</v>
      </c>
      <c r="P896" s="3">
        <f>L896*0.2</f>
        <v>47520.222000000002</v>
      </c>
      <c r="Q896" s="3">
        <f>L896*0.8</f>
        <v>190080.88800000001</v>
      </c>
    </row>
    <row r="897" spans="1:18">
      <c r="A897" s="1" t="s">
        <v>16</v>
      </c>
      <c r="B897" t="s">
        <v>1943</v>
      </c>
      <c r="C897">
        <v>3311566</v>
      </c>
      <c r="D897">
        <v>0</v>
      </c>
      <c r="E897" t="s">
        <v>2874</v>
      </c>
      <c r="F897">
        <v>3677040</v>
      </c>
      <c r="G897" t="s">
        <v>2058</v>
      </c>
      <c r="H897" t="s">
        <v>53</v>
      </c>
      <c r="I897">
        <v>101652</v>
      </c>
      <c r="J897" s="2">
        <v>43465</v>
      </c>
      <c r="K897" t="s">
        <v>2058</v>
      </c>
      <c r="L897" s="3">
        <v>136126.74</v>
      </c>
      <c r="M897" s="4">
        <v>2471</v>
      </c>
      <c r="N897" t="s">
        <v>1099</v>
      </c>
      <c r="P897" s="3">
        <f>L897</f>
        <v>136126.74</v>
      </c>
    </row>
    <row r="898" spans="1:18">
      <c r="A898" s="1"/>
      <c r="J898" s="2"/>
      <c r="L898" s="3"/>
      <c r="M898" s="4"/>
    </row>
    <row r="899" spans="1:18">
      <c r="A899" s="1" t="s">
        <v>16</v>
      </c>
      <c r="B899" t="s">
        <v>1943</v>
      </c>
      <c r="C899">
        <v>3305103</v>
      </c>
      <c r="D899">
        <v>0</v>
      </c>
      <c r="E899" t="s">
        <v>2807</v>
      </c>
      <c r="F899">
        <v>3678000</v>
      </c>
      <c r="G899" t="s">
        <v>2808</v>
      </c>
      <c r="H899" t="s">
        <v>29</v>
      </c>
      <c r="I899">
        <v>101678</v>
      </c>
      <c r="J899" s="2">
        <v>43100</v>
      </c>
      <c r="K899" t="s">
        <v>2808</v>
      </c>
      <c r="L899" s="3">
        <v>292102.44</v>
      </c>
      <c r="M899" s="4">
        <v>30000</v>
      </c>
      <c r="N899" t="s">
        <v>1099</v>
      </c>
      <c r="P899" s="3">
        <f>L899</f>
        <v>292102.44</v>
      </c>
    </row>
    <row r="900" spans="1:18">
      <c r="A900" s="1" t="s">
        <v>16</v>
      </c>
      <c r="B900" t="s">
        <v>1943</v>
      </c>
      <c r="C900">
        <v>3362934</v>
      </c>
      <c r="D900">
        <v>0</v>
      </c>
      <c r="E900" t="s">
        <v>2901</v>
      </c>
      <c r="F900">
        <v>3678000</v>
      </c>
      <c r="G900" t="s">
        <v>2808</v>
      </c>
      <c r="H900" t="s">
        <v>25</v>
      </c>
      <c r="I900" t="s">
        <v>2803</v>
      </c>
      <c r="J900" s="2">
        <v>45291</v>
      </c>
      <c r="K900" t="s">
        <v>2808</v>
      </c>
      <c r="L900" s="3">
        <v>261723.51</v>
      </c>
      <c r="M900" s="4">
        <v>49562</v>
      </c>
      <c r="N900" t="s">
        <v>1099</v>
      </c>
      <c r="O900" s="65"/>
      <c r="P900" s="66">
        <f>L900</f>
        <v>261723.51</v>
      </c>
      <c r="Q900" s="65"/>
      <c r="R900" s="65"/>
    </row>
    <row r="901" spans="1:18">
      <c r="A901" s="1"/>
      <c r="J901" s="2"/>
      <c r="L901" s="3"/>
      <c r="M901" s="4"/>
    </row>
    <row r="902" spans="1:18" s="56" customFormat="1">
      <c r="L902" s="64">
        <f>SUM(L6:L900)</f>
        <v>1435407373.7300017</v>
      </c>
      <c r="M902" s="64"/>
      <c r="N902" s="64"/>
      <c r="O902" s="64">
        <f>SUM(O6:O900)</f>
        <v>223790412.73599991</v>
      </c>
      <c r="P902" s="64">
        <f>SUM(P6:P900)</f>
        <v>287694385.80460012</v>
      </c>
      <c r="Q902" s="64">
        <f>SUM(Q6:Q900)</f>
        <v>127884880.18699998</v>
      </c>
      <c r="R902" s="64">
        <f>SUM(R6:R900)</f>
        <v>796078213.24039984</v>
      </c>
    </row>
    <row r="904" spans="1:18" s="56" customFormat="1">
      <c r="M904" s="58" t="s">
        <v>6167</v>
      </c>
      <c r="O904" s="63">
        <f>O902/$L$902</f>
        <v>0.15590724753939755</v>
      </c>
      <c r="P904" s="63">
        <f>P902/$L$902</f>
        <v>0.20042699450331447</v>
      </c>
      <c r="Q904" s="63">
        <f>Q902/$L$902</f>
        <v>8.9093091290650545E-2</v>
      </c>
      <c r="R904" s="63">
        <f>R902/$L$902</f>
        <v>0.55460089435916549</v>
      </c>
    </row>
  </sheetData>
  <mergeCells count="1">
    <mergeCell ref="A1:N1"/>
  </mergeCells>
  <pageMargins left="0.7" right="0.7" top="0.75" bottom="0.75" header="0.3" footer="0.3"/>
  <pageSetup scale="58" orientation="landscape" r:id="rId1"/>
  <headerFooter>
    <oddHeader>&amp;RWP JRD (Plant FERC Accts)
Pages&amp;P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1BABF-1339-4D46-932D-0C5A8F1DD184}">
  <dimension ref="A1:P1951"/>
  <sheetViews>
    <sheetView view="pageBreakPreview" topLeftCell="A1882" zoomScale="60" zoomScaleNormal="100" workbookViewId="0">
      <selection activeCell="L760" sqref="L760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4.85546875" bestFit="1" customWidth="1"/>
    <col min="5" max="5" width="10.42578125" bestFit="1" customWidth="1"/>
    <col min="6" max="6" width="14.140625" bestFit="1" customWidth="1"/>
    <col min="7" max="7" width="44.140625" bestFit="1" customWidth="1"/>
    <col min="8" max="8" width="5.85546875" bestFit="1" customWidth="1"/>
    <col min="9" max="10" width="10.5703125" bestFit="1" customWidth="1"/>
    <col min="11" max="11" width="47.5703125" bestFit="1" customWidth="1"/>
    <col min="12" max="12" width="16.140625" bestFit="1" customWidth="1"/>
    <col min="13" max="13" width="10.5703125" bestFit="1" customWidth="1"/>
    <col min="14" max="14" width="5.42578125" bestFit="1" customWidth="1"/>
    <col min="16" max="16" width="21.85546875" bestFit="1" customWidth="1"/>
  </cols>
  <sheetData>
    <row r="1" spans="1:16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4" spans="1:16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P4" t="s">
        <v>15</v>
      </c>
    </row>
    <row r="5" spans="1:16">
      <c r="A5" s="1" t="s">
        <v>16</v>
      </c>
      <c r="B5" t="s">
        <v>2911</v>
      </c>
      <c r="C5">
        <v>3528679</v>
      </c>
      <c r="D5">
        <v>0</v>
      </c>
      <c r="E5" t="s">
        <v>2912</v>
      </c>
      <c r="F5">
        <v>3681150</v>
      </c>
      <c r="G5" t="s">
        <v>2913</v>
      </c>
      <c r="H5">
        <v>700</v>
      </c>
      <c r="I5">
        <v>101451</v>
      </c>
      <c r="J5" s="2">
        <v>45291</v>
      </c>
      <c r="K5" t="s">
        <v>2913</v>
      </c>
      <c r="L5" s="3">
        <v>19121.310000000001</v>
      </c>
      <c r="M5">
        <v>6</v>
      </c>
      <c r="N5" t="s">
        <v>22</v>
      </c>
      <c r="P5" t="s">
        <v>23</v>
      </c>
    </row>
    <row r="6" spans="1:16">
      <c r="A6" s="1" t="s">
        <v>16</v>
      </c>
      <c r="B6" t="s">
        <v>2911</v>
      </c>
      <c r="C6">
        <v>250291</v>
      </c>
      <c r="D6">
        <v>0</v>
      </c>
      <c r="E6" t="s">
        <v>2914</v>
      </c>
      <c r="F6">
        <v>3681170</v>
      </c>
      <c r="G6" t="s">
        <v>2915</v>
      </c>
      <c r="H6" t="s">
        <v>20</v>
      </c>
      <c r="I6">
        <v>101556</v>
      </c>
      <c r="J6" s="2">
        <v>36160</v>
      </c>
      <c r="K6" t="s">
        <v>2916</v>
      </c>
      <c r="L6" s="3">
        <v>264314.26</v>
      </c>
      <c r="M6">
        <v>53</v>
      </c>
      <c r="N6" t="s">
        <v>22</v>
      </c>
      <c r="P6" t="s">
        <v>23</v>
      </c>
    </row>
    <row r="7" spans="1:16">
      <c r="A7" s="1" t="s">
        <v>16</v>
      </c>
      <c r="B7" t="s">
        <v>2911</v>
      </c>
      <c r="C7">
        <v>250517</v>
      </c>
      <c r="D7">
        <v>0</v>
      </c>
      <c r="E7" t="s">
        <v>2917</v>
      </c>
      <c r="F7">
        <v>3681170</v>
      </c>
      <c r="G7" t="s">
        <v>2915</v>
      </c>
      <c r="H7" t="s">
        <v>25</v>
      </c>
      <c r="I7">
        <v>101557</v>
      </c>
      <c r="J7" s="2">
        <v>36160</v>
      </c>
      <c r="K7" t="s">
        <v>2916</v>
      </c>
      <c r="L7" s="3">
        <v>75411.8</v>
      </c>
      <c r="M7">
        <v>25</v>
      </c>
      <c r="N7" t="s">
        <v>22</v>
      </c>
      <c r="P7" t="s">
        <v>23</v>
      </c>
    </row>
    <row r="8" spans="1:16">
      <c r="A8" s="1" t="s">
        <v>16</v>
      </c>
      <c r="B8" t="s">
        <v>2911</v>
      </c>
      <c r="C8">
        <v>250969</v>
      </c>
      <c r="D8">
        <v>0</v>
      </c>
      <c r="E8" t="s">
        <v>2918</v>
      </c>
      <c r="F8">
        <v>3681170</v>
      </c>
      <c r="G8" t="s">
        <v>2915</v>
      </c>
      <c r="H8" t="s">
        <v>27</v>
      </c>
      <c r="I8">
        <v>101677</v>
      </c>
      <c r="J8" s="2">
        <v>36891</v>
      </c>
      <c r="K8" t="s">
        <v>2916</v>
      </c>
      <c r="L8" s="3">
        <v>4245.2</v>
      </c>
      <c r="M8">
        <v>2</v>
      </c>
      <c r="N8" t="s">
        <v>22</v>
      </c>
      <c r="P8" t="s">
        <v>23</v>
      </c>
    </row>
    <row r="9" spans="1:16">
      <c r="A9" s="1" t="s">
        <v>16</v>
      </c>
      <c r="B9" t="s">
        <v>2911</v>
      </c>
      <c r="C9">
        <v>251195</v>
      </c>
      <c r="D9">
        <v>0</v>
      </c>
      <c r="E9" t="s">
        <v>2919</v>
      </c>
      <c r="F9">
        <v>3681170</v>
      </c>
      <c r="G9" t="s">
        <v>2915</v>
      </c>
      <c r="H9" t="s">
        <v>29</v>
      </c>
      <c r="I9">
        <v>101678</v>
      </c>
      <c r="J9" s="2">
        <v>36160</v>
      </c>
      <c r="K9" t="s">
        <v>2920</v>
      </c>
      <c r="L9" s="3">
        <v>562360.31999999995</v>
      </c>
      <c r="M9">
        <v>155</v>
      </c>
      <c r="N9" t="s">
        <v>22</v>
      </c>
      <c r="P9" t="s">
        <v>23</v>
      </c>
    </row>
    <row r="10" spans="1:16">
      <c r="A10" s="1" t="s">
        <v>16</v>
      </c>
      <c r="B10" t="s">
        <v>2911</v>
      </c>
      <c r="C10">
        <v>251422</v>
      </c>
      <c r="D10">
        <v>0</v>
      </c>
      <c r="E10" t="s">
        <v>2921</v>
      </c>
      <c r="F10">
        <v>3681170</v>
      </c>
      <c r="G10" t="s">
        <v>2915</v>
      </c>
      <c r="H10" t="s">
        <v>31</v>
      </c>
      <c r="I10">
        <v>101530</v>
      </c>
      <c r="J10" s="2">
        <v>36160</v>
      </c>
      <c r="K10" t="s">
        <v>2916</v>
      </c>
      <c r="L10" s="3">
        <v>243817.93</v>
      </c>
      <c r="M10">
        <v>70</v>
      </c>
      <c r="N10" t="s">
        <v>22</v>
      </c>
      <c r="P10" t="s">
        <v>23</v>
      </c>
    </row>
    <row r="11" spans="1:16">
      <c r="A11" s="1" t="s">
        <v>16</v>
      </c>
      <c r="B11" t="s">
        <v>2911</v>
      </c>
      <c r="C11">
        <v>251875</v>
      </c>
      <c r="D11">
        <v>0</v>
      </c>
      <c r="E11" t="s">
        <v>2922</v>
      </c>
      <c r="F11">
        <v>3681170</v>
      </c>
      <c r="G11" t="s">
        <v>2915</v>
      </c>
      <c r="H11" t="s">
        <v>35</v>
      </c>
      <c r="I11">
        <v>101675</v>
      </c>
      <c r="J11" s="2">
        <v>36160</v>
      </c>
      <c r="K11" t="s">
        <v>2923</v>
      </c>
      <c r="L11" s="3">
        <v>189767.38</v>
      </c>
      <c r="M11">
        <v>55</v>
      </c>
      <c r="N11" t="s">
        <v>22</v>
      </c>
      <c r="P11" t="s">
        <v>23</v>
      </c>
    </row>
    <row r="12" spans="1:16">
      <c r="A12" s="1" t="s">
        <v>16</v>
      </c>
      <c r="B12" t="s">
        <v>2911</v>
      </c>
      <c r="C12">
        <v>252327</v>
      </c>
      <c r="D12">
        <v>0</v>
      </c>
      <c r="E12" t="s">
        <v>2924</v>
      </c>
      <c r="F12">
        <v>3681170</v>
      </c>
      <c r="G12" t="s">
        <v>2915</v>
      </c>
      <c r="H12" t="s">
        <v>39</v>
      </c>
      <c r="I12">
        <v>101458</v>
      </c>
      <c r="J12" s="2">
        <v>36160</v>
      </c>
      <c r="K12" t="s">
        <v>2916</v>
      </c>
      <c r="L12" s="3">
        <v>165086.34</v>
      </c>
      <c r="M12">
        <v>47</v>
      </c>
      <c r="N12" t="s">
        <v>22</v>
      </c>
      <c r="P12" t="s">
        <v>23</v>
      </c>
    </row>
    <row r="13" spans="1:16">
      <c r="A13" s="1" t="s">
        <v>16</v>
      </c>
      <c r="B13" t="s">
        <v>2911</v>
      </c>
      <c r="C13">
        <v>252553</v>
      </c>
      <c r="D13">
        <v>0</v>
      </c>
      <c r="E13" t="s">
        <v>2925</v>
      </c>
      <c r="F13">
        <v>3681170</v>
      </c>
      <c r="G13" t="s">
        <v>2915</v>
      </c>
      <c r="H13" t="s">
        <v>41</v>
      </c>
      <c r="I13">
        <v>101570</v>
      </c>
      <c r="J13" s="2">
        <v>36160</v>
      </c>
      <c r="K13" t="s">
        <v>2916</v>
      </c>
      <c r="L13" s="3">
        <v>365145.82</v>
      </c>
      <c r="M13">
        <v>96</v>
      </c>
      <c r="N13" t="s">
        <v>22</v>
      </c>
      <c r="P13" t="s">
        <v>23</v>
      </c>
    </row>
    <row r="14" spans="1:16">
      <c r="A14" s="1" t="s">
        <v>16</v>
      </c>
      <c r="B14" t="s">
        <v>2911</v>
      </c>
      <c r="C14">
        <v>253005</v>
      </c>
      <c r="D14">
        <v>0</v>
      </c>
      <c r="E14" t="s">
        <v>2926</v>
      </c>
      <c r="F14">
        <v>3681170</v>
      </c>
      <c r="G14" t="s">
        <v>2915</v>
      </c>
      <c r="H14" t="s">
        <v>51</v>
      </c>
      <c r="I14">
        <v>101627</v>
      </c>
      <c r="J14" s="2">
        <v>36160</v>
      </c>
      <c r="K14" t="s">
        <v>2916</v>
      </c>
      <c r="L14" s="3">
        <v>59584.81</v>
      </c>
      <c r="M14">
        <v>17</v>
      </c>
      <c r="N14" t="s">
        <v>22</v>
      </c>
      <c r="P14" t="s">
        <v>23</v>
      </c>
    </row>
    <row r="15" spans="1:16">
      <c r="A15" s="1" t="s">
        <v>16</v>
      </c>
      <c r="B15" t="s">
        <v>2911</v>
      </c>
      <c r="C15">
        <v>253231</v>
      </c>
      <c r="D15">
        <v>0</v>
      </c>
      <c r="E15" t="s">
        <v>2927</v>
      </c>
      <c r="F15">
        <v>3681170</v>
      </c>
      <c r="G15" t="s">
        <v>2915</v>
      </c>
      <c r="H15" t="s">
        <v>45</v>
      </c>
      <c r="I15">
        <v>101574</v>
      </c>
      <c r="J15" s="2">
        <v>36160</v>
      </c>
      <c r="K15" t="s">
        <v>2916</v>
      </c>
      <c r="L15" s="3">
        <v>59403.23</v>
      </c>
      <c r="M15">
        <v>16</v>
      </c>
      <c r="N15" t="s">
        <v>22</v>
      </c>
      <c r="P15" t="s">
        <v>23</v>
      </c>
    </row>
    <row r="16" spans="1:16">
      <c r="A16" s="1" t="s">
        <v>16</v>
      </c>
      <c r="B16" t="s">
        <v>2911</v>
      </c>
      <c r="C16">
        <v>253683</v>
      </c>
      <c r="D16">
        <v>0</v>
      </c>
      <c r="E16" t="s">
        <v>2928</v>
      </c>
      <c r="F16">
        <v>3681170</v>
      </c>
      <c r="G16" t="s">
        <v>2915</v>
      </c>
      <c r="H16" t="s">
        <v>49</v>
      </c>
      <c r="I16">
        <v>101566</v>
      </c>
      <c r="J16" s="2">
        <v>36160</v>
      </c>
      <c r="K16" t="s">
        <v>2916</v>
      </c>
      <c r="L16" s="3">
        <v>155039.95000000001</v>
      </c>
      <c r="M16">
        <v>51</v>
      </c>
      <c r="N16" t="s">
        <v>22</v>
      </c>
      <c r="P16" t="s">
        <v>23</v>
      </c>
    </row>
    <row r="17" spans="1:16">
      <c r="A17" s="1" t="s">
        <v>16</v>
      </c>
      <c r="B17" t="s">
        <v>2911</v>
      </c>
      <c r="C17">
        <v>3311603</v>
      </c>
      <c r="D17">
        <v>0</v>
      </c>
      <c r="E17" t="s">
        <v>2929</v>
      </c>
      <c r="F17">
        <v>3681170</v>
      </c>
      <c r="G17" t="s">
        <v>2915</v>
      </c>
      <c r="H17" t="s">
        <v>53</v>
      </c>
      <c r="I17">
        <v>101652</v>
      </c>
      <c r="J17" s="2">
        <v>43465</v>
      </c>
      <c r="K17" t="s">
        <v>2916</v>
      </c>
      <c r="L17" s="3">
        <v>115095.8</v>
      </c>
      <c r="M17">
        <v>29</v>
      </c>
      <c r="N17" t="s">
        <v>22</v>
      </c>
      <c r="P17" t="s">
        <v>23</v>
      </c>
    </row>
    <row r="18" spans="1:16">
      <c r="A18" s="1" t="s">
        <v>16</v>
      </c>
      <c r="B18" t="s">
        <v>2911</v>
      </c>
      <c r="C18">
        <v>3528683</v>
      </c>
      <c r="D18">
        <v>0</v>
      </c>
      <c r="E18" t="s">
        <v>2930</v>
      </c>
      <c r="F18">
        <v>3681170</v>
      </c>
      <c r="G18" t="s">
        <v>2915</v>
      </c>
      <c r="H18">
        <v>700</v>
      </c>
      <c r="I18">
        <v>101451</v>
      </c>
      <c r="J18" s="2">
        <v>45291</v>
      </c>
      <c r="K18" t="s">
        <v>2915</v>
      </c>
      <c r="L18" s="3">
        <v>130870.96</v>
      </c>
      <c r="M18">
        <v>35</v>
      </c>
      <c r="N18" t="s">
        <v>22</v>
      </c>
      <c r="P18" t="s">
        <v>23</v>
      </c>
    </row>
    <row r="19" spans="1:16">
      <c r="A19" s="1" t="s">
        <v>16</v>
      </c>
      <c r="B19" t="s">
        <v>2911</v>
      </c>
      <c r="C19">
        <v>250292</v>
      </c>
      <c r="D19">
        <v>0</v>
      </c>
      <c r="E19" t="s">
        <v>2931</v>
      </c>
      <c r="F19">
        <v>3681172</v>
      </c>
      <c r="G19" t="s">
        <v>2932</v>
      </c>
      <c r="H19" t="s">
        <v>20</v>
      </c>
      <c r="I19">
        <v>101556</v>
      </c>
      <c r="J19" s="2">
        <v>36160</v>
      </c>
      <c r="K19" t="s">
        <v>2916</v>
      </c>
      <c r="L19" s="3">
        <v>1035094.29</v>
      </c>
      <c r="M19">
        <v>123</v>
      </c>
      <c r="N19" t="s">
        <v>22</v>
      </c>
      <c r="P19" t="s">
        <v>23</v>
      </c>
    </row>
    <row r="20" spans="1:16">
      <c r="A20" s="1" t="s">
        <v>16</v>
      </c>
      <c r="B20" t="s">
        <v>2911</v>
      </c>
      <c r="C20">
        <v>250518</v>
      </c>
      <c r="D20">
        <v>0</v>
      </c>
      <c r="E20" t="s">
        <v>2933</v>
      </c>
      <c r="F20">
        <v>3681172</v>
      </c>
      <c r="G20" t="s">
        <v>2932</v>
      </c>
      <c r="H20" t="s">
        <v>25</v>
      </c>
      <c r="I20">
        <v>101557</v>
      </c>
      <c r="J20" s="2">
        <v>36160</v>
      </c>
      <c r="K20" t="s">
        <v>2916</v>
      </c>
      <c r="L20" s="3">
        <v>529285.91</v>
      </c>
      <c r="M20">
        <v>98</v>
      </c>
      <c r="N20" t="s">
        <v>22</v>
      </c>
      <c r="P20" t="s">
        <v>23</v>
      </c>
    </row>
    <row r="21" spans="1:16">
      <c r="A21" s="1" t="s">
        <v>16</v>
      </c>
      <c r="B21" t="s">
        <v>2911</v>
      </c>
      <c r="C21">
        <v>250970</v>
      </c>
      <c r="D21">
        <v>0</v>
      </c>
      <c r="E21" t="s">
        <v>2934</v>
      </c>
      <c r="F21">
        <v>3681172</v>
      </c>
      <c r="G21" t="s">
        <v>2932</v>
      </c>
      <c r="H21" t="s">
        <v>27</v>
      </c>
      <c r="I21">
        <v>101677</v>
      </c>
      <c r="J21" s="2">
        <v>36160</v>
      </c>
      <c r="K21" t="s">
        <v>2916</v>
      </c>
      <c r="L21" s="3">
        <v>17991.259999999998</v>
      </c>
      <c r="M21">
        <v>6</v>
      </c>
      <c r="N21" t="s">
        <v>22</v>
      </c>
      <c r="P21" t="s">
        <v>23</v>
      </c>
    </row>
    <row r="22" spans="1:16">
      <c r="A22" s="1" t="s">
        <v>16</v>
      </c>
      <c r="B22" t="s">
        <v>2911</v>
      </c>
      <c r="C22">
        <v>251196</v>
      </c>
      <c r="D22">
        <v>0</v>
      </c>
      <c r="E22" t="s">
        <v>2935</v>
      </c>
      <c r="F22">
        <v>3681172</v>
      </c>
      <c r="G22" t="s">
        <v>2932</v>
      </c>
      <c r="H22" t="s">
        <v>29</v>
      </c>
      <c r="I22">
        <v>101678</v>
      </c>
      <c r="J22" s="2">
        <v>36160</v>
      </c>
      <c r="K22" t="s">
        <v>2916</v>
      </c>
      <c r="L22" s="3">
        <v>2102848.5099999998</v>
      </c>
      <c r="M22">
        <v>330</v>
      </c>
      <c r="N22" t="s">
        <v>22</v>
      </c>
      <c r="P22" t="s">
        <v>23</v>
      </c>
    </row>
    <row r="23" spans="1:16">
      <c r="A23" s="1" t="s">
        <v>16</v>
      </c>
      <c r="B23" t="s">
        <v>2911</v>
      </c>
      <c r="C23">
        <v>251423</v>
      </c>
      <c r="D23">
        <v>0</v>
      </c>
      <c r="E23" t="s">
        <v>2936</v>
      </c>
      <c r="F23">
        <v>3681172</v>
      </c>
      <c r="G23" t="s">
        <v>2932</v>
      </c>
      <c r="H23" t="s">
        <v>31</v>
      </c>
      <c r="I23">
        <v>101530</v>
      </c>
      <c r="J23" s="2">
        <v>36160</v>
      </c>
      <c r="K23" t="s">
        <v>2937</v>
      </c>
      <c r="L23" s="3">
        <v>685090.62</v>
      </c>
      <c r="M23">
        <v>109</v>
      </c>
      <c r="N23" t="s">
        <v>22</v>
      </c>
      <c r="P23" t="s">
        <v>23</v>
      </c>
    </row>
    <row r="24" spans="1:16">
      <c r="A24" s="1" t="s">
        <v>16</v>
      </c>
      <c r="B24" t="s">
        <v>2911</v>
      </c>
      <c r="C24">
        <v>251876</v>
      </c>
      <c r="D24">
        <v>0</v>
      </c>
      <c r="E24" t="s">
        <v>2938</v>
      </c>
      <c r="F24">
        <v>3681172</v>
      </c>
      <c r="G24" t="s">
        <v>2932</v>
      </c>
      <c r="H24" t="s">
        <v>35</v>
      </c>
      <c r="I24">
        <v>101675</v>
      </c>
      <c r="J24" s="2">
        <v>36160</v>
      </c>
      <c r="K24" t="s">
        <v>2937</v>
      </c>
      <c r="L24" s="3">
        <v>2178985.5099999998</v>
      </c>
      <c r="M24">
        <v>356</v>
      </c>
      <c r="N24" t="s">
        <v>22</v>
      </c>
      <c r="P24" t="s">
        <v>23</v>
      </c>
    </row>
    <row r="25" spans="1:16">
      <c r="A25" s="1" t="s">
        <v>16</v>
      </c>
      <c r="B25" t="s">
        <v>2911</v>
      </c>
      <c r="C25">
        <v>252102</v>
      </c>
      <c r="D25">
        <v>0</v>
      </c>
      <c r="E25" t="s">
        <v>2939</v>
      </c>
      <c r="F25">
        <v>3681172</v>
      </c>
      <c r="G25" t="s">
        <v>2932</v>
      </c>
      <c r="H25" t="s">
        <v>37</v>
      </c>
      <c r="I25">
        <v>101557</v>
      </c>
      <c r="J25" s="2">
        <v>36160</v>
      </c>
      <c r="K25" t="s">
        <v>2937</v>
      </c>
      <c r="L25" s="3">
        <v>31594.55</v>
      </c>
      <c r="M25">
        <v>4</v>
      </c>
      <c r="N25" t="s">
        <v>22</v>
      </c>
      <c r="P25" t="s">
        <v>23</v>
      </c>
    </row>
    <row r="26" spans="1:16">
      <c r="A26" s="1" t="s">
        <v>16</v>
      </c>
      <c r="B26" t="s">
        <v>2911</v>
      </c>
      <c r="C26">
        <v>252328</v>
      </c>
      <c r="D26">
        <v>0</v>
      </c>
      <c r="E26" t="s">
        <v>2940</v>
      </c>
      <c r="F26">
        <v>3681172</v>
      </c>
      <c r="G26" t="s">
        <v>2932</v>
      </c>
      <c r="H26" t="s">
        <v>39</v>
      </c>
      <c r="I26">
        <v>101458</v>
      </c>
      <c r="J26" s="2">
        <v>36160</v>
      </c>
      <c r="K26" t="s">
        <v>2941</v>
      </c>
      <c r="L26" s="3">
        <v>847999.4</v>
      </c>
      <c r="M26">
        <v>148</v>
      </c>
      <c r="N26" t="s">
        <v>22</v>
      </c>
      <c r="P26" t="s">
        <v>23</v>
      </c>
    </row>
    <row r="27" spans="1:16">
      <c r="A27" s="1" t="s">
        <v>16</v>
      </c>
      <c r="B27" t="s">
        <v>2911</v>
      </c>
      <c r="C27">
        <v>252554</v>
      </c>
      <c r="D27">
        <v>0</v>
      </c>
      <c r="E27" t="s">
        <v>2942</v>
      </c>
      <c r="F27">
        <v>3681172</v>
      </c>
      <c r="G27" t="s">
        <v>2932</v>
      </c>
      <c r="H27" t="s">
        <v>41</v>
      </c>
      <c r="I27">
        <v>101570</v>
      </c>
      <c r="J27" s="2">
        <v>36160</v>
      </c>
      <c r="K27" t="s">
        <v>2916</v>
      </c>
      <c r="L27" s="3">
        <v>414058.23999999999</v>
      </c>
      <c r="M27">
        <v>54</v>
      </c>
      <c r="N27" t="s">
        <v>22</v>
      </c>
      <c r="P27" t="s">
        <v>23</v>
      </c>
    </row>
    <row r="28" spans="1:16">
      <c r="A28" s="1" t="s">
        <v>16</v>
      </c>
      <c r="B28" t="s">
        <v>2911</v>
      </c>
      <c r="C28">
        <v>252780</v>
      </c>
      <c r="D28">
        <v>0</v>
      </c>
      <c r="E28" t="s">
        <v>2943</v>
      </c>
      <c r="F28">
        <v>3681172</v>
      </c>
      <c r="G28" t="s">
        <v>2932</v>
      </c>
      <c r="H28" t="s">
        <v>43</v>
      </c>
      <c r="I28">
        <v>101677</v>
      </c>
      <c r="J28" s="2">
        <v>36160</v>
      </c>
      <c r="K28" t="s">
        <v>2916</v>
      </c>
      <c r="L28" s="3">
        <v>48523.85</v>
      </c>
      <c r="M28">
        <v>4</v>
      </c>
      <c r="N28" t="s">
        <v>22</v>
      </c>
      <c r="P28" t="s">
        <v>23</v>
      </c>
    </row>
    <row r="29" spans="1:16">
      <c r="A29" s="1" t="s">
        <v>16</v>
      </c>
      <c r="B29" t="s">
        <v>2911</v>
      </c>
      <c r="C29">
        <v>253006</v>
      </c>
      <c r="D29">
        <v>0</v>
      </c>
      <c r="E29" t="s">
        <v>2944</v>
      </c>
      <c r="F29">
        <v>3681172</v>
      </c>
      <c r="G29" t="s">
        <v>2932</v>
      </c>
      <c r="H29" t="s">
        <v>51</v>
      </c>
      <c r="I29">
        <v>101627</v>
      </c>
      <c r="J29" s="2">
        <v>36160</v>
      </c>
      <c r="K29" t="s">
        <v>2937</v>
      </c>
      <c r="L29" s="3">
        <v>445528.44</v>
      </c>
      <c r="M29">
        <v>72</v>
      </c>
      <c r="N29" t="s">
        <v>22</v>
      </c>
      <c r="P29" t="s">
        <v>23</v>
      </c>
    </row>
    <row r="30" spans="1:16">
      <c r="A30" s="1" t="s">
        <v>16</v>
      </c>
      <c r="B30" t="s">
        <v>2911</v>
      </c>
      <c r="C30">
        <v>253232</v>
      </c>
      <c r="D30">
        <v>0</v>
      </c>
      <c r="E30" t="s">
        <v>2945</v>
      </c>
      <c r="F30">
        <v>3681172</v>
      </c>
      <c r="G30" t="s">
        <v>2932</v>
      </c>
      <c r="H30" t="s">
        <v>45</v>
      </c>
      <c r="I30">
        <v>101574</v>
      </c>
      <c r="J30" s="2">
        <v>39447</v>
      </c>
      <c r="K30" t="s">
        <v>2916</v>
      </c>
      <c r="L30" s="3">
        <v>126966.95</v>
      </c>
      <c r="M30">
        <v>19</v>
      </c>
      <c r="N30" t="s">
        <v>22</v>
      </c>
      <c r="P30" t="s">
        <v>23</v>
      </c>
    </row>
    <row r="31" spans="1:16">
      <c r="A31" s="1" t="s">
        <v>16</v>
      </c>
      <c r="B31" t="s">
        <v>2911</v>
      </c>
      <c r="C31">
        <v>253684</v>
      </c>
      <c r="D31">
        <v>0</v>
      </c>
      <c r="E31" t="s">
        <v>2946</v>
      </c>
      <c r="F31">
        <v>3681172</v>
      </c>
      <c r="G31" t="s">
        <v>2932</v>
      </c>
      <c r="H31" t="s">
        <v>49</v>
      </c>
      <c r="I31">
        <v>101566</v>
      </c>
      <c r="J31" s="2">
        <v>36160</v>
      </c>
      <c r="K31" t="s">
        <v>2937</v>
      </c>
      <c r="L31" s="3">
        <v>616973.09</v>
      </c>
      <c r="M31">
        <v>95</v>
      </c>
      <c r="N31" t="s">
        <v>22</v>
      </c>
      <c r="P31" t="s">
        <v>23</v>
      </c>
    </row>
    <row r="32" spans="1:16">
      <c r="A32" s="1" t="s">
        <v>16</v>
      </c>
      <c r="B32" t="s">
        <v>2911</v>
      </c>
      <c r="C32">
        <v>3311604</v>
      </c>
      <c r="D32">
        <v>0</v>
      </c>
      <c r="E32" t="s">
        <v>2947</v>
      </c>
      <c r="F32">
        <v>3681172</v>
      </c>
      <c r="G32" t="s">
        <v>2932</v>
      </c>
      <c r="H32" t="s">
        <v>53</v>
      </c>
      <c r="I32">
        <v>101652</v>
      </c>
      <c r="J32" s="2">
        <v>43465</v>
      </c>
      <c r="K32" t="s">
        <v>2916</v>
      </c>
      <c r="L32" s="3">
        <v>324599.5</v>
      </c>
      <c r="M32">
        <v>38</v>
      </c>
      <c r="N32" t="s">
        <v>22</v>
      </c>
      <c r="P32" t="s">
        <v>23</v>
      </c>
    </row>
    <row r="33" spans="1:16">
      <c r="A33" s="1" t="s">
        <v>16</v>
      </c>
      <c r="B33" t="s">
        <v>2911</v>
      </c>
      <c r="C33">
        <v>3528684</v>
      </c>
      <c r="D33">
        <v>0</v>
      </c>
      <c r="E33" t="s">
        <v>2948</v>
      </c>
      <c r="F33">
        <v>3681172</v>
      </c>
      <c r="G33" t="s">
        <v>2932</v>
      </c>
      <c r="H33">
        <v>700</v>
      </c>
      <c r="I33">
        <v>101451</v>
      </c>
      <c r="J33" s="2">
        <v>45291</v>
      </c>
      <c r="K33" t="s">
        <v>2932</v>
      </c>
      <c r="L33" s="3">
        <v>777719.72</v>
      </c>
      <c r="M33">
        <v>90</v>
      </c>
      <c r="N33" t="s">
        <v>22</v>
      </c>
      <c r="P33" t="s">
        <v>23</v>
      </c>
    </row>
    <row r="34" spans="1:16">
      <c r="A34" s="1" t="s">
        <v>16</v>
      </c>
      <c r="B34" t="s">
        <v>2911</v>
      </c>
      <c r="C34">
        <v>250293</v>
      </c>
      <c r="D34">
        <v>0</v>
      </c>
      <c r="E34" t="s">
        <v>2949</v>
      </c>
      <c r="F34">
        <v>3681174</v>
      </c>
      <c r="G34" t="s">
        <v>2950</v>
      </c>
      <c r="H34" t="s">
        <v>20</v>
      </c>
      <c r="I34">
        <v>101556</v>
      </c>
      <c r="J34" s="2">
        <v>36160</v>
      </c>
      <c r="K34" t="s">
        <v>2951</v>
      </c>
      <c r="L34" s="3">
        <v>710323.64</v>
      </c>
      <c r="M34">
        <v>58</v>
      </c>
      <c r="N34" t="s">
        <v>22</v>
      </c>
      <c r="P34" t="s">
        <v>23</v>
      </c>
    </row>
    <row r="35" spans="1:16">
      <c r="A35" s="1" t="s">
        <v>16</v>
      </c>
      <c r="B35" t="s">
        <v>2911</v>
      </c>
      <c r="C35">
        <v>250519</v>
      </c>
      <c r="D35">
        <v>0</v>
      </c>
      <c r="E35" t="s">
        <v>2952</v>
      </c>
      <c r="F35">
        <v>3681174</v>
      </c>
      <c r="G35" t="s">
        <v>2950</v>
      </c>
      <c r="H35" t="s">
        <v>25</v>
      </c>
      <c r="I35">
        <v>101557</v>
      </c>
      <c r="J35" s="2">
        <v>36160</v>
      </c>
      <c r="K35" t="s">
        <v>2951</v>
      </c>
      <c r="L35" s="3">
        <v>549252.34</v>
      </c>
      <c r="M35">
        <v>94</v>
      </c>
      <c r="N35" t="s">
        <v>22</v>
      </c>
      <c r="P35" t="s">
        <v>23</v>
      </c>
    </row>
    <row r="36" spans="1:16">
      <c r="A36" s="1" t="s">
        <v>16</v>
      </c>
      <c r="B36" t="s">
        <v>2911</v>
      </c>
      <c r="C36">
        <v>251197</v>
      </c>
      <c r="D36">
        <v>0</v>
      </c>
      <c r="E36" t="s">
        <v>2953</v>
      </c>
      <c r="F36">
        <v>3681174</v>
      </c>
      <c r="G36" t="s">
        <v>2950</v>
      </c>
      <c r="H36" t="s">
        <v>29</v>
      </c>
      <c r="I36">
        <v>101678</v>
      </c>
      <c r="J36" s="2">
        <v>36160</v>
      </c>
      <c r="K36" t="s">
        <v>2954</v>
      </c>
      <c r="L36" s="3">
        <v>1748391.47</v>
      </c>
      <c r="M36">
        <v>229</v>
      </c>
      <c r="N36" t="s">
        <v>22</v>
      </c>
      <c r="P36" t="s">
        <v>23</v>
      </c>
    </row>
    <row r="37" spans="1:16">
      <c r="A37" s="1" t="s">
        <v>16</v>
      </c>
      <c r="B37" t="s">
        <v>2911</v>
      </c>
      <c r="C37">
        <v>251424</v>
      </c>
      <c r="D37">
        <v>0</v>
      </c>
      <c r="E37" t="s">
        <v>2955</v>
      </c>
      <c r="F37">
        <v>3681174</v>
      </c>
      <c r="G37" t="s">
        <v>2950</v>
      </c>
      <c r="H37" t="s">
        <v>31</v>
      </c>
      <c r="I37">
        <v>101530</v>
      </c>
      <c r="J37" s="2">
        <v>36160</v>
      </c>
      <c r="K37" t="s">
        <v>2951</v>
      </c>
      <c r="L37" s="3">
        <v>501294.25</v>
      </c>
      <c r="M37">
        <v>65</v>
      </c>
      <c r="N37" t="s">
        <v>22</v>
      </c>
      <c r="P37" t="s">
        <v>23</v>
      </c>
    </row>
    <row r="38" spans="1:16">
      <c r="A38" s="1" t="s">
        <v>16</v>
      </c>
      <c r="B38" t="s">
        <v>2911</v>
      </c>
      <c r="C38">
        <v>251651</v>
      </c>
      <c r="D38">
        <v>0</v>
      </c>
      <c r="E38" t="s">
        <v>2956</v>
      </c>
      <c r="F38">
        <v>3681174</v>
      </c>
      <c r="G38" t="s">
        <v>2950</v>
      </c>
      <c r="H38" t="s">
        <v>33</v>
      </c>
      <c r="I38">
        <v>101575</v>
      </c>
      <c r="J38" s="2">
        <v>36160</v>
      </c>
      <c r="K38" t="s">
        <v>2951</v>
      </c>
      <c r="L38" s="3">
        <v>25434.34</v>
      </c>
      <c r="M38">
        <v>3</v>
      </c>
      <c r="N38" t="s">
        <v>22</v>
      </c>
      <c r="P38" t="s">
        <v>23</v>
      </c>
    </row>
    <row r="39" spans="1:16">
      <c r="A39" s="1" t="s">
        <v>16</v>
      </c>
      <c r="B39" t="s">
        <v>2911</v>
      </c>
      <c r="C39">
        <v>251877</v>
      </c>
      <c r="D39">
        <v>0</v>
      </c>
      <c r="E39" t="s">
        <v>2957</v>
      </c>
      <c r="F39">
        <v>3681174</v>
      </c>
      <c r="G39" t="s">
        <v>2950</v>
      </c>
      <c r="H39" t="s">
        <v>35</v>
      </c>
      <c r="I39">
        <v>101675</v>
      </c>
      <c r="J39" s="2">
        <v>36160</v>
      </c>
      <c r="K39" t="s">
        <v>2954</v>
      </c>
      <c r="L39" s="3">
        <v>2733467.09</v>
      </c>
      <c r="M39">
        <v>368</v>
      </c>
      <c r="N39" t="s">
        <v>22</v>
      </c>
      <c r="P39" t="s">
        <v>23</v>
      </c>
    </row>
    <row r="40" spans="1:16">
      <c r="A40" s="1" t="s">
        <v>16</v>
      </c>
      <c r="B40" t="s">
        <v>2911</v>
      </c>
      <c r="C40">
        <v>252329</v>
      </c>
      <c r="D40">
        <v>0</v>
      </c>
      <c r="E40" t="s">
        <v>2958</v>
      </c>
      <c r="F40">
        <v>3681174</v>
      </c>
      <c r="G40" t="s">
        <v>2950</v>
      </c>
      <c r="H40" t="s">
        <v>39</v>
      </c>
      <c r="I40">
        <v>101458</v>
      </c>
      <c r="J40" s="2">
        <v>36160</v>
      </c>
      <c r="K40" t="s">
        <v>2959</v>
      </c>
      <c r="L40" s="3">
        <v>651900.15</v>
      </c>
      <c r="M40">
        <v>87</v>
      </c>
      <c r="N40" t="s">
        <v>22</v>
      </c>
      <c r="P40" t="s">
        <v>23</v>
      </c>
    </row>
    <row r="41" spans="1:16">
      <c r="A41" s="1" t="s">
        <v>16</v>
      </c>
      <c r="B41" t="s">
        <v>2911</v>
      </c>
      <c r="C41">
        <v>252555</v>
      </c>
      <c r="D41">
        <v>0</v>
      </c>
      <c r="E41" t="s">
        <v>2960</v>
      </c>
      <c r="F41">
        <v>3681174</v>
      </c>
      <c r="G41" t="s">
        <v>2950</v>
      </c>
      <c r="H41" t="s">
        <v>41</v>
      </c>
      <c r="I41">
        <v>101570</v>
      </c>
      <c r="J41" s="2">
        <v>36160</v>
      </c>
      <c r="K41" t="s">
        <v>2951</v>
      </c>
      <c r="L41" s="3">
        <v>503272.35</v>
      </c>
      <c r="M41">
        <v>61</v>
      </c>
      <c r="N41" t="s">
        <v>22</v>
      </c>
      <c r="P41" t="s">
        <v>23</v>
      </c>
    </row>
    <row r="42" spans="1:16">
      <c r="A42" s="1" t="s">
        <v>16</v>
      </c>
      <c r="B42" t="s">
        <v>2911</v>
      </c>
      <c r="C42">
        <v>252781</v>
      </c>
      <c r="D42">
        <v>0</v>
      </c>
      <c r="E42" t="s">
        <v>2961</v>
      </c>
      <c r="F42">
        <v>3681174</v>
      </c>
      <c r="G42" t="s">
        <v>2950</v>
      </c>
      <c r="H42" t="s">
        <v>43</v>
      </c>
      <c r="I42">
        <v>101677</v>
      </c>
      <c r="J42" s="2">
        <v>36160</v>
      </c>
      <c r="K42" t="s">
        <v>2951</v>
      </c>
      <c r="L42" s="3">
        <v>51312.56</v>
      </c>
      <c r="M42">
        <v>5</v>
      </c>
      <c r="N42" t="s">
        <v>22</v>
      </c>
      <c r="P42" t="s">
        <v>23</v>
      </c>
    </row>
    <row r="43" spans="1:16">
      <c r="A43" s="1" t="s">
        <v>16</v>
      </c>
      <c r="B43" t="s">
        <v>2911</v>
      </c>
      <c r="C43">
        <v>253007</v>
      </c>
      <c r="D43">
        <v>0</v>
      </c>
      <c r="E43" t="s">
        <v>2962</v>
      </c>
      <c r="F43">
        <v>3681174</v>
      </c>
      <c r="G43" t="s">
        <v>2950</v>
      </c>
      <c r="H43" t="s">
        <v>51</v>
      </c>
      <c r="I43">
        <v>101627</v>
      </c>
      <c r="J43" s="2">
        <v>36160</v>
      </c>
      <c r="K43" t="s">
        <v>2951</v>
      </c>
      <c r="L43" s="3">
        <v>398918.94</v>
      </c>
      <c r="M43">
        <v>67</v>
      </c>
      <c r="N43" t="s">
        <v>22</v>
      </c>
      <c r="P43" t="s">
        <v>23</v>
      </c>
    </row>
    <row r="44" spans="1:16">
      <c r="A44" s="1" t="s">
        <v>16</v>
      </c>
      <c r="B44" t="s">
        <v>2911</v>
      </c>
      <c r="C44">
        <v>253233</v>
      </c>
      <c r="D44">
        <v>0</v>
      </c>
      <c r="E44" t="s">
        <v>2963</v>
      </c>
      <c r="F44">
        <v>3681174</v>
      </c>
      <c r="G44" t="s">
        <v>2950</v>
      </c>
      <c r="H44" t="s">
        <v>45</v>
      </c>
      <c r="I44">
        <v>101574</v>
      </c>
      <c r="J44" s="2">
        <v>36160</v>
      </c>
      <c r="K44" t="s">
        <v>2951</v>
      </c>
      <c r="L44" s="3">
        <v>91999.42</v>
      </c>
      <c r="M44">
        <v>11</v>
      </c>
      <c r="N44" t="s">
        <v>22</v>
      </c>
      <c r="P44" t="s">
        <v>23</v>
      </c>
    </row>
    <row r="45" spans="1:16">
      <c r="A45" s="1" t="s">
        <v>16</v>
      </c>
      <c r="B45" t="s">
        <v>2911</v>
      </c>
      <c r="C45">
        <v>253685</v>
      </c>
      <c r="D45">
        <v>0</v>
      </c>
      <c r="E45" t="s">
        <v>2964</v>
      </c>
      <c r="F45">
        <v>3681174</v>
      </c>
      <c r="G45" t="s">
        <v>2950</v>
      </c>
      <c r="H45" t="s">
        <v>49</v>
      </c>
      <c r="I45">
        <v>101566</v>
      </c>
      <c r="J45" s="2">
        <v>36160</v>
      </c>
      <c r="K45" t="s">
        <v>2951</v>
      </c>
      <c r="L45" s="3">
        <v>626185.41</v>
      </c>
      <c r="M45">
        <v>80</v>
      </c>
      <c r="N45" t="s">
        <v>22</v>
      </c>
      <c r="P45" t="s">
        <v>23</v>
      </c>
    </row>
    <row r="46" spans="1:16">
      <c r="A46" s="1" t="s">
        <v>16</v>
      </c>
      <c r="B46" t="s">
        <v>2911</v>
      </c>
      <c r="C46">
        <v>3311605</v>
      </c>
      <c r="D46">
        <v>0</v>
      </c>
      <c r="E46" t="s">
        <v>2965</v>
      </c>
      <c r="F46">
        <v>3681174</v>
      </c>
      <c r="G46" t="s">
        <v>2950</v>
      </c>
      <c r="H46" t="s">
        <v>53</v>
      </c>
      <c r="I46">
        <v>101652</v>
      </c>
      <c r="J46" s="2">
        <v>43465</v>
      </c>
      <c r="K46" t="s">
        <v>2951</v>
      </c>
      <c r="L46" s="3">
        <v>178762.5</v>
      </c>
      <c r="M46">
        <v>17</v>
      </c>
      <c r="N46" t="s">
        <v>22</v>
      </c>
      <c r="P46" t="s">
        <v>23</v>
      </c>
    </row>
    <row r="47" spans="1:16">
      <c r="A47" s="1" t="s">
        <v>16</v>
      </c>
      <c r="B47" t="s">
        <v>2911</v>
      </c>
      <c r="C47">
        <v>3528685</v>
      </c>
      <c r="D47">
        <v>0</v>
      </c>
      <c r="E47" t="s">
        <v>2966</v>
      </c>
      <c r="F47">
        <v>3681174</v>
      </c>
      <c r="G47" t="s">
        <v>2950</v>
      </c>
      <c r="H47">
        <v>700</v>
      </c>
      <c r="I47">
        <v>101451</v>
      </c>
      <c r="J47" s="2">
        <v>45291</v>
      </c>
      <c r="K47" t="s">
        <v>2950</v>
      </c>
      <c r="L47" s="3">
        <v>602544.97</v>
      </c>
      <c r="M47">
        <v>86</v>
      </c>
      <c r="N47" t="s">
        <v>22</v>
      </c>
      <c r="P47" t="s">
        <v>23</v>
      </c>
    </row>
    <row r="48" spans="1:16">
      <c r="A48" s="1" t="s">
        <v>16</v>
      </c>
      <c r="B48" t="s">
        <v>2911</v>
      </c>
      <c r="C48">
        <v>250294</v>
      </c>
      <c r="D48">
        <v>0</v>
      </c>
      <c r="E48" t="s">
        <v>2967</v>
      </c>
      <c r="F48">
        <v>3681178</v>
      </c>
      <c r="G48" t="s">
        <v>2968</v>
      </c>
      <c r="H48" t="s">
        <v>20</v>
      </c>
      <c r="I48">
        <v>101556</v>
      </c>
      <c r="J48" s="2">
        <v>36160</v>
      </c>
      <c r="K48" t="s">
        <v>2916</v>
      </c>
      <c r="L48" s="3">
        <v>732302.21</v>
      </c>
      <c r="M48">
        <v>52</v>
      </c>
      <c r="N48" t="s">
        <v>22</v>
      </c>
      <c r="P48" t="s">
        <v>23</v>
      </c>
    </row>
    <row r="49" spans="1:16">
      <c r="A49" s="1" t="s">
        <v>16</v>
      </c>
      <c r="B49" t="s">
        <v>2911</v>
      </c>
      <c r="C49">
        <v>250520</v>
      </c>
      <c r="D49">
        <v>0</v>
      </c>
      <c r="E49" t="s">
        <v>2969</v>
      </c>
      <c r="F49">
        <v>3681178</v>
      </c>
      <c r="G49" t="s">
        <v>2968</v>
      </c>
      <c r="H49" t="s">
        <v>25</v>
      </c>
      <c r="I49">
        <v>101557</v>
      </c>
      <c r="J49" s="2">
        <v>36160</v>
      </c>
      <c r="K49" t="s">
        <v>2916</v>
      </c>
      <c r="L49" s="3">
        <v>471154.24</v>
      </c>
      <c r="M49">
        <v>60</v>
      </c>
      <c r="N49" t="s">
        <v>22</v>
      </c>
      <c r="P49" t="s">
        <v>23</v>
      </c>
    </row>
    <row r="50" spans="1:16">
      <c r="A50" s="1" t="s">
        <v>16</v>
      </c>
      <c r="B50" t="s">
        <v>2911</v>
      </c>
      <c r="C50">
        <v>250972</v>
      </c>
      <c r="D50">
        <v>0</v>
      </c>
      <c r="E50" t="s">
        <v>2970</v>
      </c>
      <c r="F50">
        <v>3681178</v>
      </c>
      <c r="G50" t="s">
        <v>2968</v>
      </c>
      <c r="H50" t="s">
        <v>27</v>
      </c>
      <c r="I50">
        <v>101677</v>
      </c>
      <c r="J50" s="2">
        <v>36160</v>
      </c>
      <c r="K50" t="s">
        <v>2916</v>
      </c>
      <c r="L50" s="3">
        <v>48451.68</v>
      </c>
      <c r="M50">
        <v>9</v>
      </c>
      <c r="N50" t="s">
        <v>22</v>
      </c>
      <c r="P50" t="s">
        <v>23</v>
      </c>
    </row>
    <row r="51" spans="1:16">
      <c r="A51" s="1" t="s">
        <v>16</v>
      </c>
      <c r="B51" t="s">
        <v>2911</v>
      </c>
      <c r="C51">
        <v>251198</v>
      </c>
      <c r="D51">
        <v>0</v>
      </c>
      <c r="E51" t="s">
        <v>2971</v>
      </c>
      <c r="F51">
        <v>3681178</v>
      </c>
      <c r="G51" t="s">
        <v>2968</v>
      </c>
      <c r="H51" t="s">
        <v>29</v>
      </c>
      <c r="I51">
        <v>101678</v>
      </c>
      <c r="J51" s="2">
        <v>36160</v>
      </c>
      <c r="K51" t="s">
        <v>2916</v>
      </c>
      <c r="L51" s="3">
        <v>580607.28</v>
      </c>
      <c r="M51">
        <v>60</v>
      </c>
      <c r="N51" t="s">
        <v>22</v>
      </c>
      <c r="P51" t="s">
        <v>23</v>
      </c>
    </row>
    <row r="52" spans="1:16">
      <c r="A52" s="1" t="s">
        <v>16</v>
      </c>
      <c r="B52" t="s">
        <v>2911</v>
      </c>
      <c r="C52">
        <v>251425</v>
      </c>
      <c r="D52">
        <v>0</v>
      </c>
      <c r="E52" t="s">
        <v>2972</v>
      </c>
      <c r="F52">
        <v>3681178</v>
      </c>
      <c r="G52" t="s">
        <v>2968</v>
      </c>
      <c r="H52" t="s">
        <v>31</v>
      </c>
      <c r="I52">
        <v>101530</v>
      </c>
      <c r="J52" s="2">
        <v>36160</v>
      </c>
      <c r="K52" t="s">
        <v>2916</v>
      </c>
      <c r="L52" s="3">
        <v>304355.71999999997</v>
      </c>
      <c r="M52">
        <v>33</v>
      </c>
      <c r="N52" t="s">
        <v>22</v>
      </c>
      <c r="P52" t="s">
        <v>23</v>
      </c>
    </row>
    <row r="53" spans="1:16">
      <c r="A53" s="1" t="s">
        <v>16</v>
      </c>
      <c r="B53" t="s">
        <v>2911</v>
      </c>
      <c r="C53">
        <v>251652</v>
      </c>
      <c r="D53">
        <v>0</v>
      </c>
      <c r="E53" t="s">
        <v>2973</v>
      </c>
      <c r="F53">
        <v>3681178</v>
      </c>
      <c r="G53" t="s">
        <v>2968</v>
      </c>
      <c r="H53" t="s">
        <v>33</v>
      </c>
      <c r="I53">
        <v>101575</v>
      </c>
      <c r="J53" s="2">
        <v>36160</v>
      </c>
      <c r="K53" t="s">
        <v>2916</v>
      </c>
      <c r="L53" s="3">
        <v>131506.06</v>
      </c>
      <c r="M53">
        <v>2</v>
      </c>
      <c r="N53" t="s">
        <v>22</v>
      </c>
      <c r="P53" t="s">
        <v>23</v>
      </c>
    </row>
    <row r="54" spans="1:16">
      <c r="A54" s="1" t="s">
        <v>16</v>
      </c>
      <c r="B54" t="s">
        <v>2911</v>
      </c>
      <c r="C54">
        <v>251878</v>
      </c>
      <c r="D54">
        <v>0</v>
      </c>
      <c r="E54" t="s">
        <v>2974</v>
      </c>
      <c r="F54">
        <v>3681178</v>
      </c>
      <c r="G54" t="s">
        <v>2968</v>
      </c>
      <c r="H54" t="s">
        <v>35</v>
      </c>
      <c r="I54">
        <v>101675</v>
      </c>
      <c r="J54" s="2">
        <v>36160</v>
      </c>
      <c r="K54" t="s">
        <v>2916</v>
      </c>
      <c r="L54" s="3">
        <v>481378.01</v>
      </c>
      <c r="M54">
        <v>50</v>
      </c>
      <c r="N54" t="s">
        <v>22</v>
      </c>
      <c r="P54" t="s">
        <v>23</v>
      </c>
    </row>
    <row r="55" spans="1:16">
      <c r="A55" s="1" t="s">
        <v>16</v>
      </c>
      <c r="B55" t="s">
        <v>2911</v>
      </c>
      <c r="C55">
        <v>252330</v>
      </c>
      <c r="D55">
        <v>0</v>
      </c>
      <c r="E55" t="s">
        <v>2975</v>
      </c>
      <c r="F55">
        <v>3681178</v>
      </c>
      <c r="G55" t="s">
        <v>2968</v>
      </c>
      <c r="H55" t="s">
        <v>39</v>
      </c>
      <c r="I55">
        <v>101458</v>
      </c>
      <c r="J55" s="2">
        <v>36160</v>
      </c>
      <c r="K55" t="s">
        <v>2916</v>
      </c>
      <c r="L55" s="3">
        <v>303312.34999999998</v>
      </c>
      <c r="M55">
        <v>35</v>
      </c>
      <c r="N55" t="s">
        <v>22</v>
      </c>
      <c r="P55" t="s">
        <v>23</v>
      </c>
    </row>
    <row r="56" spans="1:16">
      <c r="A56" s="1" t="s">
        <v>16</v>
      </c>
      <c r="B56" t="s">
        <v>2911</v>
      </c>
      <c r="C56">
        <v>252556</v>
      </c>
      <c r="D56">
        <v>0</v>
      </c>
      <c r="E56" t="s">
        <v>2976</v>
      </c>
      <c r="F56">
        <v>3681178</v>
      </c>
      <c r="G56" t="s">
        <v>2968</v>
      </c>
      <c r="H56" t="s">
        <v>41</v>
      </c>
      <c r="I56">
        <v>101570</v>
      </c>
      <c r="J56" s="2">
        <v>36160</v>
      </c>
      <c r="K56" t="s">
        <v>2916</v>
      </c>
      <c r="L56" s="3">
        <v>289652.90000000002</v>
      </c>
      <c r="M56">
        <v>39</v>
      </c>
      <c r="N56" t="s">
        <v>22</v>
      </c>
      <c r="P56" t="s">
        <v>23</v>
      </c>
    </row>
    <row r="57" spans="1:16">
      <c r="A57" s="1" t="s">
        <v>16</v>
      </c>
      <c r="B57" t="s">
        <v>2911</v>
      </c>
      <c r="C57">
        <v>252782</v>
      </c>
      <c r="D57">
        <v>0</v>
      </c>
      <c r="E57" t="s">
        <v>2977</v>
      </c>
      <c r="F57">
        <v>3681178</v>
      </c>
      <c r="G57" t="s">
        <v>2968</v>
      </c>
      <c r="H57" t="s">
        <v>43</v>
      </c>
      <c r="I57">
        <v>101677</v>
      </c>
      <c r="J57" s="2">
        <v>36160</v>
      </c>
      <c r="K57" t="s">
        <v>2916</v>
      </c>
      <c r="L57" s="3">
        <v>48168.19</v>
      </c>
      <c r="M57">
        <v>2</v>
      </c>
      <c r="N57" t="s">
        <v>22</v>
      </c>
      <c r="P57" t="s">
        <v>23</v>
      </c>
    </row>
    <row r="58" spans="1:16">
      <c r="A58" s="1" t="s">
        <v>16</v>
      </c>
      <c r="B58" t="s">
        <v>2911</v>
      </c>
      <c r="C58">
        <v>253008</v>
      </c>
      <c r="D58">
        <v>0</v>
      </c>
      <c r="E58" t="s">
        <v>2978</v>
      </c>
      <c r="F58">
        <v>3681178</v>
      </c>
      <c r="G58" t="s">
        <v>2968</v>
      </c>
      <c r="H58" t="s">
        <v>51</v>
      </c>
      <c r="I58">
        <v>101627</v>
      </c>
      <c r="J58" s="2">
        <v>36160</v>
      </c>
      <c r="K58" t="s">
        <v>2979</v>
      </c>
      <c r="L58" s="3">
        <v>302150.57</v>
      </c>
      <c r="M58">
        <v>35</v>
      </c>
      <c r="N58" t="s">
        <v>22</v>
      </c>
      <c r="P58" t="s">
        <v>23</v>
      </c>
    </row>
    <row r="59" spans="1:16">
      <c r="A59" s="1" t="s">
        <v>16</v>
      </c>
      <c r="B59" t="s">
        <v>2911</v>
      </c>
      <c r="C59">
        <v>253234</v>
      </c>
      <c r="D59">
        <v>0</v>
      </c>
      <c r="E59" t="s">
        <v>2980</v>
      </c>
      <c r="F59">
        <v>3681178</v>
      </c>
      <c r="G59" t="s">
        <v>2968</v>
      </c>
      <c r="H59" t="s">
        <v>45</v>
      </c>
      <c r="I59">
        <v>101574</v>
      </c>
      <c r="J59" s="2">
        <v>38352</v>
      </c>
      <c r="K59" t="s">
        <v>2916</v>
      </c>
      <c r="L59" s="3">
        <v>75619.05</v>
      </c>
      <c r="M59">
        <v>9</v>
      </c>
      <c r="N59" t="s">
        <v>22</v>
      </c>
      <c r="P59" t="s">
        <v>23</v>
      </c>
    </row>
    <row r="60" spans="1:16">
      <c r="A60" s="1" t="s">
        <v>16</v>
      </c>
      <c r="B60" t="s">
        <v>2911</v>
      </c>
      <c r="C60">
        <v>253686</v>
      </c>
      <c r="D60">
        <v>0</v>
      </c>
      <c r="E60" t="s">
        <v>2981</v>
      </c>
      <c r="F60">
        <v>3681178</v>
      </c>
      <c r="G60" t="s">
        <v>2968</v>
      </c>
      <c r="H60" t="s">
        <v>49</v>
      </c>
      <c r="I60">
        <v>101566</v>
      </c>
      <c r="J60" s="2">
        <v>36160</v>
      </c>
      <c r="K60" t="s">
        <v>2916</v>
      </c>
      <c r="L60" s="3">
        <v>334768.24</v>
      </c>
      <c r="M60">
        <v>39</v>
      </c>
      <c r="N60" t="s">
        <v>22</v>
      </c>
      <c r="P60" t="s">
        <v>23</v>
      </c>
    </row>
    <row r="61" spans="1:16">
      <c r="A61" s="1" t="s">
        <v>16</v>
      </c>
      <c r="B61" t="s">
        <v>2911</v>
      </c>
      <c r="C61">
        <v>3311606</v>
      </c>
      <c r="D61">
        <v>0</v>
      </c>
      <c r="E61" t="s">
        <v>2982</v>
      </c>
      <c r="F61">
        <v>3681178</v>
      </c>
      <c r="G61" t="s">
        <v>2968</v>
      </c>
      <c r="H61" t="s">
        <v>53</v>
      </c>
      <c r="I61">
        <v>101652</v>
      </c>
      <c r="J61" s="2">
        <v>43465</v>
      </c>
      <c r="K61" t="s">
        <v>2916</v>
      </c>
      <c r="L61" s="3">
        <v>92219.19</v>
      </c>
      <c r="M61">
        <v>8</v>
      </c>
      <c r="N61" t="s">
        <v>22</v>
      </c>
      <c r="P61" t="s">
        <v>23</v>
      </c>
    </row>
    <row r="62" spans="1:16">
      <c r="A62" s="1" t="s">
        <v>16</v>
      </c>
      <c r="B62" t="s">
        <v>2911</v>
      </c>
      <c r="C62">
        <v>3528686</v>
      </c>
      <c r="D62">
        <v>0</v>
      </c>
      <c r="E62" t="s">
        <v>2983</v>
      </c>
      <c r="F62">
        <v>3681178</v>
      </c>
      <c r="G62" t="s">
        <v>2968</v>
      </c>
      <c r="H62">
        <v>700</v>
      </c>
      <c r="I62">
        <v>101451</v>
      </c>
      <c r="J62" s="2">
        <v>45291</v>
      </c>
      <c r="K62" t="s">
        <v>2968</v>
      </c>
      <c r="L62" s="3">
        <v>473813.79</v>
      </c>
      <c r="M62">
        <v>65</v>
      </c>
      <c r="N62" t="s">
        <v>22</v>
      </c>
      <c r="P62" t="s">
        <v>23</v>
      </c>
    </row>
    <row r="63" spans="1:16">
      <c r="A63" s="1" t="s">
        <v>16</v>
      </c>
      <c r="B63" t="s">
        <v>2911</v>
      </c>
      <c r="C63">
        <v>250295</v>
      </c>
      <c r="D63">
        <v>0</v>
      </c>
      <c r="E63" t="s">
        <v>2984</v>
      </c>
      <c r="F63">
        <v>3681180</v>
      </c>
      <c r="G63" t="s">
        <v>2985</v>
      </c>
      <c r="H63" t="s">
        <v>20</v>
      </c>
      <c r="I63">
        <v>101556</v>
      </c>
      <c r="J63" s="2">
        <v>36160</v>
      </c>
      <c r="K63" t="s">
        <v>2986</v>
      </c>
      <c r="L63" s="3">
        <v>873722.02</v>
      </c>
      <c r="M63">
        <v>61</v>
      </c>
      <c r="N63" t="s">
        <v>22</v>
      </c>
      <c r="P63" t="s">
        <v>23</v>
      </c>
    </row>
    <row r="64" spans="1:16">
      <c r="A64" s="1" t="s">
        <v>16</v>
      </c>
      <c r="B64" t="s">
        <v>2911</v>
      </c>
      <c r="C64">
        <v>250521</v>
      </c>
      <c r="D64">
        <v>0</v>
      </c>
      <c r="E64" t="s">
        <v>2987</v>
      </c>
      <c r="F64">
        <v>3681180</v>
      </c>
      <c r="G64" t="s">
        <v>2985</v>
      </c>
      <c r="H64" t="s">
        <v>25</v>
      </c>
      <c r="I64">
        <v>101557</v>
      </c>
      <c r="J64" s="2">
        <v>36160</v>
      </c>
      <c r="K64" t="s">
        <v>2916</v>
      </c>
      <c r="L64" s="3">
        <v>807560.03</v>
      </c>
      <c r="M64">
        <v>75</v>
      </c>
      <c r="N64" t="s">
        <v>22</v>
      </c>
      <c r="P64" t="s">
        <v>23</v>
      </c>
    </row>
    <row r="65" spans="1:16">
      <c r="A65" s="1" t="s">
        <v>16</v>
      </c>
      <c r="B65" t="s">
        <v>2911</v>
      </c>
      <c r="C65">
        <v>250973</v>
      </c>
      <c r="D65">
        <v>0</v>
      </c>
      <c r="E65" t="s">
        <v>2988</v>
      </c>
      <c r="F65">
        <v>3681180</v>
      </c>
      <c r="G65" t="s">
        <v>2985</v>
      </c>
      <c r="H65" t="s">
        <v>27</v>
      </c>
      <c r="I65">
        <v>101677</v>
      </c>
      <c r="J65" s="2">
        <v>36160</v>
      </c>
      <c r="K65" t="s">
        <v>2916</v>
      </c>
      <c r="L65" s="3">
        <v>19787.91</v>
      </c>
      <c r="M65">
        <v>4</v>
      </c>
      <c r="N65" t="s">
        <v>22</v>
      </c>
      <c r="P65" t="s">
        <v>23</v>
      </c>
    </row>
    <row r="66" spans="1:16">
      <c r="A66" s="1" t="s">
        <v>16</v>
      </c>
      <c r="B66" t="s">
        <v>2911</v>
      </c>
      <c r="C66">
        <v>251199</v>
      </c>
      <c r="D66">
        <v>0</v>
      </c>
      <c r="E66" t="s">
        <v>2989</v>
      </c>
      <c r="F66">
        <v>3681180</v>
      </c>
      <c r="G66" t="s">
        <v>2985</v>
      </c>
      <c r="H66" t="s">
        <v>29</v>
      </c>
      <c r="I66">
        <v>101678</v>
      </c>
      <c r="J66" s="2">
        <v>36160</v>
      </c>
      <c r="K66" t="s">
        <v>2990</v>
      </c>
      <c r="L66" s="3">
        <v>950432.9</v>
      </c>
      <c r="M66">
        <v>90</v>
      </c>
      <c r="N66" t="s">
        <v>22</v>
      </c>
      <c r="P66" t="s">
        <v>23</v>
      </c>
    </row>
    <row r="67" spans="1:16">
      <c r="A67" s="1" t="s">
        <v>16</v>
      </c>
      <c r="B67" t="s">
        <v>2911</v>
      </c>
      <c r="C67">
        <v>251426</v>
      </c>
      <c r="D67">
        <v>0</v>
      </c>
      <c r="E67" t="s">
        <v>2991</v>
      </c>
      <c r="F67">
        <v>3681180</v>
      </c>
      <c r="G67" t="s">
        <v>2985</v>
      </c>
      <c r="H67" t="s">
        <v>31</v>
      </c>
      <c r="I67">
        <v>101530</v>
      </c>
      <c r="J67" s="2">
        <v>36160</v>
      </c>
      <c r="K67" t="s">
        <v>2916</v>
      </c>
      <c r="L67" s="3">
        <v>692250.21</v>
      </c>
      <c r="M67">
        <v>75</v>
      </c>
      <c r="N67" t="s">
        <v>22</v>
      </c>
      <c r="P67" t="s">
        <v>23</v>
      </c>
    </row>
    <row r="68" spans="1:16">
      <c r="A68" s="1" t="s">
        <v>16</v>
      </c>
      <c r="B68" t="s">
        <v>2911</v>
      </c>
      <c r="C68">
        <v>251879</v>
      </c>
      <c r="D68">
        <v>0</v>
      </c>
      <c r="E68" t="s">
        <v>2992</v>
      </c>
      <c r="F68">
        <v>3681180</v>
      </c>
      <c r="G68" t="s">
        <v>2985</v>
      </c>
      <c r="H68" t="s">
        <v>35</v>
      </c>
      <c r="I68">
        <v>101675</v>
      </c>
      <c r="J68" s="2">
        <v>36160</v>
      </c>
      <c r="K68" t="s">
        <v>2916</v>
      </c>
      <c r="L68" s="3">
        <v>556523.35</v>
      </c>
      <c r="M68">
        <v>54</v>
      </c>
      <c r="N68" t="s">
        <v>22</v>
      </c>
      <c r="P68" t="s">
        <v>23</v>
      </c>
    </row>
    <row r="69" spans="1:16">
      <c r="A69" s="1" t="s">
        <v>16</v>
      </c>
      <c r="B69" t="s">
        <v>2911</v>
      </c>
      <c r="C69">
        <v>252331</v>
      </c>
      <c r="D69">
        <v>0</v>
      </c>
      <c r="E69" t="s">
        <v>2993</v>
      </c>
      <c r="F69">
        <v>3681180</v>
      </c>
      <c r="G69" t="s">
        <v>2985</v>
      </c>
      <c r="H69" t="s">
        <v>39</v>
      </c>
      <c r="I69">
        <v>101458</v>
      </c>
      <c r="J69" s="2">
        <v>36160</v>
      </c>
      <c r="K69" t="s">
        <v>2994</v>
      </c>
      <c r="L69" s="3">
        <v>281741.88</v>
      </c>
      <c r="M69">
        <v>28</v>
      </c>
      <c r="N69" t="s">
        <v>22</v>
      </c>
      <c r="P69" t="s">
        <v>23</v>
      </c>
    </row>
    <row r="70" spans="1:16">
      <c r="A70" s="1" t="s">
        <v>16</v>
      </c>
      <c r="B70" t="s">
        <v>2911</v>
      </c>
      <c r="C70">
        <v>252557</v>
      </c>
      <c r="D70">
        <v>0</v>
      </c>
      <c r="E70" t="s">
        <v>2995</v>
      </c>
      <c r="F70">
        <v>3681180</v>
      </c>
      <c r="G70" t="s">
        <v>2985</v>
      </c>
      <c r="H70" t="s">
        <v>41</v>
      </c>
      <c r="I70">
        <v>101570</v>
      </c>
      <c r="J70" s="2">
        <v>36160</v>
      </c>
      <c r="K70" t="s">
        <v>2916</v>
      </c>
      <c r="L70" s="3">
        <v>656358.31999999995</v>
      </c>
      <c r="M70">
        <v>71</v>
      </c>
      <c r="N70" t="s">
        <v>22</v>
      </c>
      <c r="P70" t="s">
        <v>23</v>
      </c>
    </row>
    <row r="71" spans="1:16">
      <c r="A71" s="1" t="s">
        <v>16</v>
      </c>
      <c r="B71" t="s">
        <v>2911</v>
      </c>
      <c r="C71">
        <v>252783</v>
      </c>
      <c r="D71">
        <v>0</v>
      </c>
      <c r="E71" t="s">
        <v>2996</v>
      </c>
      <c r="F71">
        <v>3681180</v>
      </c>
      <c r="G71" t="s">
        <v>2985</v>
      </c>
      <c r="H71" t="s">
        <v>43</v>
      </c>
      <c r="I71">
        <v>101677</v>
      </c>
      <c r="J71" s="2">
        <v>38717</v>
      </c>
      <c r="K71" t="s">
        <v>2916</v>
      </c>
      <c r="L71" s="3">
        <v>10468.379999999999</v>
      </c>
      <c r="M71">
        <v>1</v>
      </c>
      <c r="N71" t="s">
        <v>22</v>
      </c>
      <c r="P71" t="s">
        <v>23</v>
      </c>
    </row>
    <row r="72" spans="1:16">
      <c r="A72" s="1" t="s">
        <v>16</v>
      </c>
      <c r="B72" t="s">
        <v>2911</v>
      </c>
      <c r="C72">
        <v>253009</v>
      </c>
      <c r="D72">
        <v>0</v>
      </c>
      <c r="E72" t="s">
        <v>2997</v>
      </c>
      <c r="F72">
        <v>3681180</v>
      </c>
      <c r="G72" t="s">
        <v>2985</v>
      </c>
      <c r="H72" t="s">
        <v>51</v>
      </c>
      <c r="I72">
        <v>101627</v>
      </c>
      <c r="J72" s="2">
        <v>36160</v>
      </c>
      <c r="K72" t="s">
        <v>2916</v>
      </c>
      <c r="L72" s="3">
        <v>345917.87</v>
      </c>
      <c r="M72">
        <v>38</v>
      </c>
      <c r="N72" t="s">
        <v>22</v>
      </c>
      <c r="P72" t="s">
        <v>23</v>
      </c>
    </row>
    <row r="73" spans="1:16">
      <c r="A73" s="1" t="s">
        <v>16</v>
      </c>
      <c r="B73" t="s">
        <v>2911</v>
      </c>
      <c r="C73">
        <v>253235</v>
      </c>
      <c r="D73">
        <v>0</v>
      </c>
      <c r="E73" t="s">
        <v>2998</v>
      </c>
      <c r="F73">
        <v>3681180</v>
      </c>
      <c r="G73" t="s">
        <v>2985</v>
      </c>
      <c r="H73" t="s">
        <v>45</v>
      </c>
      <c r="I73">
        <v>101574</v>
      </c>
      <c r="J73" s="2">
        <v>36160</v>
      </c>
      <c r="K73" t="s">
        <v>2916</v>
      </c>
      <c r="L73" s="3">
        <v>122865.03</v>
      </c>
      <c r="M73">
        <v>12</v>
      </c>
      <c r="N73" t="s">
        <v>22</v>
      </c>
      <c r="P73" t="s">
        <v>23</v>
      </c>
    </row>
    <row r="74" spans="1:16">
      <c r="A74" s="1" t="s">
        <v>16</v>
      </c>
      <c r="B74" t="s">
        <v>2911</v>
      </c>
      <c r="C74">
        <v>253687</v>
      </c>
      <c r="D74">
        <v>0</v>
      </c>
      <c r="E74" t="s">
        <v>2999</v>
      </c>
      <c r="F74">
        <v>3681180</v>
      </c>
      <c r="G74" t="s">
        <v>2985</v>
      </c>
      <c r="H74" t="s">
        <v>49</v>
      </c>
      <c r="I74">
        <v>101566</v>
      </c>
      <c r="J74" s="2">
        <v>36160</v>
      </c>
      <c r="K74" t="s">
        <v>2916</v>
      </c>
      <c r="L74" s="3">
        <v>1127040.8500000001</v>
      </c>
      <c r="M74">
        <v>125</v>
      </c>
      <c r="N74" t="s">
        <v>22</v>
      </c>
      <c r="P74" t="s">
        <v>23</v>
      </c>
    </row>
    <row r="75" spans="1:16">
      <c r="A75" s="1" t="s">
        <v>16</v>
      </c>
      <c r="B75" t="s">
        <v>2911</v>
      </c>
      <c r="C75">
        <v>3311607</v>
      </c>
      <c r="D75">
        <v>0</v>
      </c>
      <c r="E75" t="s">
        <v>3000</v>
      </c>
      <c r="F75">
        <v>3681180</v>
      </c>
      <c r="G75" t="s">
        <v>2985</v>
      </c>
      <c r="H75" t="s">
        <v>53</v>
      </c>
      <c r="I75">
        <v>101652</v>
      </c>
      <c r="J75" s="2">
        <v>43465</v>
      </c>
      <c r="K75" t="s">
        <v>2916</v>
      </c>
      <c r="L75" s="3">
        <v>386066.18</v>
      </c>
      <c r="M75">
        <v>34</v>
      </c>
      <c r="N75" t="s">
        <v>22</v>
      </c>
      <c r="P75" t="s">
        <v>23</v>
      </c>
    </row>
    <row r="76" spans="1:16">
      <c r="A76" s="1" t="s">
        <v>16</v>
      </c>
      <c r="B76" t="s">
        <v>2911</v>
      </c>
      <c r="C76">
        <v>3528687</v>
      </c>
      <c r="D76">
        <v>0</v>
      </c>
      <c r="E76" t="s">
        <v>3001</v>
      </c>
      <c r="F76">
        <v>3681180</v>
      </c>
      <c r="G76" t="s">
        <v>2985</v>
      </c>
      <c r="H76">
        <v>700</v>
      </c>
      <c r="I76">
        <v>101451</v>
      </c>
      <c r="J76" s="2">
        <v>45291</v>
      </c>
      <c r="K76" t="s">
        <v>2985</v>
      </c>
      <c r="L76" s="3">
        <v>1165972.45</v>
      </c>
      <c r="M76">
        <v>103</v>
      </c>
      <c r="N76" t="s">
        <v>22</v>
      </c>
      <c r="P76" t="s">
        <v>23</v>
      </c>
    </row>
    <row r="77" spans="1:16">
      <c r="A77" s="1" t="s">
        <v>16</v>
      </c>
      <c r="B77" t="s">
        <v>2911</v>
      </c>
      <c r="C77">
        <v>3355679</v>
      </c>
      <c r="D77">
        <v>0</v>
      </c>
      <c r="E77" t="s">
        <v>3002</v>
      </c>
      <c r="F77">
        <v>3681716</v>
      </c>
      <c r="G77" t="s">
        <v>3003</v>
      </c>
      <c r="H77" t="s">
        <v>25</v>
      </c>
      <c r="I77">
        <v>101557</v>
      </c>
      <c r="J77" s="2">
        <v>44926</v>
      </c>
      <c r="K77" t="s">
        <v>3003</v>
      </c>
      <c r="L77" s="3">
        <v>147603.92000000001</v>
      </c>
      <c r="M77">
        <v>3</v>
      </c>
      <c r="N77" t="s">
        <v>22</v>
      </c>
      <c r="P77" t="s">
        <v>23</v>
      </c>
    </row>
    <row r="78" spans="1:16">
      <c r="A78" s="1" t="s">
        <v>16</v>
      </c>
      <c r="B78" t="s">
        <v>2911</v>
      </c>
      <c r="C78">
        <v>3528753</v>
      </c>
      <c r="D78">
        <v>0</v>
      </c>
      <c r="E78" t="s">
        <v>3004</v>
      </c>
      <c r="F78">
        <v>3681716</v>
      </c>
      <c r="G78" t="s">
        <v>3003</v>
      </c>
      <c r="H78">
        <v>700</v>
      </c>
      <c r="I78">
        <v>101451</v>
      </c>
      <c r="J78" s="2">
        <v>45291</v>
      </c>
      <c r="K78" t="s">
        <v>3003</v>
      </c>
      <c r="L78" s="3">
        <v>168531.15</v>
      </c>
      <c r="M78">
        <v>4</v>
      </c>
      <c r="N78" t="s">
        <v>22</v>
      </c>
      <c r="P78" t="s">
        <v>23</v>
      </c>
    </row>
    <row r="79" spans="1:16">
      <c r="A79" s="1" t="s">
        <v>16</v>
      </c>
      <c r="B79" t="s">
        <v>2911</v>
      </c>
      <c r="C79">
        <v>3311660</v>
      </c>
      <c r="D79">
        <v>0</v>
      </c>
      <c r="E79" t="s">
        <v>3005</v>
      </c>
      <c r="F79">
        <v>3682620</v>
      </c>
      <c r="G79" t="s">
        <v>3006</v>
      </c>
      <c r="H79" t="s">
        <v>53</v>
      </c>
      <c r="I79">
        <v>101652</v>
      </c>
      <c r="J79" s="2">
        <v>43465</v>
      </c>
      <c r="K79" t="s">
        <v>3007</v>
      </c>
      <c r="L79" s="3">
        <v>2138.8200000000002</v>
      </c>
      <c r="M79">
        <v>1</v>
      </c>
      <c r="N79" t="s">
        <v>22</v>
      </c>
      <c r="P79" t="s">
        <v>23</v>
      </c>
    </row>
    <row r="80" spans="1:16">
      <c r="A80" s="1" t="s">
        <v>16</v>
      </c>
      <c r="B80" t="s">
        <v>2911</v>
      </c>
      <c r="C80">
        <v>250438</v>
      </c>
      <c r="D80">
        <v>0</v>
      </c>
      <c r="E80" t="s">
        <v>3008</v>
      </c>
      <c r="F80">
        <v>3682630</v>
      </c>
      <c r="G80" t="s">
        <v>3009</v>
      </c>
      <c r="H80" t="s">
        <v>20</v>
      </c>
      <c r="I80">
        <v>101556</v>
      </c>
      <c r="J80" s="2">
        <v>36160</v>
      </c>
      <c r="K80" t="s">
        <v>3010</v>
      </c>
      <c r="L80" s="3">
        <v>3259.99</v>
      </c>
      <c r="M80">
        <v>1</v>
      </c>
      <c r="N80" t="s">
        <v>22</v>
      </c>
      <c r="P80" t="s">
        <v>23</v>
      </c>
    </row>
    <row r="81" spans="1:16">
      <c r="A81" s="1" t="s">
        <v>16</v>
      </c>
      <c r="B81" t="s">
        <v>2911</v>
      </c>
      <c r="C81">
        <v>251343</v>
      </c>
      <c r="D81">
        <v>0</v>
      </c>
      <c r="E81" t="s">
        <v>3011</v>
      </c>
      <c r="F81">
        <v>3682630</v>
      </c>
      <c r="G81" t="s">
        <v>3009</v>
      </c>
      <c r="H81" t="s">
        <v>29</v>
      </c>
      <c r="I81">
        <v>101678</v>
      </c>
      <c r="J81" s="2">
        <v>39447</v>
      </c>
      <c r="K81" t="s">
        <v>3010</v>
      </c>
      <c r="L81" s="3">
        <v>4418.01</v>
      </c>
      <c r="M81">
        <v>1</v>
      </c>
      <c r="N81" t="s">
        <v>22</v>
      </c>
      <c r="P81" t="s">
        <v>23</v>
      </c>
    </row>
    <row r="82" spans="1:16">
      <c r="A82" s="1" t="s">
        <v>16</v>
      </c>
      <c r="B82" t="s">
        <v>2911</v>
      </c>
      <c r="C82">
        <v>251570</v>
      </c>
      <c r="D82">
        <v>0</v>
      </c>
      <c r="E82" t="s">
        <v>3012</v>
      </c>
      <c r="F82">
        <v>3682630</v>
      </c>
      <c r="G82" t="s">
        <v>3009</v>
      </c>
      <c r="H82" t="s">
        <v>31</v>
      </c>
      <c r="I82">
        <v>101530</v>
      </c>
      <c r="J82" s="2">
        <v>36160</v>
      </c>
      <c r="K82" t="s">
        <v>3010</v>
      </c>
      <c r="L82" s="3">
        <v>48790.32</v>
      </c>
      <c r="M82">
        <v>17</v>
      </c>
      <c r="N82" t="s">
        <v>22</v>
      </c>
      <c r="P82" t="s">
        <v>23</v>
      </c>
    </row>
    <row r="83" spans="1:16">
      <c r="A83" s="1" t="s">
        <v>16</v>
      </c>
      <c r="B83" t="s">
        <v>2911</v>
      </c>
      <c r="C83">
        <v>3311661</v>
      </c>
      <c r="D83">
        <v>0</v>
      </c>
      <c r="E83" t="s">
        <v>3013</v>
      </c>
      <c r="F83">
        <v>3682630</v>
      </c>
      <c r="G83" t="s">
        <v>3009</v>
      </c>
      <c r="H83" t="s">
        <v>53</v>
      </c>
      <c r="I83">
        <v>101652</v>
      </c>
      <c r="J83" s="2">
        <v>43465</v>
      </c>
      <c r="K83" t="s">
        <v>3010</v>
      </c>
      <c r="L83" s="3">
        <v>16885.84</v>
      </c>
      <c r="M83">
        <v>6</v>
      </c>
      <c r="N83" t="s">
        <v>22</v>
      </c>
      <c r="P83" t="s">
        <v>23</v>
      </c>
    </row>
    <row r="84" spans="1:16">
      <c r="A84" s="1" t="s">
        <v>16</v>
      </c>
      <c r="B84" t="s">
        <v>2911</v>
      </c>
      <c r="C84">
        <v>250439</v>
      </c>
      <c r="D84">
        <v>0</v>
      </c>
      <c r="E84" t="s">
        <v>3014</v>
      </c>
      <c r="F84">
        <v>3682632</v>
      </c>
      <c r="G84" t="s">
        <v>3015</v>
      </c>
      <c r="H84" t="s">
        <v>20</v>
      </c>
      <c r="I84">
        <v>101556</v>
      </c>
      <c r="J84" s="2">
        <v>36160</v>
      </c>
      <c r="K84" t="s">
        <v>3016</v>
      </c>
      <c r="L84" s="3">
        <v>23535.95</v>
      </c>
      <c r="M84">
        <v>0</v>
      </c>
      <c r="N84" t="s">
        <v>22</v>
      </c>
      <c r="P84" t="s">
        <v>23</v>
      </c>
    </row>
    <row r="85" spans="1:16">
      <c r="A85" s="1" t="s">
        <v>16</v>
      </c>
      <c r="B85" t="s">
        <v>2911</v>
      </c>
      <c r="C85">
        <v>250665</v>
      </c>
      <c r="D85">
        <v>0</v>
      </c>
      <c r="E85" t="s">
        <v>3017</v>
      </c>
      <c r="F85">
        <v>3682632</v>
      </c>
      <c r="G85" t="s">
        <v>3015</v>
      </c>
      <c r="H85" t="s">
        <v>25</v>
      </c>
      <c r="I85">
        <v>101557</v>
      </c>
      <c r="J85" s="2">
        <v>40908</v>
      </c>
      <c r="K85" t="s">
        <v>3016</v>
      </c>
      <c r="L85" s="3">
        <v>72347.429999999993</v>
      </c>
      <c r="M85">
        <v>2</v>
      </c>
      <c r="N85" t="s">
        <v>22</v>
      </c>
      <c r="P85" t="s">
        <v>23</v>
      </c>
    </row>
    <row r="86" spans="1:16">
      <c r="A86" s="1" t="s">
        <v>16</v>
      </c>
      <c r="B86" t="s">
        <v>2911</v>
      </c>
      <c r="C86">
        <v>251344</v>
      </c>
      <c r="D86">
        <v>0</v>
      </c>
      <c r="E86" t="s">
        <v>3018</v>
      </c>
      <c r="F86">
        <v>3682632</v>
      </c>
      <c r="G86" t="s">
        <v>3015</v>
      </c>
      <c r="H86" t="s">
        <v>29</v>
      </c>
      <c r="I86">
        <v>101678</v>
      </c>
      <c r="J86" s="2">
        <v>36160</v>
      </c>
      <c r="K86" t="s">
        <v>3016</v>
      </c>
      <c r="L86" s="3">
        <v>59682.48</v>
      </c>
      <c r="M86">
        <v>4</v>
      </c>
      <c r="N86" t="s">
        <v>22</v>
      </c>
      <c r="P86" t="s">
        <v>23</v>
      </c>
    </row>
    <row r="87" spans="1:16">
      <c r="A87" s="1" t="s">
        <v>16</v>
      </c>
      <c r="B87" t="s">
        <v>2911</v>
      </c>
      <c r="C87">
        <v>251571</v>
      </c>
      <c r="D87">
        <v>0</v>
      </c>
      <c r="E87" t="s">
        <v>3019</v>
      </c>
      <c r="F87">
        <v>3682632</v>
      </c>
      <c r="G87" t="s">
        <v>3015</v>
      </c>
      <c r="H87" t="s">
        <v>31</v>
      </c>
      <c r="I87">
        <v>101530</v>
      </c>
      <c r="J87" s="2">
        <v>36160</v>
      </c>
      <c r="K87" t="s">
        <v>3016</v>
      </c>
      <c r="L87" s="3">
        <v>664354.13</v>
      </c>
      <c r="M87">
        <v>53</v>
      </c>
      <c r="N87" t="s">
        <v>22</v>
      </c>
      <c r="P87" t="s">
        <v>23</v>
      </c>
    </row>
    <row r="88" spans="1:16">
      <c r="A88" s="1" t="s">
        <v>16</v>
      </c>
      <c r="B88" t="s">
        <v>2911</v>
      </c>
      <c r="C88">
        <v>251797</v>
      </c>
      <c r="D88">
        <v>0</v>
      </c>
      <c r="E88" t="s">
        <v>3020</v>
      </c>
      <c r="F88">
        <v>3682632</v>
      </c>
      <c r="G88" t="s">
        <v>3015</v>
      </c>
      <c r="H88" t="s">
        <v>33</v>
      </c>
      <c r="I88">
        <v>101575</v>
      </c>
      <c r="J88" s="2">
        <v>37256</v>
      </c>
      <c r="K88" t="s">
        <v>3016</v>
      </c>
      <c r="L88" s="3">
        <v>27230.080000000002</v>
      </c>
      <c r="M88">
        <v>2</v>
      </c>
      <c r="N88" t="s">
        <v>22</v>
      </c>
      <c r="P88" t="s">
        <v>23</v>
      </c>
    </row>
    <row r="89" spans="1:16">
      <c r="A89" s="1" t="s">
        <v>16</v>
      </c>
      <c r="B89" t="s">
        <v>2911</v>
      </c>
      <c r="C89">
        <v>252475</v>
      </c>
      <c r="D89">
        <v>0</v>
      </c>
      <c r="E89" t="s">
        <v>3021</v>
      </c>
      <c r="F89">
        <v>3682632</v>
      </c>
      <c r="G89" t="s">
        <v>3015</v>
      </c>
      <c r="H89" t="s">
        <v>39</v>
      </c>
      <c r="I89">
        <v>101458</v>
      </c>
      <c r="J89" s="2">
        <v>36160</v>
      </c>
      <c r="K89" t="s">
        <v>3016</v>
      </c>
      <c r="L89" s="3">
        <v>83744.479999999996</v>
      </c>
      <c r="M89">
        <v>8</v>
      </c>
      <c r="N89" t="s">
        <v>22</v>
      </c>
      <c r="P89" t="s">
        <v>23</v>
      </c>
    </row>
    <row r="90" spans="1:16">
      <c r="A90" s="1" t="s">
        <v>16</v>
      </c>
      <c r="B90" t="s">
        <v>2911</v>
      </c>
      <c r="C90">
        <v>252701</v>
      </c>
      <c r="D90">
        <v>0</v>
      </c>
      <c r="E90" t="s">
        <v>3022</v>
      </c>
      <c r="F90">
        <v>3682632</v>
      </c>
      <c r="G90" t="s">
        <v>3015</v>
      </c>
      <c r="H90" t="s">
        <v>41</v>
      </c>
      <c r="I90">
        <v>101570</v>
      </c>
      <c r="J90" s="2">
        <v>36160</v>
      </c>
      <c r="K90" t="s">
        <v>3016</v>
      </c>
      <c r="L90" s="3">
        <v>35725.35</v>
      </c>
      <c r="M90">
        <v>3</v>
      </c>
      <c r="N90" t="s">
        <v>22</v>
      </c>
      <c r="P90" t="s">
        <v>23</v>
      </c>
    </row>
    <row r="91" spans="1:16">
      <c r="A91" s="1" t="s">
        <v>16</v>
      </c>
      <c r="B91" t="s">
        <v>2911</v>
      </c>
      <c r="C91">
        <v>253153</v>
      </c>
      <c r="D91">
        <v>0</v>
      </c>
      <c r="E91" t="s">
        <v>3023</v>
      </c>
      <c r="F91">
        <v>3682632</v>
      </c>
      <c r="G91" t="s">
        <v>3015</v>
      </c>
      <c r="H91" t="s">
        <v>51</v>
      </c>
      <c r="I91">
        <v>101627</v>
      </c>
      <c r="J91" s="2">
        <v>36160</v>
      </c>
      <c r="K91" t="s">
        <v>3016</v>
      </c>
      <c r="L91" s="3">
        <v>26860.81</v>
      </c>
      <c r="M91">
        <v>4</v>
      </c>
      <c r="N91" t="s">
        <v>22</v>
      </c>
      <c r="P91" t="s">
        <v>23</v>
      </c>
    </row>
    <row r="92" spans="1:16">
      <c r="A92" s="1" t="s">
        <v>16</v>
      </c>
      <c r="B92" t="s">
        <v>2911</v>
      </c>
      <c r="C92">
        <v>253379</v>
      </c>
      <c r="D92">
        <v>0</v>
      </c>
      <c r="E92" t="s">
        <v>3024</v>
      </c>
      <c r="F92">
        <v>3682632</v>
      </c>
      <c r="G92" t="s">
        <v>3015</v>
      </c>
      <c r="H92" t="s">
        <v>45</v>
      </c>
      <c r="I92">
        <v>101574</v>
      </c>
      <c r="J92" s="2">
        <v>37621</v>
      </c>
      <c r="K92" t="s">
        <v>3016</v>
      </c>
      <c r="L92" s="3">
        <v>11632.7</v>
      </c>
      <c r="M92">
        <v>1</v>
      </c>
      <c r="N92" t="s">
        <v>22</v>
      </c>
      <c r="P92" t="s">
        <v>23</v>
      </c>
    </row>
    <row r="93" spans="1:16">
      <c r="A93" s="1" t="s">
        <v>16</v>
      </c>
      <c r="B93" t="s">
        <v>2911</v>
      </c>
      <c r="C93">
        <v>3311662</v>
      </c>
      <c r="D93">
        <v>0</v>
      </c>
      <c r="E93" t="s">
        <v>3025</v>
      </c>
      <c r="F93">
        <v>3682632</v>
      </c>
      <c r="G93" t="s">
        <v>3015</v>
      </c>
      <c r="H93" t="s">
        <v>53</v>
      </c>
      <c r="I93">
        <v>101652</v>
      </c>
      <c r="J93" s="2">
        <v>43465</v>
      </c>
      <c r="K93" t="s">
        <v>3016</v>
      </c>
      <c r="L93" s="3">
        <v>91599.91</v>
      </c>
      <c r="M93">
        <v>4</v>
      </c>
      <c r="N93" t="s">
        <v>22</v>
      </c>
      <c r="P93" t="s">
        <v>23</v>
      </c>
    </row>
    <row r="94" spans="1:16">
      <c r="A94" s="1" t="s">
        <v>16</v>
      </c>
      <c r="B94" t="s">
        <v>2911</v>
      </c>
      <c r="C94">
        <v>3311977</v>
      </c>
      <c r="D94">
        <v>0</v>
      </c>
      <c r="E94" t="s">
        <v>3026</v>
      </c>
      <c r="F94">
        <v>3682632</v>
      </c>
      <c r="G94" t="s">
        <v>3015</v>
      </c>
      <c r="H94" t="s">
        <v>49</v>
      </c>
      <c r="I94">
        <v>101566</v>
      </c>
      <c r="J94" s="2">
        <v>43465</v>
      </c>
      <c r="K94" t="s">
        <v>3027</v>
      </c>
      <c r="L94" s="3">
        <v>8143.49</v>
      </c>
      <c r="M94">
        <v>1</v>
      </c>
      <c r="N94" t="s">
        <v>22</v>
      </c>
      <c r="P94" t="s">
        <v>23</v>
      </c>
    </row>
    <row r="95" spans="1:16">
      <c r="A95" s="1" t="s">
        <v>16</v>
      </c>
      <c r="B95" t="s">
        <v>2911</v>
      </c>
      <c r="C95">
        <v>3488162</v>
      </c>
      <c r="D95">
        <v>0</v>
      </c>
      <c r="E95" t="s">
        <v>3028</v>
      </c>
      <c r="F95">
        <v>3682632</v>
      </c>
      <c r="G95" t="s">
        <v>3015</v>
      </c>
      <c r="H95">
        <v>700</v>
      </c>
      <c r="I95">
        <v>101451</v>
      </c>
      <c r="J95" s="2">
        <v>45291</v>
      </c>
      <c r="K95" t="s">
        <v>3015</v>
      </c>
      <c r="L95" s="3">
        <v>68459.179999999993</v>
      </c>
      <c r="M95">
        <v>7</v>
      </c>
      <c r="N95" t="s">
        <v>22</v>
      </c>
      <c r="P95" t="s">
        <v>23</v>
      </c>
    </row>
    <row r="96" spans="1:16">
      <c r="A96" s="1" t="s">
        <v>16</v>
      </c>
      <c r="B96" t="s">
        <v>2911</v>
      </c>
      <c r="C96">
        <v>250440</v>
      </c>
      <c r="D96">
        <v>0</v>
      </c>
      <c r="E96" t="s">
        <v>3029</v>
      </c>
      <c r="F96">
        <v>3682634</v>
      </c>
      <c r="G96" t="s">
        <v>3030</v>
      </c>
      <c r="H96" t="s">
        <v>20</v>
      </c>
      <c r="I96">
        <v>101556</v>
      </c>
      <c r="J96" s="2">
        <v>36891</v>
      </c>
      <c r="K96" t="s">
        <v>3031</v>
      </c>
      <c r="L96" s="3">
        <v>9302.59</v>
      </c>
      <c r="M96">
        <v>1</v>
      </c>
      <c r="N96" t="s">
        <v>22</v>
      </c>
      <c r="P96" t="s">
        <v>23</v>
      </c>
    </row>
    <row r="97" spans="1:16">
      <c r="A97" s="1" t="s">
        <v>16</v>
      </c>
      <c r="B97" t="s">
        <v>2911</v>
      </c>
      <c r="C97">
        <v>251572</v>
      </c>
      <c r="D97">
        <v>0</v>
      </c>
      <c r="E97" t="s">
        <v>3032</v>
      </c>
      <c r="F97">
        <v>3682634</v>
      </c>
      <c r="G97" t="s">
        <v>3030</v>
      </c>
      <c r="H97" t="s">
        <v>31</v>
      </c>
      <c r="I97">
        <v>101530</v>
      </c>
      <c r="J97" s="2">
        <v>36160</v>
      </c>
      <c r="K97" t="s">
        <v>3031</v>
      </c>
      <c r="L97" s="3">
        <v>88612.76</v>
      </c>
      <c r="M97">
        <v>14</v>
      </c>
      <c r="N97" t="s">
        <v>22</v>
      </c>
      <c r="P97" t="s">
        <v>23</v>
      </c>
    </row>
    <row r="98" spans="1:16">
      <c r="A98" s="1" t="s">
        <v>16</v>
      </c>
      <c r="B98" t="s">
        <v>2911</v>
      </c>
      <c r="C98">
        <v>252024</v>
      </c>
      <c r="D98">
        <v>0</v>
      </c>
      <c r="E98" t="s">
        <v>3033</v>
      </c>
      <c r="F98">
        <v>3682634</v>
      </c>
      <c r="G98" t="s">
        <v>3030</v>
      </c>
      <c r="H98" t="s">
        <v>35</v>
      </c>
      <c r="I98">
        <v>101675</v>
      </c>
      <c r="J98" s="2">
        <v>36160</v>
      </c>
      <c r="K98" t="s">
        <v>3031</v>
      </c>
      <c r="L98" s="3">
        <v>6303.28</v>
      </c>
      <c r="M98">
        <v>1</v>
      </c>
      <c r="N98" t="s">
        <v>22</v>
      </c>
      <c r="P98" t="s">
        <v>23</v>
      </c>
    </row>
    <row r="99" spans="1:16">
      <c r="A99" s="1" t="s">
        <v>16</v>
      </c>
      <c r="B99" t="s">
        <v>2911</v>
      </c>
      <c r="C99">
        <v>252476</v>
      </c>
      <c r="D99">
        <v>0</v>
      </c>
      <c r="E99" t="s">
        <v>3034</v>
      </c>
      <c r="F99">
        <v>3682634</v>
      </c>
      <c r="G99" t="s">
        <v>3030</v>
      </c>
      <c r="H99" t="s">
        <v>39</v>
      </c>
      <c r="I99">
        <v>101458</v>
      </c>
      <c r="J99" s="2">
        <v>36160</v>
      </c>
      <c r="K99" t="s">
        <v>3031</v>
      </c>
      <c r="L99" s="3">
        <v>6314.67</v>
      </c>
      <c r="M99">
        <v>1</v>
      </c>
      <c r="N99" t="s">
        <v>22</v>
      </c>
      <c r="P99" t="s">
        <v>23</v>
      </c>
    </row>
    <row r="100" spans="1:16">
      <c r="A100" s="1" t="s">
        <v>16</v>
      </c>
      <c r="B100" t="s">
        <v>2911</v>
      </c>
      <c r="C100">
        <v>252928</v>
      </c>
      <c r="D100">
        <v>0</v>
      </c>
      <c r="E100" t="s">
        <v>3035</v>
      </c>
      <c r="F100">
        <v>3682634</v>
      </c>
      <c r="G100" t="s">
        <v>3030</v>
      </c>
      <c r="H100" t="s">
        <v>43</v>
      </c>
      <c r="I100">
        <v>101677</v>
      </c>
      <c r="J100" s="2">
        <v>36160</v>
      </c>
      <c r="K100" t="s">
        <v>3031</v>
      </c>
      <c r="L100" s="3">
        <v>37819.69</v>
      </c>
      <c r="M100">
        <v>6</v>
      </c>
      <c r="N100" t="s">
        <v>22</v>
      </c>
      <c r="P100" t="s">
        <v>23</v>
      </c>
    </row>
    <row r="101" spans="1:16">
      <c r="A101" s="1" t="s">
        <v>16</v>
      </c>
      <c r="B101" t="s">
        <v>2911</v>
      </c>
      <c r="C101">
        <v>253154</v>
      </c>
      <c r="D101">
        <v>0</v>
      </c>
      <c r="E101" t="s">
        <v>3036</v>
      </c>
      <c r="F101">
        <v>3682634</v>
      </c>
      <c r="G101" t="s">
        <v>3030</v>
      </c>
      <c r="H101" t="s">
        <v>51</v>
      </c>
      <c r="I101">
        <v>101627</v>
      </c>
      <c r="J101" s="2">
        <v>36160</v>
      </c>
      <c r="K101" t="s">
        <v>3031</v>
      </c>
      <c r="L101" s="3">
        <v>25213.13</v>
      </c>
      <c r="M101">
        <v>4</v>
      </c>
      <c r="N101" t="s">
        <v>22</v>
      </c>
      <c r="P101" t="s">
        <v>23</v>
      </c>
    </row>
    <row r="102" spans="1:16">
      <c r="A102" s="1" t="s">
        <v>16</v>
      </c>
      <c r="B102" t="s">
        <v>2911</v>
      </c>
      <c r="C102">
        <v>253380</v>
      </c>
      <c r="D102">
        <v>0</v>
      </c>
      <c r="E102" t="s">
        <v>3037</v>
      </c>
      <c r="F102">
        <v>3682634</v>
      </c>
      <c r="G102" t="s">
        <v>3030</v>
      </c>
      <c r="H102" t="s">
        <v>45</v>
      </c>
      <c r="I102">
        <v>101574</v>
      </c>
      <c r="J102" s="2">
        <v>36160</v>
      </c>
      <c r="K102" t="s">
        <v>3031</v>
      </c>
      <c r="L102" s="3">
        <v>31279.37</v>
      </c>
      <c r="M102">
        <v>5</v>
      </c>
      <c r="N102" t="s">
        <v>22</v>
      </c>
      <c r="P102" t="s">
        <v>23</v>
      </c>
    </row>
    <row r="103" spans="1:16">
      <c r="A103" s="1" t="s">
        <v>16</v>
      </c>
      <c r="B103" t="s">
        <v>2911</v>
      </c>
      <c r="C103">
        <v>3311663</v>
      </c>
      <c r="D103">
        <v>0</v>
      </c>
      <c r="E103" t="s">
        <v>3038</v>
      </c>
      <c r="F103">
        <v>3682634</v>
      </c>
      <c r="G103" t="s">
        <v>3030</v>
      </c>
      <c r="H103" t="s">
        <v>53</v>
      </c>
      <c r="I103">
        <v>101652</v>
      </c>
      <c r="J103" s="2">
        <v>43465</v>
      </c>
      <c r="K103" t="s">
        <v>3031</v>
      </c>
      <c r="L103" s="3">
        <v>18182.099999999999</v>
      </c>
      <c r="M103">
        <v>4</v>
      </c>
      <c r="N103" t="s">
        <v>22</v>
      </c>
      <c r="P103" t="s">
        <v>23</v>
      </c>
    </row>
    <row r="104" spans="1:16">
      <c r="A104" s="1" t="s">
        <v>16</v>
      </c>
      <c r="B104" t="s">
        <v>2911</v>
      </c>
      <c r="C104">
        <v>250441</v>
      </c>
      <c r="D104">
        <v>0</v>
      </c>
      <c r="E104" t="s">
        <v>3039</v>
      </c>
      <c r="F104">
        <v>3682636</v>
      </c>
      <c r="G104" t="s">
        <v>3040</v>
      </c>
      <c r="H104" t="s">
        <v>20</v>
      </c>
      <c r="I104">
        <v>101556</v>
      </c>
      <c r="J104" s="2">
        <v>36160</v>
      </c>
      <c r="K104" t="s">
        <v>3031</v>
      </c>
      <c r="L104" s="3">
        <v>73693.58</v>
      </c>
      <c r="M104">
        <v>6</v>
      </c>
      <c r="N104" t="s">
        <v>22</v>
      </c>
      <c r="P104" t="s">
        <v>23</v>
      </c>
    </row>
    <row r="105" spans="1:16">
      <c r="A105" s="1" t="s">
        <v>16</v>
      </c>
      <c r="B105" t="s">
        <v>2911</v>
      </c>
      <c r="C105">
        <v>250667</v>
      </c>
      <c r="D105">
        <v>0</v>
      </c>
      <c r="E105" t="s">
        <v>3041</v>
      </c>
      <c r="F105">
        <v>3682636</v>
      </c>
      <c r="G105" t="s">
        <v>3040</v>
      </c>
      <c r="H105" t="s">
        <v>25</v>
      </c>
      <c r="I105">
        <v>101557</v>
      </c>
      <c r="J105" s="2">
        <v>43465</v>
      </c>
      <c r="K105" t="s">
        <v>3031</v>
      </c>
      <c r="L105" s="3">
        <v>65396.83</v>
      </c>
      <c r="M105">
        <v>5</v>
      </c>
      <c r="N105" t="s">
        <v>22</v>
      </c>
      <c r="P105" t="s">
        <v>23</v>
      </c>
    </row>
    <row r="106" spans="1:16">
      <c r="A106" s="1" t="s">
        <v>16</v>
      </c>
      <c r="B106" t="s">
        <v>2911</v>
      </c>
      <c r="C106">
        <v>251346</v>
      </c>
      <c r="D106">
        <v>0</v>
      </c>
      <c r="E106" t="s">
        <v>3042</v>
      </c>
      <c r="F106">
        <v>3682636</v>
      </c>
      <c r="G106" t="s">
        <v>3040</v>
      </c>
      <c r="H106" t="s">
        <v>29</v>
      </c>
      <c r="I106">
        <v>101678</v>
      </c>
      <c r="J106" s="2">
        <v>36160</v>
      </c>
      <c r="K106" t="s">
        <v>3031</v>
      </c>
      <c r="L106" s="3">
        <v>70799.45</v>
      </c>
      <c r="M106">
        <v>6</v>
      </c>
      <c r="N106" t="s">
        <v>22</v>
      </c>
      <c r="P106" t="s">
        <v>23</v>
      </c>
    </row>
    <row r="107" spans="1:16">
      <c r="A107" s="1" t="s">
        <v>16</v>
      </c>
      <c r="B107" t="s">
        <v>2911</v>
      </c>
      <c r="C107">
        <v>251573</v>
      </c>
      <c r="D107">
        <v>0</v>
      </c>
      <c r="E107" t="s">
        <v>3043</v>
      </c>
      <c r="F107">
        <v>3682636</v>
      </c>
      <c r="G107" t="s">
        <v>3040</v>
      </c>
      <c r="H107" t="s">
        <v>31</v>
      </c>
      <c r="I107">
        <v>101530</v>
      </c>
      <c r="J107" s="2">
        <v>36160</v>
      </c>
      <c r="K107" t="s">
        <v>3031</v>
      </c>
      <c r="L107" s="3">
        <v>370900.04</v>
      </c>
      <c r="M107">
        <v>31</v>
      </c>
      <c r="N107" t="s">
        <v>22</v>
      </c>
      <c r="P107" t="s">
        <v>23</v>
      </c>
    </row>
    <row r="108" spans="1:16">
      <c r="A108" s="1" t="s">
        <v>16</v>
      </c>
      <c r="B108" t="s">
        <v>2911</v>
      </c>
      <c r="C108">
        <v>251799</v>
      </c>
      <c r="D108">
        <v>0</v>
      </c>
      <c r="E108" t="s">
        <v>3044</v>
      </c>
      <c r="F108">
        <v>3682636</v>
      </c>
      <c r="G108" t="s">
        <v>3040</v>
      </c>
      <c r="H108" t="s">
        <v>33</v>
      </c>
      <c r="I108">
        <v>101575</v>
      </c>
      <c r="J108" s="2">
        <v>36160</v>
      </c>
      <c r="K108" t="s">
        <v>3031</v>
      </c>
      <c r="L108" s="3">
        <v>72329.039999999994</v>
      </c>
      <c r="M108">
        <v>5</v>
      </c>
      <c r="N108" t="s">
        <v>22</v>
      </c>
      <c r="P108" t="s">
        <v>23</v>
      </c>
    </row>
    <row r="109" spans="1:16">
      <c r="A109" s="1" t="s">
        <v>16</v>
      </c>
      <c r="B109" t="s">
        <v>2911</v>
      </c>
      <c r="C109">
        <v>252477</v>
      </c>
      <c r="D109">
        <v>0</v>
      </c>
      <c r="E109" t="s">
        <v>3045</v>
      </c>
      <c r="F109">
        <v>3682636</v>
      </c>
      <c r="G109" t="s">
        <v>3040</v>
      </c>
      <c r="H109" t="s">
        <v>39</v>
      </c>
      <c r="I109">
        <v>101458</v>
      </c>
      <c r="J109" s="2">
        <v>36160</v>
      </c>
      <c r="K109" t="s">
        <v>3031</v>
      </c>
      <c r="L109" s="3">
        <v>18802.63</v>
      </c>
      <c r="M109">
        <v>3</v>
      </c>
      <c r="N109" t="s">
        <v>22</v>
      </c>
      <c r="P109" t="s">
        <v>23</v>
      </c>
    </row>
    <row r="110" spans="1:16">
      <c r="A110" s="1" t="s">
        <v>16</v>
      </c>
      <c r="B110" t="s">
        <v>2911</v>
      </c>
      <c r="C110">
        <v>252703</v>
      </c>
      <c r="D110">
        <v>0</v>
      </c>
      <c r="E110" t="s">
        <v>3046</v>
      </c>
      <c r="F110">
        <v>3682636</v>
      </c>
      <c r="G110" t="s">
        <v>3040</v>
      </c>
      <c r="H110" t="s">
        <v>41</v>
      </c>
      <c r="I110">
        <v>101570</v>
      </c>
      <c r="J110" s="2">
        <v>36160</v>
      </c>
      <c r="K110" t="s">
        <v>3031</v>
      </c>
      <c r="L110" s="3">
        <v>46738.02</v>
      </c>
      <c r="M110">
        <v>4</v>
      </c>
      <c r="N110" t="s">
        <v>22</v>
      </c>
      <c r="P110" t="s">
        <v>23</v>
      </c>
    </row>
    <row r="111" spans="1:16">
      <c r="A111" s="1" t="s">
        <v>16</v>
      </c>
      <c r="B111" t="s">
        <v>2911</v>
      </c>
      <c r="C111">
        <v>252929</v>
      </c>
      <c r="D111">
        <v>0</v>
      </c>
      <c r="E111" t="s">
        <v>3047</v>
      </c>
      <c r="F111">
        <v>3682636</v>
      </c>
      <c r="G111" t="s">
        <v>3040</v>
      </c>
      <c r="H111" t="s">
        <v>43</v>
      </c>
      <c r="I111">
        <v>101677</v>
      </c>
      <c r="J111" s="2">
        <v>36160</v>
      </c>
      <c r="K111" t="s">
        <v>3031</v>
      </c>
      <c r="L111" s="3">
        <v>15834.04</v>
      </c>
      <c r="M111">
        <v>3</v>
      </c>
      <c r="N111" t="s">
        <v>22</v>
      </c>
      <c r="P111" t="s">
        <v>23</v>
      </c>
    </row>
    <row r="112" spans="1:16">
      <c r="A112" s="1" t="s">
        <v>16</v>
      </c>
      <c r="B112" t="s">
        <v>2911</v>
      </c>
      <c r="C112">
        <v>253155</v>
      </c>
      <c r="D112">
        <v>0</v>
      </c>
      <c r="E112" t="s">
        <v>3048</v>
      </c>
      <c r="F112">
        <v>3682636</v>
      </c>
      <c r="G112" t="s">
        <v>3040</v>
      </c>
      <c r="H112" t="s">
        <v>51</v>
      </c>
      <c r="I112">
        <v>101627</v>
      </c>
      <c r="J112" s="2">
        <v>36160</v>
      </c>
      <c r="K112" t="s">
        <v>3031</v>
      </c>
      <c r="L112" s="3">
        <v>23175.03</v>
      </c>
      <c r="M112">
        <v>4</v>
      </c>
      <c r="N112" t="s">
        <v>22</v>
      </c>
      <c r="P112" t="s">
        <v>23</v>
      </c>
    </row>
    <row r="113" spans="1:16">
      <c r="A113" s="1" t="s">
        <v>16</v>
      </c>
      <c r="B113" t="s">
        <v>2911</v>
      </c>
      <c r="C113">
        <v>253381</v>
      </c>
      <c r="D113">
        <v>0</v>
      </c>
      <c r="E113" t="s">
        <v>3049</v>
      </c>
      <c r="F113">
        <v>3682636</v>
      </c>
      <c r="G113" t="s">
        <v>3040</v>
      </c>
      <c r="H113" t="s">
        <v>45</v>
      </c>
      <c r="I113">
        <v>101574</v>
      </c>
      <c r="J113" s="2">
        <v>36160</v>
      </c>
      <c r="K113" t="s">
        <v>3031</v>
      </c>
      <c r="L113" s="3">
        <v>176710.18</v>
      </c>
      <c r="M113">
        <v>14</v>
      </c>
      <c r="N113" t="s">
        <v>22</v>
      </c>
      <c r="P113" t="s">
        <v>23</v>
      </c>
    </row>
    <row r="114" spans="1:16">
      <c r="A114" s="1" t="s">
        <v>16</v>
      </c>
      <c r="B114" t="s">
        <v>2911</v>
      </c>
      <c r="C114">
        <v>3311664</v>
      </c>
      <c r="D114">
        <v>0</v>
      </c>
      <c r="E114" t="s">
        <v>3050</v>
      </c>
      <c r="F114">
        <v>3682636</v>
      </c>
      <c r="G114" t="s">
        <v>3040</v>
      </c>
      <c r="H114" t="s">
        <v>53</v>
      </c>
      <c r="I114">
        <v>101652</v>
      </c>
      <c r="J114" s="2">
        <v>43465</v>
      </c>
      <c r="K114" t="s">
        <v>3031</v>
      </c>
      <c r="L114" s="3">
        <v>537133.47</v>
      </c>
      <c r="M114">
        <v>29</v>
      </c>
      <c r="N114" t="s">
        <v>22</v>
      </c>
      <c r="P114" t="s">
        <v>23</v>
      </c>
    </row>
    <row r="115" spans="1:16">
      <c r="A115" s="1" t="s">
        <v>16</v>
      </c>
      <c r="B115" t="s">
        <v>2911</v>
      </c>
      <c r="C115">
        <v>3488163</v>
      </c>
      <c r="D115">
        <v>0</v>
      </c>
      <c r="E115" t="s">
        <v>3051</v>
      </c>
      <c r="F115">
        <v>3682636</v>
      </c>
      <c r="G115" t="s">
        <v>3040</v>
      </c>
      <c r="H115">
        <v>700</v>
      </c>
      <c r="I115">
        <v>101451</v>
      </c>
      <c r="J115" s="2">
        <v>45291</v>
      </c>
      <c r="K115" t="s">
        <v>3040</v>
      </c>
      <c r="L115" s="3">
        <v>125094.16</v>
      </c>
      <c r="M115">
        <v>15</v>
      </c>
      <c r="N115" t="s">
        <v>22</v>
      </c>
      <c r="P115" t="s">
        <v>23</v>
      </c>
    </row>
    <row r="116" spans="1:16">
      <c r="A116" s="1" t="s">
        <v>16</v>
      </c>
      <c r="B116" t="s">
        <v>2911</v>
      </c>
      <c r="C116">
        <v>250442</v>
      </c>
      <c r="D116">
        <v>0</v>
      </c>
      <c r="E116" t="s">
        <v>3052</v>
      </c>
      <c r="F116">
        <v>3682640</v>
      </c>
      <c r="G116" t="s">
        <v>3053</v>
      </c>
      <c r="H116" t="s">
        <v>20</v>
      </c>
      <c r="I116">
        <v>101556</v>
      </c>
      <c r="J116" s="2">
        <v>36160</v>
      </c>
      <c r="K116" t="s">
        <v>3031</v>
      </c>
      <c r="L116" s="3">
        <v>406005.59</v>
      </c>
      <c r="M116">
        <v>18</v>
      </c>
      <c r="N116" t="s">
        <v>22</v>
      </c>
      <c r="P116" t="s">
        <v>23</v>
      </c>
    </row>
    <row r="117" spans="1:16">
      <c r="A117" s="1" t="s">
        <v>16</v>
      </c>
      <c r="B117" t="s">
        <v>2911</v>
      </c>
      <c r="C117">
        <v>250668</v>
      </c>
      <c r="D117">
        <v>0</v>
      </c>
      <c r="E117" t="s">
        <v>3054</v>
      </c>
      <c r="F117">
        <v>3682640</v>
      </c>
      <c r="G117" t="s">
        <v>3053</v>
      </c>
      <c r="H117" t="s">
        <v>25</v>
      </c>
      <c r="I117">
        <v>101557</v>
      </c>
      <c r="J117" s="2">
        <v>36891</v>
      </c>
      <c r="K117" t="s">
        <v>3031</v>
      </c>
      <c r="L117" s="3">
        <v>228267.69</v>
      </c>
      <c r="M117">
        <v>9</v>
      </c>
      <c r="N117" t="s">
        <v>22</v>
      </c>
      <c r="P117" t="s">
        <v>23</v>
      </c>
    </row>
    <row r="118" spans="1:16">
      <c r="A118" s="1" t="s">
        <v>16</v>
      </c>
      <c r="B118" t="s">
        <v>2911</v>
      </c>
      <c r="C118">
        <v>251120</v>
      </c>
      <c r="D118">
        <v>0</v>
      </c>
      <c r="E118" t="s">
        <v>3055</v>
      </c>
      <c r="F118">
        <v>3682640</v>
      </c>
      <c r="G118" t="s">
        <v>3053</v>
      </c>
      <c r="H118" t="s">
        <v>27</v>
      </c>
      <c r="I118">
        <v>101677</v>
      </c>
      <c r="J118" s="2">
        <v>37986</v>
      </c>
      <c r="K118" t="s">
        <v>3031</v>
      </c>
      <c r="L118" s="3">
        <v>7651.52</v>
      </c>
      <c r="M118">
        <v>1</v>
      </c>
      <c r="N118" t="s">
        <v>22</v>
      </c>
      <c r="P118" t="s">
        <v>23</v>
      </c>
    </row>
    <row r="119" spans="1:16">
      <c r="A119" s="1" t="s">
        <v>16</v>
      </c>
      <c r="B119" t="s">
        <v>2911</v>
      </c>
      <c r="C119">
        <v>251347</v>
      </c>
      <c r="D119">
        <v>0</v>
      </c>
      <c r="E119" t="s">
        <v>3056</v>
      </c>
      <c r="F119">
        <v>3682640</v>
      </c>
      <c r="G119" t="s">
        <v>3053</v>
      </c>
      <c r="H119" t="s">
        <v>29</v>
      </c>
      <c r="I119">
        <v>101678</v>
      </c>
      <c r="J119" s="2">
        <v>36160</v>
      </c>
      <c r="K119" t="s">
        <v>3031</v>
      </c>
      <c r="L119" s="3">
        <v>46231.95</v>
      </c>
      <c r="M119">
        <v>3</v>
      </c>
      <c r="N119" t="s">
        <v>22</v>
      </c>
      <c r="P119" t="s">
        <v>23</v>
      </c>
    </row>
    <row r="120" spans="1:16">
      <c r="A120" s="1" t="s">
        <v>16</v>
      </c>
      <c r="B120" t="s">
        <v>2911</v>
      </c>
      <c r="C120">
        <v>251574</v>
      </c>
      <c r="D120">
        <v>0</v>
      </c>
      <c r="E120" t="s">
        <v>3057</v>
      </c>
      <c r="F120">
        <v>3682640</v>
      </c>
      <c r="G120" t="s">
        <v>3053</v>
      </c>
      <c r="H120" t="s">
        <v>31</v>
      </c>
      <c r="I120">
        <v>101530</v>
      </c>
      <c r="J120" s="2">
        <v>36160</v>
      </c>
      <c r="K120" t="s">
        <v>3031</v>
      </c>
      <c r="L120" s="3">
        <v>516477.72</v>
      </c>
      <c r="M120">
        <v>30</v>
      </c>
      <c r="N120" t="s">
        <v>22</v>
      </c>
      <c r="P120" t="s">
        <v>23</v>
      </c>
    </row>
    <row r="121" spans="1:16">
      <c r="A121" s="1" t="s">
        <v>16</v>
      </c>
      <c r="B121" t="s">
        <v>2911</v>
      </c>
      <c r="C121">
        <v>251800</v>
      </c>
      <c r="D121">
        <v>0</v>
      </c>
      <c r="E121" t="s">
        <v>3058</v>
      </c>
      <c r="F121">
        <v>3682640</v>
      </c>
      <c r="G121" t="s">
        <v>3053</v>
      </c>
      <c r="H121" t="s">
        <v>33</v>
      </c>
      <c r="I121">
        <v>101575</v>
      </c>
      <c r="J121" s="2">
        <v>36891</v>
      </c>
      <c r="K121" t="s">
        <v>3031</v>
      </c>
      <c r="L121" s="3">
        <v>433216.24</v>
      </c>
      <c r="M121">
        <v>19</v>
      </c>
      <c r="N121" t="s">
        <v>22</v>
      </c>
      <c r="P121" t="s">
        <v>23</v>
      </c>
    </row>
    <row r="122" spans="1:16">
      <c r="A122" s="1" t="s">
        <v>16</v>
      </c>
      <c r="B122" t="s">
        <v>2911</v>
      </c>
      <c r="C122">
        <v>252026</v>
      </c>
      <c r="D122">
        <v>0</v>
      </c>
      <c r="E122" t="s">
        <v>3059</v>
      </c>
      <c r="F122">
        <v>3682640</v>
      </c>
      <c r="G122" t="s">
        <v>3053</v>
      </c>
      <c r="H122" t="s">
        <v>35</v>
      </c>
      <c r="I122">
        <v>101675</v>
      </c>
      <c r="J122" s="2">
        <v>36160</v>
      </c>
      <c r="K122" t="s">
        <v>3031</v>
      </c>
      <c r="L122" s="3">
        <v>34002.1</v>
      </c>
      <c r="M122">
        <v>1</v>
      </c>
      <c r="N122" t="s">
        <v>22</v>
      </c>
      <c r="P122" t="s">
        <v>23</v>
      </c>
    </row>
    <row r="123" spans="1:16">
      <c r="A123" s="1" t="s">
        <v>16</v>
      </c>
      <c r="B123" t="s">
        <v>2911</v>
      </c>
      <c r="C123">
        <v>252478</v>
      </c>
      <c r="D123">
        <v>0</v>
      </c>
      <c r="E123" t="s">
        <v>3060</v>
      </c>
      <c r="F123">
        <v>3682640</v>
      </c>
      <c r="G123" t="s">
        <v>3053</v>
      </c>
      <c r="H123" t="s">
        <v>39</v>
      </c>
      <c r="I123">
        <v>101458</v>
      </c>
      <c r="J123" s="2">
        <v>36160</v>
      </c>
      <c r="K123" t="s">
        <v>3031</v>
      </c>
      <c r="L123" s="3">
        <v>26155.02</v>
      </c>
      <c r="M123">
        <v>2</v>
      </c>
      <c r="N123" t="s">
        <v>22</v>
      </c>
      <c r="P123" t="s">
        <v>23</v>
      </c>
    </row>
    <row r="124" spans="1:16">
      <c r="A124" s="1" t="s">
        <v>16</v>
      </c>
      <c r="B124" t="s">
        <v>2911</v>
      </c>
      <c r="C124">
        <v>252704</v>
      </c>
      <c r="D124">
        <v>0</v>
      </c>
      <c r="E124" t="s">
        <v>3061</v>
      </c>
      <c r="F124">
        <v>3682640</v>
      </c>
      <c r="G124" t="s">
        <v>3053</v>
      </c>
      <c r="H124" t="s">
        <v>41</v>
      </c>
      <c r="I124">
        <v>101570</v>
      </c>
      <c r="J124" s="2">
        <v>36160</v>
      </c>
      <c r="K124" t="s">
        <v>3031</v>
      </c>
      <c r="L124" s="3">
        <v>174720.49</v>
      </c>
      <c r="M124">
        <v>4</v>
      </c>
      <c r="N124" t="s">
        <v>22</v>
      </c>
      <c r="P124" t="s">
        <v>23</v>
      </c>
    </row>
    <row r="125" spans="1:16">
      <c r="A125" s="1" t="s">
        <v>16</v>
      </c>
      <c r="B125" t="s">
        <v>2911</v>
      </c>
      <c r="C125">
        <v>252930</v>
      </c>
      <c r="D125">
        <v>0</v>
      </c>
      <c r="E125" t="s">
        <v>3062</v>
      </c>
      <c r="F125">
        <v>3682640</v>
      </c>
      <c r="G125" t="s">
        <v>3053</v>
      </c>
      <c r="H125" t="s">
        <v>43</v>
      </c>
      <c r="I125">
        <v>101677</v>
      </c>
      <c r="J125" s="2">
        <v>36160</v>
      </c>
      <c r="K125" t="s">
        <v>3031</v>
      </c>
      <c r="L125" s="3">
        <v>16745.37</v>
      </c>
      <c r="M125">
        <v>2</v>
      </c>
      <c r="N125" t="s">
        <v>22</v>
      </c>
      <c r="P125" t="s">
        <v>23</v>
      </c>
    </row>
    <row r="126" spans="1:16">
      <c r="A126" s="1" t="s">
        <v>16</v>
      </c>
      <c r="B126" t="s">
        <v>2911</v>
      </c>
      <c r="C126">
        <v>253156</v>
      </c>
      <c r="D126">
        <v>0</v>
      </c>
      <c r="E126" t="s">
        <v>3063</v>
      </c>
      <c r="F126">
        <v>3682640</v>
      </c>
      <c r="G126" t="s">
        <v>3053</v>
      </c>
      <c r="H126" t="s">
        <v>51</v>
      </c>
      <c r="I126">
        <v>101627</v>
      </c>
      <c r="J126" s="2">
        <v>36160</v>
      </c>
      <c r="K126" t="s">
        <v>3031</v>
      </c>
      <c r="L126" s="3">
        <v>16745.37</v>
      </c>
      <c r="M126">
        <v>2</v>
      </c>
      <c r="N126" t="s">
        <v>22</v>
      </c>
      <c r="P126" t="s">
        <v>23</v>
      </c>
    </row>
    <row r="127" spans="1:16">
      <c r="A127" s="1" t="s">
        <v>16</v>
      </c>
      <c r="B127" t="s">
        <v>2911</v>
      </c>
      <c r="C127">
        <v>253834</v>
      </c>
      <c r="D127">
        <v>0</v>
      </c>
      <c r="E127" t="s">
        <v>3064</v>
      </c>
      <c r="F127">
        <v>3682640</v>
      </c>
      <c r="G127" t="s">
        <v>3053</v>
      </c>
      <c r="H127" t="s">
        <v>49</v>
      </c>
      <c r="I127">
        <v>101566</v>
      </c>
      <c r="J127" s="2">
        <v>36160</v>
      </c>
      <c r="K127" t="s">
        <v>3031</v>
      </c>
      <c r="L127" s="3">
        <v>162612.38</v>
      </c>
      <c r="M127">
        <v>8</v>
      </c>
      <c r="N127" t="s">
        <v>22</v>
      </c>
      <c r="P127" t="s">
        <v>23</v>
      </c>
    </row>
    <row r="128" spans="1:16">
      <c r="A128" s="1" t="s">
        <v>16</v>
      </c>
      <c r="B128" t="s">
        <v>2911</v>
      </c>
      <c r="C128">
        <v>3311665</v>
      </c>
      <c r="D128">
        <v>0</v>
      </c>
      <c r="E128" t="s">
        <v>3065</v>
      </c>
      <c r="F128">
        <v>3682640</v>
      </c>
      <c r="G128" t="s">
        <v>3053</v>
      </c>
      <c r="H128" t="s">
        <v>53</v>
      </c>
      <c r="I128">
        <v>101652</v>
      </c>
      <c r="J128" s="2">
        <v>43465</v>
      </c>
      <c r="K128" t="s">
        <v>3031</v>
      </c>
      <c r="L128" s="3">
        <v>727938.95</v>
      </c>
      <c r="M128">
        <v>32</v>
      </c>
      <c r="N128" t="s">
        <v>22</v>
      </c>
      <c r="P128" t="s">
        <v>23</v>
      </c>
    </row>
    <row r="129" spans="1:16">
      <c r="A129" s="1" t="s">
        <v>16</v>
      </c>
      <c r="B129" t="s">
        <v>2911</v>
      </c>
      <c r="C129">
        <v>3488164</v>
      </c>
      <c r="D129">
        <v>0</v>
      </c>
      <c r="E129" t="s">
        <v>3066</v>
      </c>
      <c r="F129">
        <v>3682640</v>
      </c>
      <c r="G129" t="s">
        <v>3053</v>
      </c>
      <c r="H129">
        <v>700</v>
      </c>
      <c r="I129">
        <v>101451</v>
      </c>
      <c r="J129" s="2">
        <v>45291</v>
      </c>
      <c r="K129" t="s">
        <v>3053</v>
      </c>
      <c r="L129" s="3">
        <v>8456.7800000000007</v>
      </c>
      <c r="M129">
        <v>2</v>
      </c>
      <c r="N129" t="s">
        <v>22</v>
      </c>
      <c r="P129" t="s">
        <v>23</v>
      </c>
    </row>
    <row r="130" spans="1:16">
      <c r="A130" s="1" t="s">
        <v>16</v>
      </c>
      <c r="B130" t="s">
        <v>2911</v>
      </c>
      <c r="C130">
        <v>250443</v>
      </c>
      <c r="D130">
        <v>0</v>
      </c>
      <c r="E130" t="s">
        <v>3067</v>
      </c>
      <c r="F130">
        <v>3682653</v>
      </c>
      <c r="G130" t="s">
        <v>3068</v>
      </c>
      <c r="H130" t="s">
        <v>20</v>
      </c>
      <c r="I130">
        <v>101556</v>
      </c>
      <c r="J130" s="2">
        <v>36160</v>
      </c>
      <c r="K130" t="s">
        <v>3031</v>
      </c>
      <c r="L130" s="3">
        <v>533219.18999999994</v>
      </c>
      <c r="M130">
        <v>32</v>
      </c>
      <c r="N130" t="s">
        <v>22</v>
      </c>
      <c r="P130" t="s">
        <v>23</v>
      </c>
    </row>
    <row r="131" spans="1:16">
      <c r="A131" s="1" t="s">
        <v>16</v>
      </c>
      <c r="B131" t="s">
        <v>2911</v>
      </c>
      <c r="C131">
        <v>250669</v>
      </c>
      <c r="D131">
        <v>0</v>
      </c>
      <c r="E131" t="s">
        <v>3069</v>
      </c>
      <c r="F131">
        <v>3682653</v>
      </c>
      <c r="G131" t="s">
        <v>3068</v>
      </c>
      <c r="H131" t="s">
        <v>25</v>
      </c>
      <c r="I131">
        <v>101557</v>
      </c>
      <c r="J131" s="2">
        <v>43100</v>
      </c>
      <c r="K131" t="s">
        <v>3031</v>
      </c>
      <c r="L131" s="3">
        <v>63704.76</v>
      </c>
      <c r="M131">
        <v>3</v>
      </c>
      <c r="N131" t="s">
        <v>22</v>
      </c>
      <c r="P131" t="s">
        <v>23</v>
      </c>
    </row>
    <row r="132" spans="1:16">
      <c r="A132" s="1" t="s">
        <v>16</v>
      </c>
      <c r="B132" t="s">
        <v>2911</v>
      </c>
      <c r="C132">
        <v>251575</v>
      </c>
      <c r="D132">
        <v>0</v>
      </c>
      <c r="E132" t="s">
        <v>3070</v>
      </c>
      <c r="F132">
        <v>3682653</v>
      </c>
      <c r="G132" t="s">
        <v>3068</v>
      </c>
      <c r="H132" t="s">
        <v>31</v>
      </c>
      <c r="I132">
        <v>101530</v>
      </c>
      <c r="J132" s="2">
        <v>36160</v>
      </c>
      <c r="K132" t="s">
        <v>3031</v>
      </c>
      <c r="L132" s="3">
        <v>238336.11</v>
      </c>
      <c r="M132">
        <v>21</v>
      </c>
      <c r="N132" t="s">
        <v>22</v>
      </c>
      <c r="P132" t="s">
        <v>23</v>
      </c>
    </row>
    <row r="133" spans="1:16">
      <c r="A133" s="1" t="s">
        <v>16</v>
      </c>
      <c r="B133" t="s">
        <v>2911</v>
      </c>
      <c r="C133">
        <v>251801</v>
      </c>
      <c r="D133">
        <v>0</v>
      </c>
      <c r="E133" t="s">
        <v>3071</v>
      </c>
      <c r="F133">
        <v>3682653</v>
      </c>
      <c r="G133" t="s">
        <v>3068</v>
      </c>
      <c r="H133" t="s">
        <v>33</v>
      </c>
      <c r="I133">
        <v>101575</v>
      </c>
      <c r="J133" s="2">
        <v>36891</v>
      </c>
      <c r="K133" t="s">
        <v>3031</v>
      </c>
      <c r="L133" s="3">
        <v>104380.8</v>
      </c>
      <c r="M133">
        <v>4</v>
      </c>
      <c r="N133" t="s">
        <v>22</v>
      </c>
      <c r="P133" t="s">
        <v>23</v>
      </c>
    </row>
    <row r="134" spans="1:16">
      <c r="A134" s="1" t="s">
        <v>16</v>
      </c>
      <c r="B134" t="s">
        <v>2911</v>
      </c>
      <c r="C134">
        <v>252479</v>
      </c>
      <c r="D134">
        <v>0</v>
      </c>
      <c r="E134" t="s">
        <v>3072</v>
      </c>
      <c r="F134">
        <v>3682653</v>
      </c>
      <c r="G134" t="s">
        <v>3068</v>
      </c>
      <c r="H134" t="s">
        <v>39</v>
      </c>
      <c r="I134">
        <v>101458</v>
      </c>
      <c r="J134" s="2">
        <v>36160</v>
      </c>
      <c r="K134" t="s">
        <v>3031</v>
      </c>
      <c r="L134" s="3">
        <v>103601.2</v>
      </c>
      <c r="M134">
        <v>8</v>
      </c>
      <c r="N134" t="s">
        <v>22</v>
      </c>
      <c r="P134" t="s">
        <v>23</v>
      </c>
    </row>
    <row r="135" spans="1:16">
      <c r="A135" s="1" t="s">
        <v>16</v>
      </c>
      <c r="B135" t="s">
        <v>2911</v>
      </c>
      <c r="C135">
        <v>253383</v>
      </c>
      <c r="D135">
        <v>0</v>
      </c>
      <c r="E135" t="s">
        <v>3073</v>
      </c>
      <c r="F135">
        <v>3682653</v>
      </c>
      <c r="G135" t="s">
        <v>3068</v>
      </c>
      <c r="H135" t="s">
        <v>45</v>
      </c>
      <c r="I135">
        <v>101574</v>
      </c>
      <c r="J135" s="2">
        <v>37001</v>
      </c>
      <c r="K135" t="s">
        <v>3031</v>
      </c>
      <c r="L135" s="3">
        <v>92949.1</v>
      </c>
      <c r="M135">
        <v>8</v>
      </c>
      <c r="N135" t="s">
        <v>22</v>
      </c>
      <c r="P135" t="s">
        <v>23</v>
      </c>
    </row>
    <row r="136" spans="1:16">
      <c r="A136" s="1" t="s">
        <v>16</v>
      </c>
      <c r="B136" t="s">
        <v>2911</v>
      </c>
      <c r="C136">
        <v>253835</v>
      </c>
      <c r="D136">
        <v>0</v>
      </c>
      <c r="E136" t="s">
        <v>3074</v>
      </c>
      <c r="F136">
        <v>3682653</v>
      </c>
      <c r="G136" t="s">
        <v>3068</v>
      </c>
      <c r="H136" t="s">
        <v>49</v>
      </c>
      <c r="I136">
        <v>101566</v>
      </c>
      <c r="J136" s="2">
        <v>36160</v>
      </c>
      <c r="K136" t="s">
        <v>3031</v>
      </c>
      <c r="L136" s="3">
        <v>49373.97</v>
      </c>
      <c r="M136">
        <v>3</v>
      </c>
      <c r="N136" t="s">
        <v>22</v>
      </c>
      <c r="P136" t="s">
        <v>23</v>
      </c>
    </row>
    <row r="137" spans="1:16">
      <c r="A137" s="1" t="s">
        <v>16</v>
      </c>
      <c r="B137" t="s">
        <v>2911</v>
      </c>
      <c r="C137">
        <v>3311666</v>
      </c>
      <c r="D137">
        <v>0</v>
      </c>
      <c r="E137" t="s">
        <v>3075</v>
      </c>
      <c r="F137">
        <v>3682653</v>
      </c>
      <c r="G137" t="s">
        <v>3068</v>
      </c>
      <c r="H137" t="s">
        <v>53</v>
      </c>
      <c r="I137">
        <v>101652</v>
      </c>
      <c r="J137" s="2">
        <v>43465</v>
      </c>
      <c r="K137" t="s">
        <v>3031</v>
      </c>
      <c r="L137" s="3">
        <v>65934.7</v>
      </c>
      <c r="M137">
        <v>3</v>
      </c>
      <c r="N137" t="s">
        <v>22</v>
      </c>
      <c r="P137" t="s">
        <v>23</v>
      </c>
    </row>
    <row r="138" spans="1:16">
      <c r="A138" s="1" t="s">
        <v>16</v>
      </c>
      <c r="B138" t="s">
        <v>2911</v>
      </c>
      <c r="C138">
        <v>3488165</v>
      </c>
      <c r="D138">
        <v>0</v>
      </c>
      <c r="E138" t="s">
        <v>3076</v>
      </c>
      <c r="F138">
        <v>3682653</v>
      </c>
      <c r="G138" t="s">
        <v>3068</v>
      </c>
      <c r="H138">
        <v>700</v>
      </c>
      <c r="I138">
        <v>101451</v>
      </c>
      <c r="J138" s="2">
        <v>45291</v>
      </c>
      <c r="K138" t="s">
        <v>3068</v>
      </c>
      <c r="L138" s="3">
        <v>91691.95</v>
      </c>
      <c r="M138">
        <v>6</v>
      </c>
      <c r="N138" t="s">
        <v>22</v>
      </c>
      <c r="P138" t="s">
        <v>23</v>
      </c>
    </row>
    <row r="139" spans="1:16">
      <c r="A139" s="1" t="s">
        <v>16</v>
      </c>
      <c r="B139" t="s">
        <v>2911</v>
      </c>
      <c r="C139">
        <v>250670</v>
      </c>
      <c r="D139">
        <v>0</v>
      </c>
      <c r="E139" t="s">
        <v>3077</v>
      </c>
      <c r="F139">
        <v>3682680</v>
      </c>
      <c r="G139" t="s">
        <v>3078</v>
      </c>
      <c r="H139" t="s">
        <v>25</v>
      </c>
      <c r="I139">
        <v>101557</v>
      </c>
      <c r="J139" s="2">
        <v>43100</v>
      </c>
      <c r="K139" t="s">
        <v>3079</v>
      </c>
      <c r="L139" s="3">
        <v>29975.119999999999</v>
      </c>
      <c r="M139">
        <v>1</v>
      </c>
      <c r="N139" t="s">
        <v>22</v>
      </c>
      <c r="P139" t="s">
        <v>23</v>
      </c>
    </row>
    <row r="140" spans="1:16">
      <c r="A140" s="1" t="s">
        <v>16</v>
      </c>
      <c r="B140" t="s">
        <v>2911</v>
      </c>
      <c r="C140">
        <v>251349</v>
      </c>
      <c r="D140">
        <v>0</v>
      </c>
      <c r="E140" t="s">
        <v>3080</v>
      </c>
      <c r="F140">
        <v>3682680</v>
      </c>
      <c r="G140" t="s">
        <v>3078</v>
      </c>
      <c r="H140" t="s">
        <v>29</v>
      </c>
      <c r="I140">
        <v>101678</v>
      </c>
      <c r="J140" s="2">
        <v>37621</v>
      </c>
      <c r="K140" t="s">
        <v>3079</v>
      </c>
      <c r="L140" s="3">
        <v>132661.66</v>
      </c>
      <c r="M140">
        <v>4</v>
      </c>
      <c r="N140" t="s">
        <v>22</v>
      </c>
      <c r="P140" t="s">
        <v>23</v>
      </c>
    </row>
    <row r="141" spans="1:16">
      <c r="A141" s="1" t="s">
        <v>16</v>
      </c>
      <c r="B141" t="s">
        <v>2911</v>
      </c>
      <c r="C141">
        <v>252706</v>
      </c>
      <c r="D141">
        <v>0</v>
      </c>
      <c r="E141" t="s">
        <v>3081</v>
      </c>
      <c r="F141">
        <v>3682680</v>
      </c>
      <c r="G141" t="s">
        <v>3078</v>
      </c>
      <c r="H141" t="s">
        <v>41</v>
      </c>
      <c r="I141">
        <v>101570</v>
      </c>
      <c r="J141" s="2">
        <v>43465</v>
      </c>
      <c r="K141" t="s">
        <v>3079</v>
      </c>
      <c r="L141" s="3">
        <v>68032.05</v>
      </c>
      <c r="M141">
        <v>3</v>
      </c>
      <c r="N141" t="s">
        <v>22</v>
      </c>
      <c r="P141" t="s">
        <v>23</v>
      </c>
    </row>
    <row r="142" spans="1:16">
      <c r="A142" s="1" t="s">
        <v>16</v>
      </c>
      <c r="B142" t="s">
        <v>2911</v>
      </c>
      <c r="C142">
        <v>3311667</v>
      </c>
      <c r="D142">
        <v>0</v>
      </c>
      <c r="E142" t="s">
        <v>3082</v>
      </c>
      <c r="F142">
        <v>3682680</v>
      </c>
      <c r="G142" t="s">
        <v>3078</v>
      </c>
      <c r="H142" t="s">
        <v>53</v>
      </c>
      <c r="I142">
        <v>101652</v>
      </c>
      <c r="J142" s="2">
        <v>43465</v>
      </c>
      <c r="K142" t="s">
        <v>3079</v>
      </c>
      <c r="L142" s="3">
        <v>19884.55</v>
      </c>
      <c r="M142">
        <v>2</v>
      </c>
      <c r="N142" t="s">
        <v>22</v>
      </c>
      <c r="P142" t="s">
        <v>23</v>
      </c>
    </row>
    <row r="143" spans="1:16">
      <c r="A143" s="1" t="s">
        <v>16</v>
      </c>
      <c r="B143" t="s">
        <v>2911</v>
      </c>
      <c r="C143">
        <v>3488166</v>
      </c>
      <c r="D143">
        <v>0</v>
      </c>
      <c r="E143" t="s">
        <v>3083</v>
      </c>
      <c r="F143">
        <v>3682680</v>
      </c>
      <c r="G143" t="s">
        <v>3078</v>
      </c>
      <c r="H143">
        <v>700</v>
      </c>
      <c r="I143">
        <v>101451</v>
      </c>
      <c r="J143" s="2">
        <v>45291</v>
      </c>
      <c r="K143" t="s">
        <v>3078</v>
      </c>
      <c r="L143" s="3">
        <v>103168.83</v>
      </c>
      <c r="M143">
        <v>6</v>
      </c>
      <c r="N143" t="s">
        <v>22</v>
      </c>
      <c r="P143" t="s">
        <v>23</v>
      </c>
    </row>
    <row r="144" spans="1:16">
      <c r="A144" s="1" t="s">
        <v>16</v>
      </c>
      <c r="B144" t="s">
        <v>2911</v>
      </c>
      <c r="C144">
        <v>250445</v>
      </c>
      <c r="D144">
        <v>0</v>
      </c>
      <c r="E144" t="s">
        <v>3084</v>
      </c>
      <c r="F144">
        <v>3682685</v>
      </c>
      <c r="G144" t="s">
        <v>3085</v>
      </c>
      <c r="H144" t="s">
        <v>20</v>
      </c>
      <c r="I144">
        <v>101556</v>
      </c>
      <c r="J144" s="2">
        <v>41639</v>
      </c>
      <c r="K144" t="s">
        <v>3079</v>
      </c>
      <c r="L144" s="3">
        <v>278296.07</v>
      </c>
      <c r="M144">
        <v>9</v>
      </c>
      <c r="N144" t="s">
        <v>22</v>
      </c>
      <c r="P144" t="s">
        <v>23</v>
      </c>
    </row>
    <row r="145" spans="1:16">
      <c r="A145" s="1" t="s">
        <v>16</v>
      </c>
      <c r="B145" t="s">
        <v>2911</v>
      </c>
      <c r="C145">
        <v>250671</v>
      </c>
      <c r="D145">
        <v>0</v>
      </c>
      <c r="E145" t="s">
        <v>3086</v>
      </c>
      <c r="F145">
        <v>3682685</v>
      </c>
      <c r="G145" t="s">
        <v>3085</v>
      </c>
      <c r="H145" t="s">
        <v>25</v>
      </c>
      <c r="I145">
        <v>101557</v>
      </c>
      <c r="J145" s="2">
        <v>43465</v>
      </c>
      <c r="K145" t="s">
        <v>3079</v>
      </c>
      <c r="L145" s="3">
        <v>58900.27</v>
      </c>
      <c r="M145">
        <v>5</v>
      </c>
      <c r="N145" t="s">
        <v>22</v>
      </c>
      <c r="P145" t="s">
        <v>23</v>
      </c>
    </row>
    <row r="146" spans="1:16">
      <c r="A146" s="1" t="s">
        <v>16</v>
      </c>
      <c r="B146" t="s">
        <v>2911</v>
      </c>
      <c r="C146">
        <v>251350</v>
      </c>
      <c r="D146">
        <v>0</v>
      </c>
      <c r="E146" t="s">
        <v>3087</v>
      </c>
      <c r="F146">
        <v>3682685</v>
      </c>
      <c r="G146" t="s">
        <v>3085</v>
      </c>
      <c r="H146" t="s">
        <v>29</v>
      </c>
      <c r="I146">
        <v>101678</v>
      </c>
      <c r="J146" s="2">
        <v>37256</v>
      </c>
      <c r="K146" t="s">
        <v>3079</v>
      </c>
      <c r="L146" s="3">
        <v>163265.45000000001</v>
      </c>
      <c r="M146">
        <v>6</v>
      </c>
      <c r="N146" t="s">
        <v>22</v>
      </c>
      <c r="P146" t="s">
        <v>23</v>
      </c>
    </row>
    <row r="147" spans="1:16">
      <c r="A147" s="1" t="s">
        <v>16</v>
      </c>
      <c r="B147" t="s">
        <v>2911</v>
      </c>
      <c r="C147">
        <v>251577</v>
      </c>
      <c r="D147">
        <v>0</v>
      </c>
      <c r="E147" t="s">
        <v>3088</v>
      </c>
      <c r="F147">
        <v>3682685</v>
      </c>
      <c r="G147" t="s">
        <v>3085</v>
      </c>
      <c r="H147" t="s">
        <v>31</v>
      </c>
      <c r="I147">
        <v>101530</v>
      </c>
      <c r="J147" s="2">
        <v>37256</v>
      </c>
      <c r="K147" t="s">
        <v>3079</v>
      </c>
      <c r="L147" s="3">
        <v>357909.8</v>
      </c>
      <c r="M147">
        <v>12</v>
      </c>
      <c r="N147" t="s">
        <v>22</v>
      </c>
      <c r="P147" t="s">
        <v>23</v>
      </c>
    </row>
    <row r="148" spans="1:16">
      <c r="A148" s="1" t="s">
        <v>16</v>
      </c>
      <c r="B148" t="s">
        <v>2911</v>
      </c>
      <c r="C148">
        <v>252481</v>
      </c>
      <c r="D148">
        <v>0</v>
      </c>
      <c r="E148" t="s">
        <v>3089</v>
      </c>
      <c r="F148">
        <v>3682685</v>
      </c>
      <c r="G148" t="s">
        <v>3085</v>
      </c>
      <c r="H148" t="s">
        <v>39</v>
      </c>
      <c r="I148">
        <v>101458</v>
      </c>
      <c r="J148" s="2">
        <v>37256</v>
      </c>
      <c r="K148" t="s">
        <v>3079</v>
      </c>
      <c r="L148" s="3">
        <v>86259.43</v>
      </c>
      <c r="M148">
        <v>3</v>
      </c>
      <c r="N148" t="s">
        <v>22</v>
      </c>
      <c r="P148" t="s">
        <v>23</v>
      </c>
    </row>
    <row r="149" spans="1:16">
      <c r="A149" s="1" t="s">
        <v>16</v>
      </c>
      <c r="B149" t="s">
        <v>2911</v>
      </c>
      <c r="C149">
        <v>252707</v>
      </c>
      <c r="D149">
        <v>0</v>
      </c>
      <c r="E149" t="s">
        <v>3090</v>
      </c>
      <c r="F149">
        <v>3682685</v>
      </c>
      <c r="G149" t="s">
        <v>3085</v>
      </c>
      <c r="H149" t="s">
        <v>41</v>
      </c>
      <c r="I149">
        <v>101570</v>
      </c>
      <c r="J149" s="2">
        <v>36891</v>
      </c>
      <c r="K149" t="s">
        <v>3079</v>
      </c>
      <c r="L149" s="3">
        <v>36915.89</v>
      </c>
      <c r="M149">
        <v>1</v>
      </c>
      <c r="N149" t="s">
        <v>22</v>
      </c>
      <c r="P149" t="s">
        <v>23</v>
      </c>
    </row>
    <row r="150" spans="1:16">
      <c r="A150" s="1" t="s">
        <v>16</v>
      </c>
      <c r="B150" t="s">
        <v>2911</v>
      </c>
      <c r="C150">
        <v>253385</v>
      </c>
      <c r="D150">
        <v>0</v>
      </c>
      <c r="E150" t="s">
        <v>3091</v>
      </c>
      <c r="F150">
        <v>3682685</v>
      </c>
      <c r="G150" t="s">
        <v>3085</v>
      </c>
      <c r="H150" t="s">
        <v>45</v>
      </c>
      <c r="I150">
        <v>101574</v>
      </c>
      <c r="J150" s="2">
        <v>37035</v>
      </c>
      <c r="K150" t="s">
        <v>3079</v>
      </c>
      <c r="L150" s="3">
        <v>80926.820000000007</v>
      </c>
      <c r="M150">
        <v>12</v>
      </c>
      <c r="N150" t="s">
        <v>22</v>
      </c>
      <c r="P150" t="s">
        <v>23</v>
      </c>
    </row>
    <row r="151" spans="1:16">
      <c r="A151" s="1" t="s">
        <v>16</v>
      </c>
      <c r="B151" t="s">
        <v>2911</v>
      </c>
      <c r="C151">
        <v>253837</v>
      </c>
      <c r="D151">
        <v>0</v>
      </c>
      <c r="E151" t="s">
        <v>3092</v>
      </c>
      <c r="F151">
        <v>3682685</v>
      </c>
      <c r="G151" t="s">
        <v>3085</v>
      </c>
      <c r="H151" t="s">
        <v>49</v>
      </c>
      <c r="I151">
        <v>101566</v>
      </c>
      <c r="J151" s="2">
        <v>43465</v>
      </c>
      <c r="K151" t="s">
        <v>3093</v>
      </c>
      <c r="L151" s="3">
        <v>28963.88</v>
      </c>
      <c r="M151">
        <v>2</v>
      </c>
      <c r="N151" t="s">
        <v>22</v>
      </c>
      <c r="P151" t="s">
        <v>23</v>
      </c>
    </row>
    <row r="152" spans="1:16">
      <c r="A152" s="1" t="s">
        <v>16</v>
      </c>
      <c r="B152" t="s">
        <v>2911</v>
      </c>
      <c r="C152">
        <v>3311668</v>
      </c>
      <c r="D152">
        <v>0</v>
      </c>
      <c r="E152" t="s">
        <v>3094</v>
      </c>
      <c r="F152">
        <v>3682685</v>
      </c>
      <c r="G152" t="s">
        <v>3085</v>
      </c>
      <c r="H152" t="s">
        <v>53</v>
      </c>
      <c r="I152">
        <v>101652</v>
      </c>
      <c r="J152" s="2">
        <v>43465</v>
      </c>
      <c r="K152" t="s">
        <v>3079</v>
      </c>
      <c r="L152" s="3">
        <v>86314.559999999998</v>
      </c>
      <c r="M152">
        <v>8</v>
      </c>
      <c r="N152" t="s">
        <v>22</v>
      </c>
      <c r="P152" t="s">
        <v>23</v>
      </c>
    </row>
    <row r="153" spans="1:16">
      <c r="A153" s="1" t="s">
        <v>16</v>
      </c>
      <c r="B153" t="s">
        <v>2911</v>
      </c>
      <c r="C153">
        <v>3488167</v>
      </c>
      <c r="D153">
        <v>0</v>
      </c>
      <c r="E153" t="s">
        <v>3095</v>
      </c>
      <c r="F153">
        <v>3682685</v>
      </c>
      <c r="G153" t="s">
        <v>3085</v>
      </c>
      <c r="H153">
        <v>700</v>
      </c>
      <c r="I153">
        <v>101451</v>
      </c>
      <c r="J153" s="2">
        <v>45291</v>
      </c>
      <c r="K153" t="s">
        <v>3085</v>
      </c>
      <c r="L153" s="3">
        <v>23936.3</v>
      </c>
      <c r="M153">
        <v>1</v>
      </c>
      <c r="N153" t="s">
        <v>22</v>
      </c>
      <c r="P153" t="s">
        <v>23</v>
      </c>
    </row>
    <row r="154" spans="1:16">
      <c r="A154" s="1" t="s">
        <v>16</v>
      </c>
      <c r="B154" t="s">
        <v>2911</v>
      </c>
      <c r="C154">
        <v>61065</v>
      </c>
      <c r="D154">
        <v>0</v>
      </c>
      <c r="E154" t="s">
        <v>3096</v>
      </c>
      <c r="F154">
        <v>3683001</v>
      </c>
      <c r="G154" t="s">
        <v>3097</v>
      </c>
      <c r="H154" t="s">
        <v>20</v>
      </c>
      <c r="I154">
        <v>101556</v>
      </c>
      <c r="J154" s="2">
        <v>36160</v>
      </c>
      <c r="K154" t="s">
        <v>3098</v>
      </c>
      <c r="L154" s="3">
        <v>29049.43</v>
      </c>
      <c r="M154">
        <v>606</v>
      </c>
      <c r="N154" t="s">
        <v>22</v>
      </c>
      <c r="P154" t="s">
        <v>23</v>
      </c>
    </row>
    <row r="155" spans="1:16">
      <c r="A155" s="1" t="s">
        <v>16</v>
      </c>
      <c r="B155" t="s">
        <v>2911</v>
      </c>
      <c r="C155">
        <v>61092</v>
      </c>
      <c r="D155">
        <v>0</v>
      </c>
      <c r="E155" t="s">
        <v>3099</v>
      </c>
      <c r="F155">
        <v>3683001</v>
      </c>
      <c r="G155" t="s">
        <v>3097</v>
      </c>
      <c r="H155" t="s">
        <v>25</v>
      </c>
      <c r="I155">
        <v>101557</v>
      </c>
      <c r="J155" s="2">
        <v>36160</v>
      </c>
      <c r="K155" t="s">
        <v>3098</v>
      </c>
      <c r="L155" s="3">
        <v>43221.67</v>
      </c>
      <c r="M155">
        <v>902</v>
      </c>
      <c r="N155" t="s">
        <v>22</v>
      </c>
      <c r="P155" t="s">
        <v>23</v>
      </c>
    </row>
    <row r="156" spans="1:16">
      <c r="A156" s="1" t="s">
        <v>16</v>
      </c>
      <c r="B156" t="s">
        <v>2911</v>
      </c>
      <c r="C156">
        <v>61143</v>
      </c>
      <c r="D156">
        <v>0</v>
      </c>
      <c r="E156" t="s">
        <v>3100</v>
      </c>
      <c r="F156">
        <v>3683001</v>
      </c>
      <c r="G156" t="s">
        <v>3097</v>
      </c>
      <c r="H156" t="s">
        <v>27</v>
      </c>
      <c r="I156">
        <v>101677</v>
      </c>
      <c r="J156" s="2">
        <v>36160</v>
      </c>
      <c r="K156" t="s">
        <v>3098</v>
      </c>
      <c r="L156" s="3">
        <v>22499.68</v>
      </c>
      <c r="M156">
        <v>470</v>
      </c>
      <c r="N156" t="s">
        <v>22</v>
      </c>
      <c r="P156" t="s">
        <v>23</v>
      </c>
    </row>
    <row r="157" spans="1:16">
      <c r="A157" s="1" t="s">
        <v>16</v>
      </c>
      <c r="B157" t="s">
        <v>2911</v>
      </c>
      <c r="C157">
        <v>61169</v>
      </c>
      <c r="D157">
        <v>0</v>
      </c>
      <c r="E157" t="s">
        <v>3101</v>
      </c>
      <c r="F157">
        <v>3683001</v>
      </c>
      <c r="G157" t="s">
        <v>3097</v>
      </c>
      <c r="H157" t="s">
        <v>29</v>
      </c>
      <c r="I157">
        <v>101678</v>
      </c>
      <c r="J157" s="2">
        <v>36160</v>
      </c>
      <c r="K157" t="s">
        <v>3098</v>
      </c>
      <c r="L157" s="3">
        <v>7775.68</v>
      </c>
      <c r="M157">
        <v>162</v>
      </c>
      <c r="N157" t="s">
        <v>22</v>
      </c>
      <c r="P157" t="s">
        <v>23</v>
      </c>
    </row>
    <row r="158" spans="1:16">
      <c r="A158" s="1" t="s">
        <v>16</v>
      </c>
      <c r="B158" t="s">
        <v>2911</v>
      </c>
      <c r="C158">
        <v>61194</v>
      </c>
      <c r="D158">
        <v>0</v>
      </c>
      <c r="E158" t="s">
        <v>3102</v>
      </c>
      <c r="F158">
        <v>3683001</v>
      </c>
      <c r="G158" t="s">
        <v>3097</v>
      </c>
      <c r="H158" t="s">
        <v>31</v>
      </c>
      <c r="I158">
        <v>101530</v>
      </c>
      <c r="J158" s="2">
        <v>36160</v>
      </c>
      <c r="K158" t="s">
        <v>3098</v>
      </c>
      <c r="L158" s="3">
        <v>10836</v>
      </c>
      <c r="M158">
        <v>226</v>
      </c>
      <c r="N158" t="s">
        <v>22</v>
      </c>
      <c r="P158" t="s">
        <v>23</v>
      </c>
    </row>
    <row r="159" spans="1:16">
      <c r="A159" s="1" t="s">
        <v>16</v>
      </c>
      <c r="B159" t="s">
        <v>2911</v>
      </c>
      <c r="C159">
        <v>61219</v>
      </c>
      <c r="D159">
        <v>0</v>
      </c>
      <c r="E159" t="s">
        <v>3103</v>
      </c>
      <c r="F159">
        <v>3683001</v>
      </c>
      <c r="G159" t="s">
        <v>3097</v>
      </c>
      <c r="H159" t="s">
        <v>33</v>
      </c>
      <c r="I159">
        <v>101575</v>
      </c>
      <c r="J159" s="2">
        <v>36160</v>
      </c>
      <c r="K159" t="s">
        <v>3098</v>
      </c>
      <c r="L159" s="3">
        <v>12531.46</v>
      </c>
      <c r="M159">
        <v>262</v>
      </c>
      <c r="N159" t="s">
        <v>22</v>
      </c>
      <c r="P159" t="s">
        <v>23</v>
      </c>
    </row>
    <row r="160" spans="1:16">
      <c r="A160" s="1" t="s">
        <v>16</v>
      </c>
      <c r="B160" t="s">
        <v>2911</v>
      </c>
      <c r="C160">
        <v>61254</v>
      </c>
      <c r="D160">
        <v>0</v>
      </c>
      <c r="E160" t="s">
        <v>3104</v>
      </c>
      <c r="F160">
        <v>3683001</v>
      </c>
      <c r="G160" t="s">
        <v>3097</v>
      </c>
      <c r="H160" t="s">
        <v>35</v>
      </c>
      <c r="I160">
        <v>101675</v>
      </c>
      <c r="J160" s="2">
        <v>36160</v>
      </c>
      <c r="K160" t="s">
        <v>3098</v>
      </c>
      <c r="L160" s="3">
        <v>20685.34</v>
      </c>
      <c r="M160">
        <v>420</v>
      </c>
      <c r="N160" t="s">
        <v>22</v>
      </c>
      <c r="P160" t="s">
        <v>23</v>
      </c>
    </row>
    <row r="161" spans="1:16">
      <c r="A161" s="1" t="s">
        <v>16</v>
      </c>
      <c r="B161" t="s">
        <v>2911</v>
      </c>
      <c r="C161">
        <v>61308</v>
      </c>
      <c r="D161">
        <v>0</v>
      </c>
      <c r="E161" t="s">
        <v>3105</v>
      </c>
      <c r="F161">
        <v>3683001</v>
      </c>
      <c r="G161" t="s">
        <v>3097</v>
      </c>
      <c r="H161" t="s">
        <v>39</v>
      </c>
      <c r="I161">
        <v>101458</v>
      </c>
      <c r="J161" s="2">
        <v>36160</v>
      </c>
      <c r="K161" t="s">
        <v>3098</v>
      </c>
      <c r="L161" s="3">
        <v>6038.6</v>
      </c>
      <c r="M161">
        <v>126</v>
      </c>
      <c r="N161" t="s">
        <v>22</v>
      </c>
      <c r="P161" t="s">
        <v>23</v>
      </c>
    </row>
    <row r="162" spans="1:16">
      <c r="A162" s="1" t="s">
        <v>16</v>
      </c>
      <c r="B162" t="s">
        <v>2911</v>
      </c>
      <c r="C162">
        <v>61333</v>
      </c>
      <c r="D162">
        <v>0</v>
      </c>
      <c r="E162" t="s">
        <v>3106</v>
      </c>
      <c r="F162">
        <v>3683001</v>
      </c>
      <c r="G162" t="s">
        <v>3097</v>
      </c>
      <c r="H162" t="s">
        <v>41</v>
      </c>
      <c r="I162">
        <v>101570</v>
      </c>
      <c r="J162" s="2">
        <v>36160</v>
      </c>
      <c r="K162" t="s">
        <v>3098</v>
      </c>
      <c r="L162" s="3">
        <v>6700.37</v>
      </c>
      <c r="M162">
        <v>140</v>
      </c>
      <c r="N162" t="s">
        <v>22</v>
      </c>
      <c r="P162" t="s">
        <v>23</v>
      </c>
    </row>
    <row r="163" spans="1:16">
      <c r="A163" s="1" t="s">
        <v>16</v>
      </c>
      <c r="B163" t="s">
        <v>2911</v>
      </c>
      <c r="C163">
        <v>61359</v>
      </c>
      <c r="D163">
        <v>0</v>
      </c>
      <c r="E163" t="s">
        <v>3107</v>
      </c>
      <c r="F163">
        <v>3683001</v>
      </c>
      <c r="G163" t="s">
        <v>3097</v>
      </c>
      <c r="H163" t="s">
        <v>43</v>
      </c>
      <c r="I163">
        <v>101677</v>
      </c>
      <c r="J163" s="2">
        <v>36160</v>
      </c>
      <c r="K163" t="s">
        <v>3098</v>
      </c>
      <c r="L163" s="3">
        <v>20018.18</v>
      </c>
      <c r="M163">
        <v>418</v>
      </c>
      <c r="N163" t="s">
        <v>22</v>
      </c>
      <c r="P163" t="s">
        <v>23</v>
      </c>
    </row>
    <row r="164" spans="1:16">
      <c r="A164" s="1" t="s">
        <v>16</v>
      </c>
      <c r="B164" t="s">
        <v>2911</v>
      </c>
      <c r="C164">
        <v>61398</v>
      </c>
      <c r="D164">
        <v>0</v>
      </c>
      <c r="E164" t="s">
        <v>3108</v>
      </c>
      <c r="F164">
        <v>3683001</v>
      </c>
      <c r="G164" t="s">
        <v>3097</v>
      </c>
      <c r="H164" t="s">
        <v>51</v>
      </c>
      <c r="I164">
        <v>101627</v>
      </c>
      <c r="J164" s="2">
        <v>36160</v>
      </c>
      <c r="K164" t="s">
        <v>3098</v>
      </c>
      <c r="L164" s="3">
        <v>27876.5</v>
      </c>
      <c r="M164">
        <v>582</v>
      </c>
      <c r="N164" t="s">
        <v>22</v>
      </c>
      <c r="P164" t="s">
        <v>23</v>
      </c>
    </row>
    <row r="165" spans="1:16">
      <c r="A165" s="1" t="s">
        <v>16</v>
      </c>
      <c r="B165" t="s">
        <v>2911</v>
      </c>
      <c r="C165">
        <v>61424</v>
      </c>
      <c r="D165">
        <v>0</v>
      </c>
      <c r="E165" t="s">
        <v>3109</v>
      </c>
      <c r="F165">
        <v>3683001</v>
      </c>
      <c r="G165" t="s">
        <v>3097</v>
      </c>
      <c r="H165" t="s">
        <v>45</v>
      </c>
      <c r="I165">
        <v>101574</v>
      </c>
      <c r="J165" s="2">
        <v>36160</v>
      </c>
      <c r="K165" t="s">
        <v>3098</v>
      </c>
      <c r="L165" s="3">
        <v>39613.879999999997</v>
      </c>
      <c r="M165">
        <v>827</v>
      </c>
      <c r="N165" t="s">
        <v>22</v>
      </c>
      <c r="P165" t="s">
        <v>23</v>
      </c>
    </row>
    <row r="166" spans="1:16">
      <c r="A166" s="1" t="s">
        <v>16</v>
      </c>
      <c r="B166" t="s">
        <v>2911</v>
      </c>
      <c r="C166">
        <v>61454</v>
      </c>
      <c r="D166">
        <v>0</v>
      </c>
      <c r="E166" t="s">
        <v>3110</v>
      </c>
      <c r="F166">
        <v>3683001</v>
      </c>
      <c r="G166" t="s">
        <v>3097</v>
      </c>
      <c r="H166" t="s">
        <v>49</v>
      </c>
      <c r="I166">
        <v>101566</v>
      </c>
      <c r="J166" s="2">
        <v>36160</v>
      </c>
      <c r="K166" t="s">
        <v>3098</v>
      </c>
      <c r="L166" s="3">
        <v>30188.47</v>
      </c>
      <c r="M166">
        <v>630</v>
      </c>
      <c r="N166" t="s">
        <v>22</v>
      </c>
      <c r="P166" t="s">
        <v>23</v>
      </c>
    </row>
    <row r="167" spans="1:16">
      <c r="A167" s="1" t="s">
        <v>16</v>
      </c>
      <c r="B167" t="s">
        <v>2911</v>
      </c>
      <c r="C167">
        <v>3311669</v>
      </c>
      <c r="D167">
        <v>0</v>
      </c>
      <c r="E167" t="s">
        <v>3111</v>
      </c>
      <c r="F167">
        <v>3683001</v>
      </c>
      <c r="G167" t="s">
        <v>3097</v>
      </c>
      <c r="H167" t="s">
        <v>53</v>
      </c>
      <c r="I167">
        <v>101652</v>
      </c>
      <c r="J167" s="2">
        <v>43465</v>
      </c>
      <c r="K167" t="s">
        <v>3098</v>
      </c>
      <c r="L167" s="3">
        <v>22993.95</v>
      </c>
      <c r="M167">
        <v>480</v>
      </c>
      <c r="N167" t="s">
        <v>22</v>
      </c>
      <c r="P167" t="s">
        <v>23</v>
      </c>
    </row>
    <row r="168" spans="1:16">
      <c r="A168" s="1" t="s">
        <v>16</v>
      </c>
      <c r="B168" t="s">
        <v>2911</v>
      </c>
      <c r="C168">
        <v>61066</v>
      </c>
      <c r="D168">
        <v>0</v>
      </c>
      <c r="E168" t="s">
        <v>3112</v>
      </c>
      <c r="F168">
        <v>3683002</v>
      </c>
      <c r="G168" t="s">
        <v>3113</v>
      </c>
      <c r="H168" t="s">
        <v>20</v>
      </c>
      <c r="I168">
        <v>101556</v>
      </c>
      <c r="J168" s="2">
        <v>36160</v>
      </c>
      <c r="K168" t="s">
        <v>3114</v>
      </c>
      <c r="L168" s="3">
        <v>12525.93</v>
      </c>
      <c r="M168">
        <v>176</v>
      </c>
      <c r="N168" t="s">
        <v>22</v>
      </c>
      <c r="P168" t="s">
        <v>23</v>
      </c>
    </row>
    <row r="169" spans="1:16">
      <c r="A169" s="1" t="s">
        <v>16</v>
      </c>
      <c r="B169" t="s">
        <v>2911</v>
      </c>
      <c r="C169">
        <v>61093</v>
      </c>
      <c r="D169">
        <v>0</v>
      </c>
      <c r="E169" t="s">
        <v>3115</v>
      </c>
      <c r="F169">
        <v>3683002</v>
      </c>
      <c r="G169" t="s">
        <v>3113</v>
      </c>
      <c r="H169" t="s">
        <v>25</v>
      </c>
      <c r="I169">
        <v>101557</v>
      </c>
      <c r="J169" s="2">
        <v>36160</v>
      </c>
      <c r="K169" t="s">
        <v>3114</v>
      </c>
      <c r="L169" s="3">
        <v>18636.919999999998</v>
      </c>
      <c r="M169">
        <v>262</v>
      </c>
      <c r="N169" t="s">
        <v>22</v>
      </c>
      <c r="P169" t="s">
        <v>23</v>
      </c>
    </row>
    <row r="170" spans="1:16">
      <c r="A170" s="1" t="s">
        <v>16</v>
      </c>
      <c r="B170" t="s">
        <v>2911</v>
      </c>
      <c r="C170">
        <v>61144</v>
      </c>
      <c r="D170">
        <v>0</v>
      </c>
      <c r="E170" t="s">
        <v>3116</v>
      </c>
      <c r="F170">
        <v>3683002</v>
      </c>
      <c r="G170" t="s">
        <v>3113</v>
      </c>
      <c r="H170" t="s">
        <v>27</v>
      </c>
      <c r="I170">
        <v>101677</v>
      </c>
      <c r="J170" s="2">
        <v>36160</v>
      </c>
      <c r="K170" t="s">
        <v>3114</v>
      </c>
      <c r="L170" s="3">
        <v>9701.7199999999993</v>
      </c>
      <c r="M170">
        <v>136</v>
      </c>
      <c r="N170" t="s">
        <v>22</v>
      </c>
      <c r="P170" t="s">
        <v>23</v>
      </c>
    </row>
    <row r="171" spans="1:16">
      <c r="A171" s="1" t="s">
        <v>16</v>
      </c>
      <c r="B171" t="s">
        <v>2911</v>
      </c>
      <c r="C171">
        <v>61170</v>
      </c>
      <c r="D171">
        <v>0</v>
      </c>
      <c r="E171" t="s">
        <v>3117</v>
      </c>
      <c r="F171">
        <v>3683002</v>
      </c>
      <c r="G171" t="s">
        <v>3113</v>
      </c>
      <c r="H171" t="s">
        <v>29</v>
      </c>
      <c r="I171">
        <v>101678</v>
      </c>
      <c r="J171" s="2">
        <v>36160</v>
      </c>
      <c r="K171" t="s">
        <v>3114</v>
      </c>
      <c r="L171" s="3">
        <v>3352.83</v>
      </c>
      <c r="M171">
        <v>47</v>
      </c>
      <c r="N171" t="s">
        <v>22</v>
      </c>
      <c r="P171" t="s">
        <v>23</v>
      </c>
    </row>
    <row r="172" spans="1:16">
      <c r="A172" s="1" t="s">
        <v>16</v>
      </c>
      <c r="B172" t="s">
        <v>2911</v>
      </c>
      <c r="C172">
        <v>61195</v>
      </c>
      <c r="D172">
        <v>0</v>
      </c>
      <c r="E172" t="s">
        <v>3118</v>
      </c>
      <c r="F172">
        <v>3683002</v>
      </c>
      <c r="G172" t="s">
        <v>3113</v>
      </c>
      <c r="H172" t="s">
        <v>31</v>
      </c>
      <c r="I172">
        <v>101530</v>
      </c>
      <c r="J172" s="2">
        <v>36160</v>
      </c>
      <c r="K172" t="s">
        <v>3114</v>
      </c>
      <c r="L172" s="3">
        <v>4672.42</v>
      </c>
      <c r="M172">
        <v>66</v>
      </c>
      <c r="N172" t="s">
        <v>22</v>
      </c>
      <c r="P172" t="s">
        <v>23</v>
      </c>
    </row>
    <row r="173" spans="1:16">
      <c r="A173" s="1" t="s">
        <v>16</v>
      </c>
      <c r="B173" t="s">
        <v>2911</v>
      </c>
      <c r="C173">
        <v>61220</v>
      </c>
      <c r="D173">
        <v>0</v>
      </c>
      <c r="E173" t="s">
        <v>3119</v>
      </c>
      <c r="F173">
        <v>3683002</v>
      </c>
      <c r="G173" t="s">
        <v>3113</v>
      </c>
      <c r="H173" t="s">
        <v>33</v>
      </c>
      <c r="I173">
        <v>101575</v>
      </c>
      <c r="J173" s="2">
        <v>36160</v>
      </c>
      <c r="K173" t="s">
        <v>3114</v>
      </c>
      <c r="L173" s="3">
        <v>5403.49</v>
      </c>
      <c r="M173">
        <v>76</v>
      </c>
      <c r="N173" t="s">
        <v>22</v>
      </c>
      <c r="P173" t="s">
        <v>23</v>
      </c>
    </row>
    <row r="174" spans="1:16">
      <c r="A174" s="1" t="s">
        <v>16</v>
      </c>
      <c r="B174" t="s">
        <v>2911</v>
      </c>
      <c r="C174">
        <v>61255</v>
      </c>
      <c r="D174">
        <v>0</v>
      </c>
      <c r="E174" t="s">
        <v>3120</v>
      </c>
      <c r="F174">
        <v>3683002</v>
      </c>
      <c r="G174" t="s">
        <v>3113</v>
      </c>
      <c r="H174" t="s">
        <v>35</v>
      </c>
      <c r="I174">
        <v>101675</v>
      </c>
      <c r="J174" s="2">
        <v>36160</v>
      </c>
      <c r="K174" t="s">
        <v>3114</v>
      </c>
      <c r="L174" s="3">
        <v>8667.35</v>
      </c>
      <c r="M174">
        <v>121</v>
      </c>
      <c r="N174" t="s">
        <v>22</v>
      </c>
      <c r="P174" t="s">
        <v>23</v>
      </c>
    </row>
    <row r="175" spans="1:16">
      <c r="A175" s="1" t="s">
        <v>16</v>
      </c>
      <c r="B175" t="s">
        <v>2911</v>
      </c>
      <c r="C175">
        <v>61309</v>
      </c>
      <c r="D175">
        <v>0</v>
      </c>
      <c r="E175" t="s">
        <v>3121</v>
      </c>
      <c r="F175">
        <v>3683002</v>
      </c>
      <c r="G175" t="s">
        <v>3113</v>
      </c>
      <c r="H175" t="s">
        <v>39</v>
      </c>
      <c r="I175">
        <v>101458</v>
      </c>
      <c r="J175" s="2">
        <v>36160</v>
      </c>
      <c r="K175" t="s">
        <v>3114</v>
      </c>
      <c r="L175" s="3">
        <v>2603.81</v>
      </c>
      <c r="M175">
        <v>37</v>
      </c>
      <c r="N175" t="s">
        <v>22</v>
      </c>
      <c r="P175" t="s">
        <v>23</v>
      </c>
    </row>
    <row r="176" spans="1:16">
      <c r="A176" s="1" t="s">
        <v>16</v>
      </c>
      <c r="B176" t="s">
        <v>2911</v>
      </c>
      <c r="C176">
        <v>61334</v>
      </c>
      <c r="D176">
        <v>0</v>
      </c>
      <c r="E176" t="s">
        <v>3122</v>
      </c>
      <c r="F176">
        <v>3683002</v>
      </c>
      <c r="G176" t="s">
        <v>3113</v>
      </c>
      <c r="H176" t="s">
        <v>41</v>
      </c>
      <c r="I176">
        <v>101570</v>
      </c>
      <c r="J176" s="2">
        <v>36160</v>
      </c>
      <c r="K176" t="s">
        <v>3114</v>
      </c>
      <c r="L176" s="3">
        <v>2889.16</v>
      </c>
      <c r="M176">
        <v>41</v>
      </c>
      <c r="N176" t="s">
        <v>22</v>
      </c>
      <c r="P176" t="s">
        <v>23</v>
      </c>
    </row>
    <row r="177" spans="1:16">
      <c r="A177" s="1" t="s">
        <v>16</v>
      </c>
      <c r="B177" t="s">
        <v>2911</v>
      </c>
      <c r="C177">
        <v>61360</v>
      </c>
      <c r="D177">
        <v>0</v>
      </c>
      <c r="E177" t="s">
        <v>3123</v>
      </c>
      <c r="F177">
        <v>3683002</v>
      </c>
      <c r="G177" t="s">
        <v>3113</v>
      </c>
      <c r="H177" t="s">
        <v>43</v>
      </c>
      <c r="I177">
        <v>101677</v>
      </c>
      <c r="J177" s="2">
        <v>36160</v>
      </c>
      <c r="K177" t="s">
        <v>3114</v>
      </c>
      <c r="L177" s="3">
        <v>8631.7099999999991</v>
      </c>
      <c r="M177">
        <v>121</v>
      </c>
      <c r="N177" t="s">
        <v>22</v>
      </c>
      <c r="P177" t="s">
        <v>23</v>
      </c>
    </row>
    <row r="178" spans="1:16">
      <c r="A178" s="1" t="s">
        <v>16</v>
      </c>
      <c r="B178" t="s">
        <v>2911</v>
      </c>
      <c r="C178">
        <v>61399</v>
      </c>
      <c r="D178">
        <v>0</v>
      </c>
      <c r="E178" t="s">
        <v>3124</v>
      </c>
      <c r="F178">
        <v>3683002</v>
      </c>
      <c r="G178" t="s">
        <v>3113</v>
      </c>
      <c r="H178" t="s">
        <v>51</v>
      </c>
      <c r="I178">
        <v>101627</v>
      </c>
      <c r="J178" s="2">
        <v>36160</v>
      </c>
      <c r="K178" t="s">
        <v>3114</v>
      </c>
      <c r="L178" s="3">
        <v>12020.18</v>
      </c>
      <c r="M178">
        <v>169</v>
      </c>
      <c r="N178" t="s">
        <v>22</v>
      </c>
      <c r="P178" t="s">
        <v>23</v>
      </c>
    </row>
    <row r="179" spans="1:16">
      <c r="A179" s="1" t="s">
        <v>16</v>
      </c>
      <c r="B179" t="s">
        <v>2911</v>
      </c>
      <c r="C179">
        <v>61425</v>
      </c>
      <c r="D179">
        <v>0</v>
      </c>
      <c r="E179" t="s">
        <v>3125</v>
      </c>
      <c r="F179">
        <v>3683002</v>
      </c>
      <c r="G179" t="s">
        <v>3113</v>
      </c>
      <c r="H179" t="s">
        <v>45</v>
      </c>
      <c r="I179">
        <v>101574</v>
      </c>
      <c r="J179" s="2">
        <v>36160</v>
      </c>
      <c r="K179" t="s">
        <v>3114</v>
      </c>
      <c r="L179" s="3">
        <v>17081.25</v>
      </c>
      <c r="M179">
        <v>240</v>
      </c>
      <c r="N179" t="s">
        <v>22</v>
      </c>
      <c r="P179" t="s">
        <v>23</v>
      </c>
    </row>
    <row r="180" spans="1:16">
      <c r="A180" s="1" t="s">
        <v>16</v>
      </c>
      <c r="B180" t="s">
        <v>2911</v>
      </c>
      <c r="C180">
        <v>61455</v>
      </c>
      <c r="D180">
        <v>0</v>
      </c>
      <c r="E180" t="s">
        <v>3126</v>
      </c>
      <c r="F180">
        <v>3683002</v>
      </c>
      <c r="G180" t="s">
        <v>3113</v>
      </c>
      <c r="H180" t="s">
        <v>49</v>
      </c>
      <c r="I180">
        <v>101566</v>
      </c>
      <c r="J180" s="2">
        <v>36160</v>
      </c>
      <c r="K180" t="s">
        <v>3114</v>
      </c>
      <c r="L180" s="3">
        <v>13017.08</v>
      </c>
      <c r="M180">
        <v>183</v>
      </c>
      <c r="N180" t="s">
        <v>22</v>
      </c>
      <c r="P180" t="s">
        <v>23</v>
      </c>
    </row>
    <row r="181" spans="1:16">
      <c r="A181" s="1" t="s">
        <v>16</v>
      </c>
      <c r="B181" t="s">
        <v>2911</v>
      </c>
      <c r="C181">
        <v>3311670</v>
      </c>
      <c r="D181">
        <v>0</v>
      </c>
      <c r="E181" t="s">
        <v>3127</v>
      </c>
      <c r="F181">
        <v>3683002</v>
      </c>
      <c r="G181" t="s">
        <v>3113</v>
      </c>
      <c r="H181" t="s">
        <v>53</v>
      </c>
      <c r="I181">
        <v>101652</v>
      </c>
      <c r="J181" s="2">
        <v>43465</v>
      </c>
      <c r="K181" t="s">
        <v>3114</v>
      </c>
      <c r="L181" s="3">
        <v>9914.84</v>
      </c>
      <c r="M181">
        <v>139</v>
      </c>
      <c r="N181" t="s">
        <v>22</v>
      </c>
      <c r="P181" t="s">
        <v>23</v>
      </c>
    </row>
    <row r="182" spans="1:16">
      <c r="A182" s="1" t="s">
        <v>16</v>
      </c>
      <c r="B182" t="s">
        <v>2911</v>
      </c>
      <c r="C182">
        <v>61067</v>
      </c>
      <c r="D182">
        <v>0</v>
      </c>
      <c r="E182" t="s">
        <v>3128</v>
      </c>
      <c r="F182">
        <v>3683010</v>
      </c>
      <c r="G182" t="s">
        <v>3129</v>
      </c>
      <c r="H182" t="s">
        <v>20</v>
      </c>
      <c r="I182">
        <v>101556</v>
      </c>
      <c r="J182" s="2">
        <v>36160</v>
      </c>
      <c r="K182" t="s">
        <v>3130</v>
      </c>
      <c r="L182">
        <v>335.37</v>
      </c>
      <c r="M182">
        <v>4</v>
      </c>
      <c r="N182" t="s">
        <v>22</v>
      </c>
      <c r="P182" t="s">
        <v>23</v>
      </c>
    </row>
    <row r="183" spans="1:16">
      <c r="A183" s="1" t="s">
        <v>16</v>
      </c>
      <c r="B183" t="s">
        <v>2911</v>
      </c>
      <c r="C183">
        <v>61094</v>
      </c>
      <c r="D183">
        <v>0</v>
      </c>
      <c r="E183" t="s">
        <v>3131</v>
      </c>
      <c r="F183">
        <v>3683010</v>
      </c>
      <c r="G183" t="s">
        <v>3129</v>
      </c>
      <c r="H183" t="s">
        <v>25</v>
      </c>
      <c r="I183">
        <v>101557</v>
      </c>
      <c r="J183" s="2">
        <v>36160</v>
      </c>
      <c r="K183" t="s">
        <v>3130</v>
      </c>
      <c r="L183">
        <v>498.98</v>
      </c>
      <c r="M183">
        <v>4</v>
      </c>
      <c r="N183" t="s">
        <v>22</v>
      </c>
      <c r="P183" t="s">
        <v>23</v>
      </c>
    </row>
    <row r="184" spans="1:16">
      <c r="A184" s="1" t="s">
        <v>16</v>
      </c>
      <c r="B184" t="s">
        <v>2911</v>
      </c>
      <c r="C184">
        <v>61145</v>
      </c>
      <c r="D184">
        <v>0</v>
      </c>
      <c r="E184" t="s">
        <v>3132</v>
      </c>
      <c r="F184">
        <v>3683010</v>
      </c>
      <c r="G184" t="s">
        <v>3129</v>
      </c>
      <c r="H184" t="s">
        <v>27</v>
      </c>
      <c r="I184">
        <v>101677</v>
      </c>
      <c r="J184" s="2">
        <v>36160</v>
      </c>
      <c r="K184" t="s">
        <v>3130</v>
      </c>
      <c r="L184">
        <v>259.75</v>
      </c>
      <c r="M184">
        <v>3</v>
      </c>
      <c r="N184" t="s">
        <v>22</v>
      </c>
      <c r="P184" t="s">
        <v>23</v>
      </c>
    </row>
    <row r="185" spans="1:16">
      <c r="A185" s="1" t="s">
        <v>16</v>
      </c>
      <c r="B185" t="s">
        <v>2911</v>
      </c>
      <c r="C185">
        <v>61171</v>
      </c>
      <c r="D185">
        <v>0</v>
      </c>
      <c r="E185" t="s">
        <v>3133</v>
      </c>
      <c r="F185">
        <v>3683010</v>
      </c>
      <c r="G185" t="s">
        <v>3129</v>
      </c>
      <c r="H185" t="s">
        <v>29</v>
      </c>
      <c r="I185">
        <v>101678</v>
      </c>
      <c r="J185" s="2">
        <v>36160</v>
      </c>
      <c r="K185" t="s">
        <v>3130</v>
      </c>
      <c r="L185">
        <v>89.77</v>
      </c>
      <c r="M185">
        <v>1</v>
      </c>
      <c r="N185" t="s">
        <v>22</v>
      </c>
      <c r="P185" t="s">
        <v>23</v>
      </c>
    </row>
    <row r="186" spans="1:16">
      <c r="A186" s="1" t="s">
        <v>16</v>
      </c>
      <c r="B186" t="s">
        <v>2911</v>
      </c>
      <c r="C186">
        <v>61196</v>
      </c>
      <c r="D186">
        <v>0</v>
      </c>
      <c r="E186" t="s">
        <v>3134</v>
      </c>
      <c r="F186">
        <v>3683010</v>
      </c>
      <c r="G186" t="s">
        <v>3129</v>
      </c>
      <c r="H186" t="s">
        <v>31</v>
      </c>
      <c r="I186">
        <v>101530</v>
      </c>
      <c r="J186" s="2">
        <v>36160</v>
      </c>
      <c r="K186" t="s">
        <v>3130</v>
      </c>
      <c r="L186">
        <v>125.1</v>
      </c>
      <c r="M186">
        <v>1</v>
      </c>
      <c r="N186" t="s">
        <v>22</v>
      </c>
      <c r="P186" t="s">
        <v>23</v>
      </c>
    </row>
    <row r="187" spans="1:16">
      <c r="A187" s="1" t="s">
        <v>16</v>
      </c>
      <c r="B187" t="s">
        <v>2911</v>
      </c>
      <c r="C187">
        <v>61221</v>
      </c>
      <c r="D187">
        <v>0</v>
      </c>
      <c r="E187" t="s">
        <v>3135</v>
      </c>
      <c r="F187">
        <v>3683010</v>
      </c>
      <c r="G187" t="s">
        <v>3129</v>
      </c>
      <c r="H187" t="s">
        <v>33</v>
      </c>
      <c r="I187">
        <v>101575</v>
      </c>
      <c r="J187" s="2">
        <v>36160</v>
      </c>
      <c r="K187" t="s">
        <v>3130</v>
      </c>
      <c r="L187">
        <v>144.66999999999999</v>
      </c>
      <c r="M187">
        <v>2</v>
      </c>
      <c r="N187" t="s">
        <v>22</v>
      </c>
      <c r="P187" t="s">
        <v>23</v>
      </c>
    </row>
    <row r="188" spans="1:16">
      <c r="A188" s="1" t="s">
        <v>16</v>
      </c>
      <c r="B188" t="s">
        <v>2911</v>
      </c>
      <c r="C188">
        <v>61256</v>
      </c>
      <c r="D188">
        <v>0</v>
      </c>
      <c r="E188" t="s">
        <v>3136</v>
      </c>
      <c r="F188">
        <v>3683010</v>
      </c>
      <c r="G188" t="s">
        <v>3129</v>
      </c>
      <c r="H188" t="s">
        <v>35</v>
      </c>
      <c r="I188">
        <v>101675</v>
      </c>
      <c r="J188" s="2">
        <v>36160</v>
      </c>
      <c r="K188" t="s">
        <v>3130</v>
      </c>
      <c r="L188">
        <v>232.06</v>
      </c>
      <c r="M188">
        <v>3</v>
      </c>
      <c r="N188" t="s">
        <v>22</v>
      </c>
      <c r="P188" t="s">
        <v>23</v>
      </c>
    </row>
    <row r="189" spans="1:16">
      <c r="A189" s="1" t="s">
        <v>16</v>
      </c>
      <c r="B189" t="s">
        <v>2911</v>
      </c>
      <c r="C189">
        <v>61310</v>
      </c>
      <c r="D189">
        <v>0</v>
      </c>
      <c r="E189" t="s">
        <v>3137</v>
      </c>
      <c r="F189">
        <v>3683010</v>
      </c>
      <c r="G189" t="s">
        <v>3129</v>
      </c>
      <c r="H189" t="s">
        <v>39</v>
      </c>
      <c r="I189">
        <v>101458</v>
      </c>
      <c r="J189" s="2">
        <v>36160</v>
      </c>
      <c r="K189" t="s">
        <v>3130</v>
      </c>
      <c r="L189">
        <v>69.709999999999994</v>
      </c>
      <c r="M189">
        <v>1</v>
      </c>
      <c r="N189" t="s">
        <v>22</v>
      </c>
      <c r="P189" t="s">
        <v>23</v>
      </c>
    </row>
    <row r="190" spans="1:16">
      <c r="A190" s="1" t="s">
        <v>16</v>
      </c>
      <c r="B190" t="s">
        <v>2911</v>
      </c>
      <c r="C190">
        <v>61335</v>
      </c>
      <c r="D190">
        <v>0</v>
      </c>
      <c r="E190" t="s">
        <v>3138</v>
      </c>
      <c r="F190">
        <v>3683010</v>
      </c>
      <c r="G190" t="s">
        <v>3129</v>
      </c>
      <c r="H190" t="s">
        <v>41</v>
      </c>
      <c r="I190">
        <v>101570</v>
      </c>
      <c r="J190" s="2">
        <v>36160</v>
      </c>
      <c r="K190" t="s">
        <v>3130</v>
      </c>
      <c r="L190">
        <v>77.349999999999994</v>
      </c>
      <c r="M190">
        <v>1</v>
      </c>
      <c r="N190" t="s">
        <v>22</v>
      </c>
      <c r="P190" t="s">
        <v>23</v>
      </c>
    </row>
    <row r="191" spans="1:16">
      <c r="A191" s="1" t="s">
        <v>16</v>
      </c>
      <c r="B191" t="s">
        <v>2911</v>
      </c>
      <c r="C191">
        <v>61361</v>
      </c>
      <c r="D191">
        <v>0</v>
      </c>
      <c r="E191" t="s">
        <v>3139</v>
      </c>
      <c r="F191">
        <v>3683010</v>
      </c>
      <c r="G191" t="s">
        <v>3129</v>
      </c>
      <c r="H191" t="s">
        <v>43</v>
      </c>
      <c r="I191">
        <v>101677</v>
      </c>
      <c r="J191" s="2">
        <v>36160</v>
      </c>
      <c r="K191" t="s">
        <v>3130</v>
      </c>
      <c r="L191">
        <v>231.1</v>
      </c>
      <c r="M191">
        <v>3</v>
      </c>
      <c r="N191" t="s">
        <v>22</v>
      </c>
      <c r="P191" t="s">
        <v>23</v>
      </c>
    </row>
    <row r="192" spans="1:16">
      <c r="A192" s="1" t="s">
        <v>16</v>
      </c>
      <c r="B192" t="s">
        <v>2911</v>
      </c>
      <c r="C192">
        <v>61400</v>
      </c>
      <c r="D192">
        <v>0</v>
      </c>
      <c r="E192" t="s">
        <v>3140</v>
      </c>
      <c r="F192">
        <v>3683010</v>
      </c>
      <c r="G192" t="s">
        <v>3129</v>
      </c>
      <c r="H192" t="s">
        <v>51</v>
      </c>
      <c r="I192">
        <v>101627</v>
      </c>
      <c r="J192" s="2">
        <v>36160</v>
      </c>
      <c r="K192" t="s">
        <v>3130</v>
      </c>
      <c r="L192">
        <v>321.82</v>
      </c>
      <c r="M192">
        <v>4</v>
      </c>
      <c r="N192" t="s">
        <v>22</v>
      </c>
      <c r="P192" t="s">
        <v>23</v>
      </c>
    </row>
    <row r="193" spans="1:16">
      <c r="A193" s="1" t="s">
        <v>16</v>
      </c>
      <c r="B193" t="s">
        <v>2911</v>
      </c>
      <c r="C193">
        <v>61426</v>
      </c>
      <c r="D193">
        <v>0</v>
      </c>
      <c r="E193" t="s">
        <v>3141</v>
      </c>
      <c r="F193">
        <v>3683010</v>
      </c>
      <c r="G193" t="s">
        <v>3129</v>
      </c>
      <c r="H193" t="s">
        <v>45</v>
      </c>
      <c r="I193">
        <v>101574</v>
      </c>
      <c r="J193" s="2">
        <v>36160</v>
      </c>
      <c r="K193" t="s">
        <v>3130</v>
      </c>
      <c r="L193">
        <v>498.33</v>
      </c>
      <c r="M193">
        <v>5</v>
      </c>
      <c r="N193" t="s">
        <v>22</v>
      </c>
      <c r="P193" t="s">
        <v>23</v>
      </c>
    </row>
    <row r="194" spans="1:16">
      <c r="A194" s="1" t="s">
        <v>16</v>
      </c>
      <c r="B194" t="s">
        <v>2911</v>
      </c>
      <c r="C194">
        <v>61456</v>
      </c>
      <c r="D194">
        <v>0</v>
      </c>
      <c r="E194" t="s">
        <v>3142</v>
      </c>
      <c r="F194">
        <v>3683010</v>
      </c>
      <c r="G194" t="s">
        <v>3129</v>
      </c>
      <c r="H194" t="s">
        <v>49</v>
      </c>
      <c r="I194">
        <v>101566</v>
      </c>
      <c r="J194" s="2">
        <v>36160</v>
      </c>
      <c r="K194" t="s">
        <v>3130</v>
      </c>
      <c r="L194">
        <v>348.51</v>
      </c>
      <c r="M194">
        <v>4</v>
      </c>
      <c r="N194" t="s">
        <v>22</v>
      </c>
      <c r="P194" t="s">
        <v>23</v>
      </c>
    </row>
    <row r="195" spans="1:16">
      <c r="A195" s="1" t="s">
        <v>16</v>
      </c>
      <c r="B195" t="s">
        <v>2911</v>
      </c>
      <c r="C195">
        <v>3311671</v>
      </c>
      <c r="D195">
        <v>0</v>
      </c>
      <c r="E195" t="s">
        <v>3143</v>
      </c>
      <c r="F195">
        <v>3683010</v>
      </c>
      <c r="G195" t="s">
        <v>3129</v>
      </c>
      <c r="H195" t="s">
        <v>53</v>
      </c>
      <c r="I195">
        <v>101652</v>
      </c>
      <c r="J195" s="2">
        <v>43465</v>
      </c>
      <c r="K195" t="s">
        <v>3130</v>
      </c>
      <c r="L195">
        <v>224.46</v>
      </c>
      <c r="M195">
        <v>2</v>
      </c>
      <c r="N195" t="s">
        <v>22</v>
      </c>
      <c r="P195" t="s">
        <v>23</v>
      </c>
    </row>
    <row r="196" spans="1:16">
      <c r="A196" s="1" t="s">
        <v>16</v>
      </c>
      <c r="B196" t="s">
        <v>2911</v>
      </c>
      <c r="C196">
        <v>61172</v>
      </c>
      <c r="D196">
        <v>0</v>
      </c>
      <c r="E196" t="s">
        <v>3144</v>
      </c>
      <c r="F196">
        <v>3683012</v>
      </c>
      <c r="G196" t="s">
        <v>3145</v>
      </c>
      <c r="H196" t="s">
        <v>29</v>
      </c>
      <c r="I196">
        <v>101678</v>
      </c>
      <c r="J196" s="2">
        <v>36160</v>
      </c>
      <c r="K196" t="s">
        <v>3146</v>
      </c>
      <c r="L196">
        <v>108.81</v>
      </c>
      <c r="M196">
        <v>1</v>
      </c>
      <c r="N196" t="s">
        <v>22</v>
      </c>
      <c r="P196" t="s">
        <v>23</v>
      </c>
    </row>
    <row r="197" spans="1:16">
      <c r="A197" s="1" t="s">
        <v>16</v>
      </c>
      <c r="B197" t="s">
        <v>2911</v>
      </c>
      <c r="C197">
        <v>61197</v>
      </c>
      <c r="D197">
        <v>0</v>
      </c>
      <c r="E197" t="s">
        <v>3147</v>
      </c>
      <c r="F197">
        <v>3683012</v>
      </c>
      <c r="G197" t="s">
        <v>3145</v>
      </c>
      <c r="H197" t="s">
        <v>31</v>
      </c>
      <c r="I197">
        <v>101530</v>
      </c>
      <c r="J197" s="2">
        <v>36160</v>
      </c>
      <c r="K197" t="s">
        <v>3146</v>
      </c>
      <c r="L197">
        <v>979.26</v>
      </c>
      <c r="M197">
        <v>9</v>
      </c>
      <c r="N197" t="s">
        <v>22</v>
      </c>
      <c r="P197" t="s">
        <v>23</v>
      </c>
    </row>
    <row r="198" spans="1:16">
      <c r="A198" s="1" t="s">
        <v>16</v>
      </c>
      <c r="B198" t="s">
        <v>2911</v>
      </c>
      <c r="C198">
        <v>61336</v>
      </c>
      <c r="D198">
        <v>0</v>
      </c>
      <c r="E198" t="s">
        <v>3148</v>
      </c>
      <c r="F198">
        <v>3683012</v>
      </c>
      <c r="G198" t="s">
        <v>3145</v>
      </c>
      <c r="H198" t="s">
        <v>41</v>
      </c>
      <c r="I198">
        <v>101570</v>
      </c>
      <c r="J198" s="2">
        <v>36160</v>
      </c>
      <c r="K198" t="s">
        <v>3146</v>
      </c>
      <c r="L198">
        <v>652.84</v>
      </c>
      <c r="M198">
        <v>6</v>
      </c>
      <c r="N198" t="s">
        <v>22</v>
      </c>
      <c r="P198" t="s">
        <v>23</v>
      </c>
    </row>
    <row r="199" spans="1:16">
      <c r="A199" s="1" t="s">
        <v>16</v>
      </c>
      <c r="B199" t="s">
        <v>2911</v>
      </c>
      <c r="C199">
        <v>61198</v>
      </c>
      <c r="D199">
        <v>0</v>
      </c>
      <c r="E199" t="s">
        <v>3149</v>
      </c>
      <c r="F199">
        <v>3683018</v>
      </c>
      <c r="G199" t="s">
        <v>3150</v>
      </c>
      <c r="H199" t="s">
        <v>31</v>
      </c>
      <c r="I199">
        <v>101530</v>
      </c>
      <c r="J199" s="2">
        <v>36160</v>
      </c>
      <c r="K199" t="s">
        <v>3151</v>
      </c>
      <c r="L199">
        <v>78.03</v>
      </c>
      <c r="M199">
        <v>1</v>
      </c>
      <c r="N199" t="s">
        <v>22</v>
      </c>
      <c r="P199" t="s">
        <v>23</v>
      </c>
    </row>
    <row r="200" spans="1:16">
      <c r="A200" s="1" t="s">
        <v>16</v>
      </c>
      <c r="B200" t="s">
        <v>2911</v>
      </c>
      <c r="C200">
        <v>61222</v>
      </c>
      <c r="D200">
        <v>0</v>
      </c>
      <c r="E200" t="s">
        <v>3152</v>
      </c>
      <c r="F200">
        <v>3683018</v>
      </c>
      <c r="G200" t="s">
        <v>3150</v>
      </c>
      <c r="H200" t="s">
        <v>33</v>
      </c>
      <c r="I200">
        <v>101575</v>
      </c>
      <c r="J200" s="2">
        <v>36160</v>
      </c>
      <c r="K200" t="s">
        <v>3151</v>
      </c>
      <c r="L200">
        <v>195.85</v>
      </c>
      <c r="M200">
        <v>3</v>
      </c>
      <c r="N200" t="s">
        <v>22</v>
      </c>
      <c r="P200" t="s">
        <v>23</v>
      </c>
    </row>
    <row r="201" spans="1:16">
      <c r="A201" s="1" t="s">
        <v>16</v>
      </c>
      <c r="B201" t="s">
        <v>2911</v>
      </c>
      <c r="C201">
        <v>61337</v>
      </c>
      <c r="D201">
        <v>0</v>
      </c>
      <c r="E201" t="s">
        <v>3153</v>
      </c>
      <c r="F201">
        <v>3683018</v>
      </c>
      <c r="G201" t="s">
        <v>3150</v>
      </c>
      <c r="H201" t="s">
        <v>41</v>
      </c>
      <c r="I201">
        <v>101570</v>
      </c>
      <c r="J201" s="2">
        <v>36160</v>
      </c>
      <c r="K201" t="s">
        <v>3151</v>
      </c>
      <c r="L201">
        <v>848.71</v>
      </c>
      <c r="M201">
        <v>13</v>
      </c>
      <c r="N201" t="s">
        <v>22</v>
      </c>
      <c r="P201" t="s">
        <v>23</v>
      </c>
    </row>
    <row r="202" spans="1:16">
      <c r="A202" s="1" t="s">
        <v>16</v>
      </c>
      <c r="B202" t="s">
        <v>2911</v>
      </c>
      <c r="C202">
        <v>3311672</v>
      </c>
      <c r="D202">
        <v>0</v>
      </c>
      <c r="E202" t="s">
        <v>3154</v>
      </c>
      <c r="F202">
        <v>3683018</v>
      </c>
      <c r="G202" t="s">
        <v>3150</v>
      </c>
      <c r="H202" t="s">
        <v>53</v>
      </c>
      <c r="I202">
        <v>101652</v>
      </c>
      <c r="J202" s="2">
        <v>43465</v>
      </c>
      <c r="K202" t="s">
        <v>3151</v>
      </c>
      <c r="L202">
        <v>195.85</v>
      </c>
      <c r="M202">
        <v>3</v>
      </c>
      <c r="N202" t="s">
        <v>22</v>
      </c>
      <c r="P202" t="s">
        <v>23</v>
      </c>
    </row>
    <row r="203" spans="1:16">
      <c r="A203" s="1" t="s">
        <v>16</v>
      </c>
      <c r="B203" t="s">
        <v>2911</v>
      </c>
      <c r="C203">
        <v>61068</v>
      </c>
      <c r="D203">
        <v>0</v>
      </c>
      <c r="E203" t="s">
        <v>3155</v>
      </c>
      <c r="F203">
        <v>3683020</v>
      </c>
      <c r="G203" t="s">
        <v>3156</v>
      </c>
      <c r="H203" t="s">
        <v>20</v>
      </c>
      <c r="I203">
        <v>101556</v>
      </c>
      <c r="J203" s="2">
        <v>36160</v>
      </c>
      <c r="K203" t="s">
        <v>3157</v>
      </c>
      <c r="L203" s="3">
        <v>49538.49</v>
      </c>
      <c r="M203">
        <v>171</v>
      </c>
      <c r="N203" t="s">
        <v>22</v>
      </c>
      <c r="P203" t="s">
        <v>23</v>
      </c>
    </row>
    <row r="204" spans="1:16">
      <c r="A204" s="1" t="s">
        <v>16</v>
      </c>
      <c r="B204" t="s">
        <v>2911</v>
      </c>
      <c r="C204">
        <v>61095</v>
      </c>
      <c r="D204">
        <v>0</v>
      </c>
      <c r="E204" t="s">
        <v>3158</v>
      </c>
      <c r="F204">
        <v>3683020</v>
      </c>
      <c r="G204" t="s">
        <v>3156</v>
      </c>
      <c r="H204" t="s">
        <v>25</v>
      </c>
      <c r="I204">
        <v>101557</v>
      </c>
      <c r="J204" s="2">
        <v>36160</v>
      </c>
      <c r="K204" t="s">
        <v>3157</v>
      </c>
      <c r="L204" s="3">
        <v>9907.8700000000008</v>
      </c>
      <c r="M204">
        <v>73</v>
      </c>
      <c r="N204" t="s">
        <v>22</v>
      </c>
      <c r="P204" t="s">
        <v>23</v>
      </c>
    </row>
    <row r="205" spans="1:16">
      <c r="A205" s="1" t="s">
        <v>16</v>
      </c>
      <c r="B205" t="s">
        <v>2911</v>
      </c>
      <c r="C205">
        <v>61146</v>
      </c>
      <c r="D205">
        <v>0</v>
      </c>
      <c r="E205" t="s">
        <v>3159</v>
      </c>
      <c r="F205">
        <v>3683020</v>
      </c>
      <c r="G205" t="s">
        <v>3156</v>
      </c>
      <c r="H205" t="s">
        <v>27</v>
      </c>
      <c r="I205">
        <v>101677</v>
      </c>
      <c r="J205" s="2">
        <v>36160</v>
      </c>
      <c r="K205" t="s">
        <v>3157</v>
      </c>
      <c r="L205" s="3">
        <v>4923.6499999999996</v>
      </c>
      <c r="M205">
        <v>39</v>
      </c>
      <c r="N205" t="s">
        <v>22</v>
      </c>
      <c r="P205" t="s">
        <v>23</v>
      </c>
    </row>
    <row r="206" spans="1:16">
      <c r="A206" s="1" t="s">
        <v>16</v>
      </c>
      <c r="B206" t="s">
        <v>2911</v>
      </c>
      <c r="C206">
        <v>61173</v>
      </c>
      <c r="D206">
        <v>0</v>
      </c>
      <c r="E206" t="s">
        <v>3160</v>
      </c>
      <c r="F206">
        <v>3683020</v>
      </c>
      <c r="G206" t="s">
        <v>3156</v>
      </c>
      <c r="H206" t="s">
        <v>29</v>
      </c>
      <c r="I206">
        <v>101678</v>
      </c>
      <c r="J206" s="2">
        <v>36160</v>
      </c>
      <c r="K206" t="s">
        <v>3157</v>
      </c>
      <c r="L206" s="3">
        <v>1855.64</v>
      </c>
      <c r="M206">
        <v>13</v>
      </c>
      <c r="N206" t="s">
        <v>22</v>
      </c>
      <c r="P206" t="s">
        <v>23</v>
      </c>
    </row>
    <row r="207" spans="1:16">
      <c r="A207" s="1" t="s">
        <v>16</v>
      </c>
      <c r="B207" t="s">
        <v>2911</v>
      </c>
      <c r="C207">
        <v>61199</v>
      </c>
      <c r="D207">
        <v>0</v>
      </c>
      <c r="E207" t="s">
        <v>3161</v>
      </c>
      <c r="F207">
        <v>3683020</v>
      </c>
      <c r="G207" t="s">
        <v>3156</v>
      </c>
      <c r="H207" t="s">
        <v>31</v>
      </c>
      <c r="I207">
        <v>101530</v>
      </c>
      <c r="J207" s="2">
        <v>36160</v>
      </c>
      <c r="K207" t="s">
        <v>3157</v>
      </c>
      <c r="L207" s="3">
        <v>2700.86</v>
      </c>
      <c r="M207">
        <v>22</v>
      </c>
      <c r="N207" t="s">
        <v>22</v>
      </c>
      <c r="P207" t="s">
        <v>23</v>
      </c>
    </row>
    <row r="208" spans="1:16">
      <c r="A208" s="1" t="s">
        <v>16</v>
      </c>
      <c r="B208" t="s">
        <v>2911</v>
      </c>
      <c r="C208">
        <v>61223</v>
      </c>
      <c r="D208">
        <v>0</v>
      </c>
      <c r="E208" t="s">
        <v>3162</v>
      </c>
      <c r="F208">
        <v>3683020</v>
      </c>
      <c r="G208" t="s">
        <v>3156</v>
      </c>
      <c r="H208" t="s">
        <v>33</v>
      </c>
      <c r="I208">
        <v>101575</v>
      </c>
      <c r="J208" s="2">
        <v>36160</v>
      </c>
      <c r="K208" t="s">
        <v>3157</v>
      </c>
      <c r="L208" s="3">
        <v>2742.29</v>
      </c>
      <c r="M208">
        <v>22</v>
      </c>
      <c r="N208" t="s">
        <v>22</v>
      </c>
      <c r="P208" t="s">
        <v>23</v>
      </c>
    </row>
    <row r="209" spans="1:16">
      <c r="A209" s="1" t="s">
        <v>16</v>
      </c>
      <c r="B209" t="s">
        <v>2911</v>
      </c>
      <c r="C209">
        <v>61257</v>
      </c>
      <c r="D209">
        <v>0</v>
      </c>
      <c r="E209" t="s">
        <v>3163</v>
      </c>
      <c r="F209">
        <v>3683020</v>
      </c>
      <c r="G209" t="s">
        <v>3156</v>
      </c>
      <c r="H209" t="s">
        <v>35</v>
      </c>
      <c r="I209">
        <v>101675</v>
      </c>
      <c r="J209" s="2">
        <v>36160</v>
      </c>
      <c r="K209" t="s">
        <v>3157</v>
      </c>
      <c r="L209" s="3">
        <v>4200.8599999999997</v>
      </c>
      <c r="M209">
        <v>33</v>
      </c>
      <c r="N209" t="s">
        <v>22</v>
      </c>
      <c r="P209" t="s">
        <v>23</v>
      </c>
    </row>
    <row r="210" spans="1:16">
      <c r="A210" s="1" t="s">
        <v>16</v>
      </c>
      <c r="B210" t="s">
        <v>2911</v>
      </c>
      <c r="C210">
        <v>61311</v>
      </c>
      <c r="D210">
        <v>0</v>
      </c>
      <c r="E210" t="s">
        <v>3164</v>
      </c>
      <c r="F210">
        <v>3683020</v>
      </c>
      <c r="G210" t="s">
        <v>3156</v>
      </c>
      <c r="H210" t="s">
        <v>39</v>
      </c>
      <c r="I210">
        <v>101458</v>
      </c>
      <c r="J210" s="2">
        <v>36160</v>
      </c>
      <c r="K210" t="s">
        <v>3157</v>
      </c>
      <c r="L210" s="3">
        <v>2443.5</v>
      </c>
      <c r="M210">
        <v>11</v>
      </c>
      <c r="N210" t="s">
        <v>22</v>
      </c>
      <c r="P210" t="s">
        <v>23</v>
      </c>
    </row>
    <row r="211" spans="1:16">
      <c r="A211" s="1" t="s">
        <v>16</v>
      </c>
      <c r="B211" t="s">
        <v>2911</v>
      </c>
      <c r="C211">
        <v>61338</v>
      </c>
      <c r="D211">
        <v>0</v>
      </c>
      <c r="E211" t="s">
        <v>3165</v>
      </c>
      <c r="F211">
        <v>3683020</v>
      </c>
      <c r="G211" t="s">
        <v>3156</v>
      </c>
      <c r="H211" t="s">
        <v>41</v>
      </c>
      <c r="I211">
        <v>101570</v>
      </c>
      <c r="J211" s="2">
        <v>36160</v>
      </c>
      <c r="K211" t="s">
        <v>3157</v>
      </c>
      <c r="L211" s="3">
        <v>1466.26</v>
      </c>
      <c r="M211">
        <v>12</v>
      </c>
      <c r="N211" t="s">
        <v>22</v>
      </c>
      <c r="P211" t="s">
        <v>23</v>
      </c>
    </row>
    <row r="212" spans="1:16">
      <c r="A212" s="1" t="s">
        <v>16</v>
      </c>
      <c r="B212" t="s">
        <v>2911</v>
      </c>
      <c r="C212">
        <v>61362</v>
      </c>
      <c r="D212">
        <v>0</v>
      </c>
      <c r="E212" t="s">
        <v>3166</v>
      </c>
      <c r="F212">
        <v>3683020</v>
      </c>
      <c r="G212" t="s">
        <v>3156</v>
      </c>
      <c r="H212" t="s">
        <v>43</v>
      </c>
      <c r="I212">
        <v>101677</v>
      </c>
      <c r="J212" s="2">
        <v>36160</v>
      </c>
      <c r="K212" t="s">
        <v>3157</v>
      </c>
      <c r="L212" s="3">
        <v>4669.18</v>
      </c>
      <c r="M212">
        <v>34</v>
      </c>
      <c r="N212" t="s">
        <v>22</v>
      </c>
      <c r="P212" t="s">
        <v>23</v>
      </c>
    </row>
    <row r="213" spans="1:16">
      <c r="A213" s="1" t="s">
        <v>16</v>
      </c>
      <c r="B213" t="s">
        <v>2911</v>
      </c>
      <c r="C213">
        <v>61401</v>
      </c>
      <c r="D213">
        <v>0</v>
      </c>
      <c r="E213" t="s">
        <v>3167</v>
      </c>
      <c r="F213">
        <v>3683020</v>
      </c>
      <c r="G213" t="s">
        <v>3156</v>
      </c>
      <c r="H213" t="s">
        <v>51</v>
      </c>
      <c r="I213">
        <v>101627</v>
      </c>
      <c r="J213" s="2">
        <v>36160</v>
      </c>
      <c r="K213" t="s">
        <v>3157</v>
      </c>
      <c r="L213" s="3">
        <v>6100.27</v>
      </c>
      <c r="M213">
        <v>48</v>
      </c>
      <c r="N213" t="s">
        <v>22</v>
      </c>
      <c r="P213" t="s">
        <v>23</v>
      </c>
    </row>
    <row r="214" spans="1:16">
      <c r="A214" s="1" t="s">
        <v>16</v>
      </c>
      <c r="B214" t="s">
        <v>2911</v>
      </c>
      <c r="C214">
        <v>61427</v>
      </c>
      <c r="D214">
        <v>0</v>
      </c>
      <c r="E214" t="s">
        <v>3168</v>
      </c>
      <c r="F214">
        <v>3683020</v>
      </c>
      <c r="G214" t="s">
        <v>3156</v>
      </c>
      <c r="H214" t="s">
        <v>45</v>
      </c>
      <c r="I214">
        <v>101574</v>
      </c>
      <c r="J214" s="2">
        <v>36160</v>
      </c>
      <c r="K214" t="s">
        <v>3157</v>
      </c>
      <c r="L214" s="3">
        <v>10002.299999999999</v>
      </c>
      <c r="M214">
        <v>76</v>
      </c>
      <c r="N214" t="s">
        <v>22</v>
      </c>
      <c r="P214" t="s">
        <v>23</v>
      </c>
    </row>
    <row r="215" spans="1:16">
      <c r="A215" s="1" t="s">
        <v>16</v>
      </c>
      <c r="B215" t="s">
        <v>2911</v>
      </c>
      <c r="C215">
        <v>61457</v>
      </c>
      <c r="D215">
        <v>0</v>
      </c>
      <c r="E215" t="s">
        <v>3169</v>
      </c>
      <c r="F215">
        <v>3683020</v>
      </c>
      <c r="G215" t="s">
        <v>3156</v>
      </c>
      <c r="H215" t="s">
        <v>49</v>
      </c>
      <c r="I215">
        <v>101566</v>
      </c>
      <c r="J215" s="2">
        <v>36160</v>
      </c>
      <c r="K215" t="s">
        <v>3157</v>
      </c>
      <c r="L215" s="3">
        <v>6908.16</v>
      </c>
      <c r="M215">
        <v>53</v>
      </c>
      <c r="N215" t="s">
        <v>22</v>
      </c>
      <c r="P215" t="s">
        <v>23</v>
      </c>
    </row>
    <row r="216" spans="1:16">
      <c r="A216" s="1" t="s">
        <v>16</v>
      </c>
      <c r="B216" t="s">
        <v>2911</v>
      </c>
      <c r="C216">
        <v>3311673</v>
      </c>
      <c r="D216">
        <v>0</v>
      </c>
      <c r="E216" t="s">
        <v>3170</v>
      </c>
      <c r="F216">
        <v>3683020</v>
      </c>
      <c r="G216" t="s">
        <v>3156</v>
      </c>
      <c r="H216" t="s">
        <v>53</v>
      </c>
      <c r="I216">
        <v>101652</v>
      </c>
      <c r="J216" s="2">
        <v>43465</v>
      </c>
      <c r="K216" t="s">
        <v>3157</v>
      </c>
      <c r="L216" s="3">
        <v>6617.56</v>
      </c>
      <c r="M216">
        <v>50</v>
      </c>
      <c r="N216" t="s">
        <v>22</v>
      </c>
      <c r="P216" t="s">
        <v>23</v>
      </c>
    </row>
    <row r="217" spans="1:16">
      <c r="A217" s="1" t="s">
        <v>16</v>
      </c>
      <c r="B217" t="s">
        <v>2911</v>
      </c>
      <c r="C217">
        <v>61096</v>
      </c>
      <c r="D217">
        <v>0</v>
      </c>
      <c r="E217" t="s">
        <v>3171</v>
      </c>
      <c r="F217">
        <v>3683022</v>
      </c>
      <c r="G217" t="s">
        <v>3172</v>
      </c>
      <c r="H217" t="s">
        <v>25</v>
      </c>
      <c r="I217">
        <v>101557</v>
      </c>
      <c r="J217" s="2">
        <v>36160</v>
      </c>
      <c r="K217" t="s">
        <v>3173</v>
      </c>
      <c r="L217" s="3">
        <v>13708.72</v>
      </c>
      <c r="M217">
        <v>92</v>
      </c>
      <c r="N217" t="s">
        <v>22</v>
      </c>
      <c r="P217" t="s">
        <v>23</v>
      </c>
    </row>
    <row r="218" spans="1:16">
      <c r="A218" s="1" t="s">
        <v>16</v>
      </c>
      <c r="B218" t="s">
        <v>2911</v>
      </c>
      <c r="C218">
        <v>61147</v>
      </c>
      <c r="D218">
        <v>0</v>
      </c>
      <c r="E218" t="s">
        <v>3174</v>
      </c>
      <c r="F218">
        <v>3683022</v>
      </c>
      <c r="G218" t="s">
        <v>3172</v>
      </c>
      <c r="H218" t="s">
        <v>27</v>
      </c>
      <c r="I218">
        <v>101677</v>
      </c>
      <c r="J218" s="2">
        <v>36160</v>
      </c>
      <c r="K218" t="s">
        <v>3173</v>
      </c>
      <c r="L218" s="3">
        <v>7772</v>
      </c>
      <c r="M218">
        <v>52</v>
      </c>
      <c r="N218" t="s">
        <v>22</v>
      </c>
      <c r="P218" t="s">
        <v>23</v>
      </c>
    </row>
    <row r="219" spans="1:16">
      <c r="A219" s="1" t="s">
        <v>16</v>
      </c>
      <c r="B219" t="s">
        <v>2911</v>
      </c>
      <c r="C219">
        <v>61174</v>
      </c>
      <c r="D219">
        <v>0</v>
      </c>
      <c r="E219" t="s">
        <v>3175</v>
      </c>
      <c r="F219">
        <v>3683022</v>
      </c>
      <c r="G219" t="s">
        <v>3172</v>
      </c>
      <c r="H219" t="s">
        <v>29</v>
      </c>
      <c r="I219">
        <v>101678</v>
      </c>
      <c r="J219" s="2">
        <v>36160</v>
      </c>
      <c r="K219" t="s">
        <v>3173</v>
      </c>
      <c r="L219" s="3">
        <v>2685.93</v>
      </c>
      <c r="M219">
        <v>18</v>
      </c>
      <c r="N219" t="s">
        <v>22</v>
      </c>
      <c r="P219" t="s">
        <v>23</v>
      </c>
    </row>
    <row r="220" spans="1:16">
      <c r="A220" s="1" t="s">
        <v>16</v>
      </c>
      <c r="B220" t="s">
        <v>2911</v>
      </c>
      <c r="C220">
        <v>61200</v>
      </c>
      <c r="D220">
        <v>0</v>
      </c>
      <c r="E220" t="s">
        <v>3176</v>
      </c>
      <c r="F220">
        <v>3683022</v>
      </c>
      <c r="G220" t="s">
        <v>3172</v>
      </c>
      <c r="H220" t="s">
        <v>31</v>
      </c>
      <c r="I220">
        <v>101530</v>
      </c>
      <c r="J220" s="2">
        <v>36160</v>
      </c>
      <c r="K220" t="s">
        <v>3173</v>
      </c>
      <c r="L220" s="3">
        <v>3144.17</v>
      </c>
      <c r="M220">
        <v>21</v>
      </c>
      <c r="N220" t="s">
        <v>22</v>
      </c>
      <c r="P220" t="s">
        <v>23</v>
      </c>
    </row>
    <row r="221" spans="1:16">
      <c r="A221" s="1" t="s">
        <v>16</v>
      </c>
      <c r="B221" t="s">
        <v>2911</v>
      </c>
      <c r="C221">
        <v>61258</v>
      </c>
      <c r="D221">
        <v>0</v>
      </c>
      <c r="E221" t="s">
        <v>3177</v>
      </c>
      <c r="F221">
        <v>3683022</v>
      </c>
      <c r="G221" t="s">
        <v>3172</v>
      </c>
      <c r="H221" t="s">
        <v>35</v>
      </c>
      <c r="I221">
        <v>101675</v>
      </c>
      <c r="J221" s="2">
        <v>36160</v>
      </c>
      <c r="K221" t="s">
        <v>3173</v>
      </c>
      <c r="L221" s="3">
        <v>6795.64</v>
      </c>
      <c r="M221">
        <v>46</v>
      </c>
      <c r="N221" t="s">
        <v>22</v>
      </c>
      <c r="P221" t="s">
        <v>23</v>
      </c>
    </row>
    <row r="222" spans="1:16">
      <c r="A222" s="1" t="s">
        <v>16</v>
      </c>
      <c r="B222" t="s">
        <v>2911</v>
      </c>
      <c r="C222">
        <v>61312</v>
      </c>
      <c r="D222">
        <v>0</v>
      </c>
      <c r="E222" t="s">
        <v>3178</v>
      </c>
      <c r="F222">
        <v>3683022</v>
      </c>
      <c r="G222" t="s">
        <v>3172</v>
      </c>
      <c r="H222" t="s">
        <v>39</v>
      </c>
      <c r="I222">
        <v>101458</v>
      </c>
      <c r="J222" s="2">
        <v>36160</v>
      </c>
      <c r="K222" t="s">
        <v>3173</v>
      </c>
      <c r="L222" s="3">
        <v>1787.92</v>
      </c>
      <c r="M222">
        <v>12</v>
      </c>
      <c r="N222" t="s">
        <v>22</v>
      </c>
      <c r="P222" t="s">
        <v>23</v>
      </c>
    </row>
    <row r="223" spans="1:16">
      <c r="A223" s="1" t="s">
        <v>16</v>
      </c>
      <c r="B223" t="s">
        <v>2911</v>
      </c>
      <c r="C223">
        <v>61339</v>
      </c>
      <c r="D223">
        <v>0</v>
      </c>
      <c r="E223" t="s">
        <v>3179</v>
      </c>
      <c r="F223">
        <v>3683022</v>
      </c>
      <c r="G223" t="s">
        <v>3172</v>
      </c>
      <c r="H223" t="s">
        <v>41</v>
      </c>
      <c r="I223">
        <v>101570</v>
      </c>
      <c r="J223" s="2">
        <v>36160</v>
      </c>
      <c r="K223" t="s">
        <v>3173</v>
      </c>
      <c r="L223" s="3">
        <v>2169.83</v>
      </c>
      <c r="M223">
        <v>15</v>
      </c>
      <c r="N223" t="s">
        <v>22</v>
      </c>
      <c r="P223" t="s">
        <v>23</v>
      </c>
    </row>
    <row r="224" spans="1:16">
      <c r="A224" s="1" t="s">
        <v>16</v>
      </c>
      <c r="B224" t="s">
        <v>2911</v>
      </c>
      <c r="C224">
        <v>61363</v>
      </c>
      <c r="D224">
        <v>0</v>
      </c>
      <c r="E224" t="s">
        <v>3180</v>
      </c>
      <c r="F224">
        <v>3683022</v>
      </c>
      <c r="G224" t="s">
        <v>3172</v>
      </c>
      <c r="H224" t="s">
        <v>43</v>
      </c>
      <c r="I224">
        <v>101677</v>
      </c>
      <c r="J224" s="2">
        <v>36160</v>
      </c>
      <c r="K224" t="s">
        <v>3173</v>
      </c>
      <c r="L224" s="3">
        <v>6914.82</v>
      </c>
      <c r="M224">
        <v>47</v>
      </c>
      <c r="N224" t="s">
        <v>22</v>
      </c>
      <c r="P224" t="s">
        <v>23</v>
      </c>
    </row>
    <row r="225" spans="1:16">
      <c r="A225" s="1" t="s">
        <v>16</v>
      </c>
      <c r="B225" t="s">
        <v>2911</v>
      </c>
      <c r="C225">
        <v>61402</v>
      </c>
      <c r="D225">
        <v>0</v>
      </c>
      <c r="E225" t="s">
        <v>3181</v>
      </c>
      <c r="F225">
        <v>3683022</v>
      </c>
      <c r="G225" t="s">
        <v>3172</v>
      </c>
      <c r="H225" t="s">
        <v>51</v>
      </c>
      <c r="I225">
        <v>101627</v>
      </c>
      <c r="J225" s="2">
        <v>36160</v>
      </c>
      <c r="K225" t="s">
        <v>3173</v>
      </c>
      <c r="L225" s="3">
        <v>8444.18</v>
      </c>
      <c r="M225">
        <v>57</v>
      </c>
      <c r="N225" t="s">
        <v>22</v>
      </c>
      <c r="P225" t="s">
        <v>23</v>
      </c>
    </row>
    <row r="226" spans="1:16">
      <c r="A226" s="1" t="s">
        <v>16</v>
      </c>
      <c r="B226" t="s">
        <v>2911</v>
      </c>
      <c r="C226">
        <v>61428</v>
      </c>
      <c r="D226">
        <v>0</v>
      </c>
      <c r="E226" t="s">
        <v>3182</v>
      </c>
      <c r="F226">
        <v>3683022</v>
      </c>
      <c r="G226" t="s">
        <v>3172</v>
      </c>
      <c r="H226" t="s">
        <v>45</v>
      </c>
      <c r="I226">
        <v>101574</v>
      </c>
      <c r="J226" s="2">
        <v>36160</v>
      </c>
      <c r="K226" t="s">
        <v>3173</v>
      </c>
      <c r="L226" s="3">
        <v>11131.94</v>
      </c>
      <c r="M226">
        <v>74</v>
      </c>
      <c r="N226" t="s">
        <v>22</v>
      </c>
      <c r="P226" t="s">
        <v>23</v>
      </c>
    </row>
    <row r="227" spans="1:16">
      <c r="A227" s="1" t="s">
        <v>16</v>
      </c>
      <c r="B227" t="s">
        <v>2911</v>
      </c>
      <c r="C227">
        <v>61458</v>
      </c>
      <c r="D227">
        <v>0</v>
      </c>
      <c r="E227" t="s">
        <v>3183</v>
      </c>
      <c r="F227">
        <v>3683022</v>
      </c>
      <c r="G227" t="s">
        <v>3172</v>
      </c>
      <c r="H227" t="s">
        <v>49</v>
      </c>
      <c r="I227">
        <v>101566</v>
      </c>
      <c r="J227" s="2">
        <v>36160</v>
      </c>
      <c r="K227" t="s">
        <v>3173</v>
      </c>
      <c r="L227" s="3">
        <v>8333.9500000000007</v>
      </c>
      <c r="M227">
        <v>56</v>
      </c>
      <c r="N227" t="s">
        <v>22</v>
      </c>
      <c r="P227" t="s">
        <v>23</v>
      </c>
    </row>
    <row r="228" spans="1:16">
      <c r="A228" s="1" t="s">
        <v>16</v>
      </c>
      <c r="B228" t="s">
        <v>2911</v>
      </c>
      <c r="C228">
        <v>2153280</v>
      </c>
      <c r="D228">
        <v>0</v>
      </c>
      <c r="E228" t="s">
        <v>3184</v>
      </c>
      <c r="F228">
        <v>3683022</v>
      </c>
      <c r="G228" t="s">
        <v>3172</v>
      </c>
      <c r="H228" t="s">
        <v>20</v>
      </c>
      <c r="I228">
        <v>101556</v>
      </c>
      <c r="J228" s="2">
        <v>40675</v>
      </c>
      <c r="K228" t="s">
        <v>3173</v>
      </c>
      <c r="L228" s="3">
        <v>5459.91</v>
      </c>
      <c r="M228">
        <v>37</v>
      </c>
      <c r="N228" t="s">
        <v>22</v>
      </c>
      <c r="P228" t="s">
        <v>23</v>
      </c>
    </row>
    <row r="229" spans="1:16">
      <c r="A229" s="1" t="s">
        <v>16</v>
      </c>
      <c r="B229" t="s">
        <v>2911</v>
      </c>
      <c r="C229">
        <v>3311674</v>
      </c>
      <c r="D229">
        <v>0</v>
      </c>
      <c r="E229" t="s">
        <v>3185</v>
      </c>
      <c r="F229">
        <v>3683022</v>
      </c>
      <c r="G229" t="s">
        <v>3172</v>
      </c>
      <c r="H229" t="s">
        <v>53</v>
      </c>
      <c r="I229">
        <v>101652</v>
      </c>
      <c r="J229" s="2">
        <v>43465</v>
      </c>
      <c r="K229" t="s">
        <v>3173</v>
      </c>
      <c r="L229" s="3">
        <v>6342.82</v>
      </c>
      <c r="M229">
        <v>43</v>
      </c>
      <c r="N229" t="s">
        <v>22</v>
      </c>
      <c r="P229" t="s">
        <v>23</v>
      </c>
    </row>
    <row r="230" spans="1:16">
      <c r="A230" s="1" t="s">
        <v>16</v>
      </c>
      <c r="B230" t="s">
        <v>2911</v>
      </c>
      <c r="C230">
        <v>61070</v>
      </c>
      <c r="D230">
        <v>0</v>
      </c>
      <c r="E230" t="s">
        <v>3186</v>
      </c>
      <c r="F230">
        <v>3683024</v>
      </c>
      <c r="G230" t="s">
        <v>3187</v>
      </c>
      <c r="H230" t="s">
        <v>20</v>
      </c>
      <c r="I230">
        <v>101556</v>
      </c>
      <c r="J230" s="2">
        <v>36160</v>
      </c>
      <c r="K230" t="s">
        <v>3188</v>
      </c>
      <c r="L230" s="3">
        <v>32906.53</v>
      </c>
      <c r="M230">
        <v>159</v>
      </c>
      <c r="N230" t="s">
        <v>22</v>
      </c>
      <c r="P230" t="s">
        <v>23</v>
      </c>
    </row>
    <row r="231" spans="1:16">
      <c r="A231" s="1" t="s">
        <v>16</v>
      </c>
      <c r="B231" t="s">
        <v>2911</v>
      </c>
      <c r="C231">
        <v>61097</v>
      </c>
      <c r="D231">
        <v>0</v>
      </c>
      <c r="E231" t="s">
        <v>3189</v>
      </c>
      <c r="F231">
        <v>3683024</v>
      </c>
      <c r="G231" t="s">
        <v>3187</v>
      </c>
      <c r="H231" t="s">
        <v>25</v>
      </c>
      <c r="I231">
        <v>101557</v>
      </c>
      <c r="J231" s="2">
        <v>36160</v>
      </c>
      <c r="K231" t="s">
        <v>3188</v>
      </c>
      <c r="L231" s="3">
        <v>48135.16</v>
      </c>
      <c r="M231">
        <v>233</v>
      </c>
      <c r="N231" t="s">
        <v>22</v>
      </c>
      <c r="P231" t="s">
        <v>23</v>
      </c>
    </row>
    <row r="232" spans="1:16">
      <c r="A232" s="1" t="s">
        <v>16</v>
      </c>
      <c r="B232" t="s">
        <v>2911</v>
      </c>
      <c r="C232">
        <v>61148</v>
      </c>
      <c r="D232">
        <v>0</v>
      </c>
      <c r="E232" t="s">
        <v>3190</v>
      </c>
      <c r="F232">
        <v>3683024</v>
      </c>
      <c r="G232" t="s">
        <v>3187</v>
      </c>
      <c r="H232" t="s">
        <v>27</v>
      </c>
      <c r="I232">
        <v>101677</v>
      </c>
      <c r="J232" s="2">
        <v>36160</v>
      </c>
      <c r="K232" t="s">
        <v>3188</v>
      </c>
      <c r="L232" s="3">
        <v>25487.11</v>
      </c>
      <c r="M232">
        <v>124</v>
      </c>
      <c r="N232" t="s">
        <v>22</v>
      </c>
      <c r="P232" t="s">
        <v>23</v>
      </c>
    </row>
    <row r="233" spans="1:16">
      <c r="A233" s="1" t="s">
        <v>16</v>
      </c>
      <c r="B233" t="s">
        <v>2911</v>
      </c>
      <c r="C233">
        <v>61175</v>
      </c>
      <c r="D233">
        <v>0</v>
      </c>
      <c r="E233" t="s">
        <v>3191</v>
      </c>
      <c r="F233">
        <v>3683024</v>
      </c>
      <c r="G233" t="s">
        <v>3187</v>
      </c>
      <c r="H233" t="s">
        <v>29</v>
      </c>
      <c r="I233">
        <v>101678</v>
      </c>
      <c r="J233" s="2">
        <v>36160</v>
      </c>
      <c r="K233" t="s">
        <v>3188</v>
      </c>
      <c r="L233" s="3">
        <v>8808.11</v>
      </c>
      <c r="M233">
        <v>43</v>
      </c>
      <c r="N233" t="s">
        <v>22</v>
      </c>
      <c r="P233" t="s">
        <v>23</v>
      </c>
    </row>
    <row r="234" spans="1:16">
      <c r="A234" s="1" t="s">
        <v>16</v>
      </c>
      <c r="B234" t="s">
        <v>2911</v>
      </c>
      <c r="C234">
        <v>61201</v>
      </c>
      <c r="D234">
        <v>0</v>
      </c>
      <c r="E234" t="s">
        <v>3192</v>
      </c>
      <c r="F234">
        <v>3683024</v>
      </c>
      <c r="G234" t="s">
        <v>3187</v>
      </c>
      <c r="H234" t="s">
        <v>31</v>
      </c>
      <c r="I234">
        <v>101530</v>
      </c>
      <c r="J234" s="2">
        <v>36160</v>
      </c>
      <c r="K234" t="s">
        <v>3188</v>
      </c>
      <c r="L234" s="3">
        <v>12274.78</v>
      </c>
      <c r="M234">
        <v>59</v>
      </c>
      <c r="N234" t="s">
        <v>22</v>
      </c>
      <c r="P234" t="s">
        <v>23</v>
      </c>
    </row>
    <row r="235" spans="1:16">
      <c r="A235" s="1" t="s">
        <v>16</v>
      </c>
      <c r="B235" t="s">
        <v>2911</v>
      </c>
      <c r="C235">
        <v>61225</v>
      </c>
      <c r="D235">
        <v>0</v>
      </c>
      <c r="E235" t="s">
        <v>3193</v>
      </c>
      <c r="F235">
        <v>3683024</v>
      </c>
      <c r="G235" t="s">
        <v>3187</v>
      </c>
      <c r="H235" t="s">
        <v>33</v>
      </c>
      <c r="I235">
        <v>101575</v>
      </c>
      <c r="J235" s="2">
        <v>36160</v>
      </c>
      <c r="K235" t="s">
        <v>3188</v>
      </c>
      <c r="L235" s="3">
        <v>14195.35</v>
      </c>
      <c r="M235">
        <v>69</v>
      </c>
      <c r="N235" t="s">
        <v>22</v>
      </c>
      <c r="P235" t="s">
        <v>23</v>
      </c>
    </row>
    <row r="236" spans="1:16">
      <c r="A236" s="1" t="s">
        <v>16</v>
      </c>
      <c r="B236" t="s">
        <v>2911</v>
      </c>
      <c r="C236">
        <v>61259</v>
      </c>
      <c r="D236">
        <v>0</v>
      </c>
      <c r="E236" t="s">
        <v>3194</v>
      </c>
      <c r="F236">
        <v>3683024</v>
      </c>
      <c r="G236" t="s">
        <v>3187</v>
      </c>
      <c r="H236" t="s">
        <v>35</v>
      </c>
      <c r="I236">
        <v>101675</v>
      </c>
      <c r="J236" s="2">
        <v>36160</v>
      </c>
      <c r="K236" t="s">
        <v>3188</v>
      </c>
      <c r="L236" s="3">
        <v>22769.75</v>
      </c>
      <c r="M236">
        <v>110</v>
      </c>
      <c r="N236" t="s">
        <v>22</v>
      </c>
      <c r="P236" t="s">
        <v>23</v>
      </c>
    </row>
    <row r="237" spans="1:16">
      <c r="A237" s="1" t="s">
        <v>16</v>
      </c>
      <c r="B237" t="s">
        <v>2911</v>
      </c>
      <c r="C237">
        <v>61313</v>
      </c>
      <c r="D237">
        <v>0</v>
      </c>
      <c r="E237" t="s">
        <v>3195</v>
      </c>
      <c r="F237">
        <v>3683024</v>
      </c>
      <c r="G237" t="s">
        <v>3187</v>
      </c>
      <c r="H237" t="s">
        <v>39</v>
      </c>
      <c r="I237">
        <v>101458</v>
      </c>
      <c r="J237" s="2">
        <v>36160</v>
      </c>
      <c r="K237" t="s">
        <v>3188</v>
      </c>
      <c r="L237" s="3">
        <v>6840.39</v>
      </c>
      <c r="M237">
        <v>33</v>
      </c>
      <c r="N237" t="s">
        <v>22</v>
      </c>
      <c r="P237" t="s">
        <v>23</v>
      </c>
    </row>
    <row r="238" spans="1:16">
      <c r="A238" s="1" t="s">
        <v>16</v>
      </c>
      <c r="B238" t="s">
        <v>2911</v>
      </c>
      <c r="C238">
        <v>61340</v>
      </c>
      <c r="D238">
        <v>0</v>
      </c>
      <c r="E238" t="s">
        <v>3196</v>
      </c>
      <c r="F238">
        <v>3683024</v>
      </c>
      <c r="G238" t="s">
        <v>3187</v>
      </c>
      <c r="H238" t="s">
        <v>41</v>
      </c>
      <c r="I238">
        <v>101570</v>
      </c>
      <c r="J238" s="2">
        <v>36160</v>
      </c>
      <c r="K238" t="s">
        <v>3188</v>
      </c>
      <c r="L238" s="3">
        <v>7590.03</v>
      </c>
      <c r="M238">
        <v>37</v>
      </c>
      <c r="N238" t="s">
        <v>22</v>
      </c>
      <c r="P238" t="s">
        <v>23</v>
      </c>
    </row>
    <row r="239" spans="1:16">
      <c r="A239" s="1" t="s">
        <v>16</v>
      </c>
      <c r="B239" t="s">
        <v>2911</v>
      </c>
      <c r="C239">
        <v>61364</v>
      </c>
      <c r="D239">
        <v>0</v>
      </c>
      <c r="E239" t="s">
        <v>3197</v>
      </c>
      <c r="F239">
        <v>3683024</v>
      </c>
      <c r="G239" t="s">
        <v>3187</v>
      </c>
      <c r="H239" t="s">
        <v>43</v>
      </c>
      <c r="I239">
        <v>101677</v>
      </c>
      <c r="J239" s="2">
        <v>36160</v>
      </c>
      <c r="K239" t="s">
        <v>3188</v>
      </c>
      <c r="L239" s="3">
        <v>24085.23</v>
      </c>
      <c r="M239">
        <v>110</v>
      </c>
      <c r="N239" t="s">
        <v>22</v>
      </c>
      <c r="P239" t="s">
        <v>23</v>
      </c>
    </row>
    <row r="240" spans="1:16">
      <c r="A240" s="1" t="s">
        <v>16</v>
      </c>
      <c r="B240" t="s">
        <v>2911</v>
      </c>
      <c r="C240">
        <v>61403</v>
      </c>
      <c r="D240">
        <v>0</v>
      </c>
      <c r="E240" t="s">
        <v>3198</v>
      </c>
      <c r="F240">
        <v>3683024</v>
      </c>
      <c r="G240" t="s">
        <v>3187</v>
      </c>
      <c r="H240" t="s">
        <v>51</v>
      </c>
      <c r="I240">
        <v>101627</v>
      </c>
      <c r="J240" s="2">
        <v>36160</v>
      </c>
      <c r="K240" t="s">
        <v>3188</v>
      </c>
      <c r="L240" s="3">
        <v>31577.86</v>
      </c>
      <c r="M240">
        <v>153</v>
      </c>
      <c r="N240" t="s">
        <v>22</v>
      </c>
      <c r="P240" t="s">
        <v>23</v>
      </c>
    </row>
    <row r="241" spans="1:16">
      <c r="A241" s="1" t="s">
        <v>16</v>
      </c>
      <c r="B241" t="s">
        <v>2911</v>
      </c>
      <c r="C241">
        <v>61429</v>
      </c>
      <c r="D241">
        <v>0</v>
      </c>
      <c r="E241" t="s">
        <v>3199</v>
      </c>
      <c r="F241">
        <v>3683024</v>
      </c>
      <c r="G241" t="s">
        <v>3187</v>
      </c>
      <c r="H241" t="s">
        <v>45</v>
      </c>
      <c r="I241">
        <v>101574</v>
      </c>
      <c r="J241" s="2">
        <v>36160</v>
      </c>
      <c r="K241" t="s">
        <v>3188</v>
      </c>
      <c r="L241" s="3">
        <v>44873.68</v>
      </c>
      <c r="M241">
        <v>217</v>
      </c>
      <c r="N241" t="s">
        <v>22</v>
      </c>
      <c r="P241" t="s">
        <v>23</v>
      </c>
    </row>
    <row r="242" spans="1:16">
      <c r="A242" s="1" t="s">
        <v>16</v>
      </c>
      <c r="B242" t="s">
        <v>2911</v>
      </c>
      <c r="C242">
        <v>61459</v>
      </c>
      <c r="D242">
        <v>0</v>
      </c>
      <c r="E242" t="s">
        <v>3200</v>
      </c>
      <c r="F242">
        <v>3683024</v>
      </c>
      <c r="G242" t="s">
        <v>3187</v>
      </c>
      <c r="H242" t="s">
        <v>49</v>
      </c>
      <c r="I242">
        <v>101566</v>
      </c>
      <c r="J242" s="2">
        <v>36160</v>
      </c>
      <c r="K242" t="s">
        <v>3188</v>
      </c>
      <c r="L242" s="3">
        <v>34196.800000000003</v>
      </c>
      <c r="M242">
        <v>166</v>
      </c>
      <c r="N242" t="s">
        <v>22</v>
      </c>
      <c r="P242" t="s">
        <v>23</v>
      </c>
    </row>
    <row r="243" spans="1:16">
      <c r="A243" s="1" t="s">
        <v>16</v>
      </c>
      <c r="B243" t="s">
        <v>2911</v>
      </c>
      <c r="C243">
        <v>3311675</v>
      </c>
      <c r="D243">
        <v>0</v>
      </c>
      <c r="E243" t="s">
        <v>3201</v>
      </c>
      <c r="F243">
        <v>3683024</v>
      </c>
      <c r="G243" t="s">
        <v>3187</v>
      </c>
      <c r="H243" t="s">
        <v>53</v>
      </c>
      <c r="I243">
        <v>101652</v>
      </c>
      <c r="J243" s="2">
        <v>43465</v>
      </c>
      <c r="K243" t="s">
        <v>3188</v>
      </c>
      <c r="L243" s="3">
        <v>26047.02</v>
      </c>
      <c r="M243">
        <v>127</v>
      </c>
      <c r="N243" t="s">
        <v>22</v>
      </c>
      <c r="P243" t="s">
        <v>23</v>
      </c>
    </row>
    <row r="244" spans="1:16">
      <c r="A244" s="1" t="s">
        <v>16</v>
      </c>
      <c r="B244" t="s">
        <v>2911</v>
      </c>
      <c r="C244">
        <v>61071</v>
      </c>
      <c r="D244">
        <v>0</v>
      </c>
      <c r="E244" t="s">
        <v>3202</v>
      </c>
      <c r="F244">
        <v>3683026</v>
      </c>
      <c r="G244" t="s">
        <v>3203</v>
      </c>
      <c r="H244" t="s">
        <v>20</v>
      </c>
      <c r="I244">
        <v>101556</v>
      </c>
      <c r="J244" s="2">
        <v>36160</v>
      </c>
      <c r="K244" t="s">
        <v>3204</v>
      </c>
      <c r="L244" s="3">
        <v>98331.26</v>
      </c>
      <c r="M244">
        <v>169</v>
      </c>
      <c r="N244" t="s">
        <v>22</v>
      </c>
      <c r="P244" t="s">
        <v>23</v>
      </c>
    </row>
    <row r="245" spans="1:16">
      <c r="A245" s="1" t="s">
        <v>16</v>
      </c>
      <c r="B245" t="s">
        <v>2911</v>
      </c>
      <c r="C245">
        <v>61098</v>
      </c>
      <c r="D245">
        <v>0</v>
      </c>
      <c r="E245" t="s">
        <v>3205</v>
      </c>
      <c r="F245">
        <v>3683026</v>
      </c>
      <c r="G245" t="s">
        <v>3203</v>
      </c>
      <c r="H245" t="s">
        <v>25</v>
      </c>
      <c r="I245">
        <v>101557</v>
      </c>
      <c r="J245" s="2">
        <v>36160</v>
      </c>
      <c r="K245" t="s">
        <v>3204</v>
      </c>
      <c r="L245" s="3">
        <v>9072.57</v>
      </c>
      <c r="M245">
        <v>7</v>
      </c>
      <c r="N245" t="s">
        <v>22</v>
      </c>
      <c r="P245" t="s">
        <v>23</v>
      </c>
    </row>
    <row r="246" spans="1:16">
      <c r="A246" s="1" t="s">
        <v>16</v>
      </c>
      <c r="B246" t="s">
        <v>2911</v>
      </c>
      <c r="C246">
        <v>61149</v>
      </c>
      <c r="D246">
        <v>0</v>
      </c>
      <c r="E246" t="s">
        <v>3206</v>
      </c>
      <c r="F246">
        <v>3683026</v>
      </c>
      <c r="G246" t="s">
        <v>3203</v>
      </c>
      <c r="H246" t="s">
        <v>27</v>
      </c>
      <c r="I246">
        <v>101677</v>
      </c>
      <c r="J246" s="2">
        <v>36160</v>
      </c>
      <c r="K246" t="s">
        <v>3204</v>
      </c>
      <c r="L246" s="3">
        <v>73402.559999999998</v>
      </c>
      <c r="M246">
        <v>165</v>
      </c>
      <c r="N246" t="s">
        <v>22</v>
      </c>
      <c r="P246" t="s">
        <v>23</v>
      </c>
    </row>
    <row r="247" spans="1:16">
      <c r="A247" s="1" t="s">
        <v>16</v>
      </c>
      <c r="B247" t="s">
        <v>2911</v>
      </c>
      <c r="C247">
        <v>61176</v>
      </c>
      <c r="D247">
        <v>0</v>
      </c>
      <c r="E247" t="s">
        <v>3207</v>
      </c>
      <c r="F247">
        <v>3683026</v>
      </c>
      <c r="G247" t="s">
        <v>3203</v>
      </c>
      <c r="H247" t="s">
        <v>29</v>
      </c>
      <c r="I247">
        <v>101678</v>
      </c>
      <c r="J247" s="2">
        <v>36160</v>
      </c>
      <c r="K247" t="s">
        <v>3204</v>
      </c>
      <c r="L247" s="3">
        <v>61695.67</v>
      </c>
      <c r="M247">
        <v>139</v>
      </c>
      <c r="N247" t="s">
        <v>22</v>
      </c>
      <c r="P247" t="s">
        <v>23</v>
      </c>
    </row>
    <row r="248" spans="1:16">
      <c r="A248" s="1" t="s">
        <v>16</v>
      </c>
      <c r="B248" t="s">
        <v>2911</v>
      </c>
      <c r="C248">
        <v>61202</v>
      </c>
      <c r="D248">
        <v>0</v>
      </c>
      <c r="E248" t="s">
        <v>3208</v>
      </c>
      <c r="F248">
        <v>3683026</v>
      </c>
      <c r="G248" t="s">
        <v>3203</v>
      </c>
      <c r="H248" t="s">
        <v>31</v>
      </c>
      <c r="I248">
        <v>101530</v>
      </c>
      <c r="J248" s="2">
        <v>36160</v>
      </c>
      <c r="K248" t="s">
        <v>3204</v>
      </c>
      <c r="L248" s="3">
        <v>12858.98</v>
      </c>
      <c r="M248">
        <v>26</v>
      </c>
      <c r="N248" t="s">
        <v>22</v>
      </c>
      <c r="P248" t="s">
        <v>23</v>
      </c>
    </row>
    <row r="249" spans="1:16">
      <c r="A249" s="1" t="s">
        <v>16</v>
      </c>
      <c r="B249" t="s">
        <v>2911</v>
      </c>
      <c r="C249">
        <v>61226</v>
      </c>
      <c r="D249">
        <v>0</v>
      </c>
      <c r="E249" t="s">
        <v>3209</v>
      </c>
      <c r="F249">
        <v>3683026</v>
      </c>
      <c r="G249" t="s">
        <v>3203</v>
      </c>
      <c r="H249" t="s">
        <v>33</v>
      </c>
      <c r="I249">
        <v>101575</v>
      </c>
      <c r="J249" s="2">
        <v>36160</v>
      </c>
      <c r="K249" t="s">
        <v>3204</v>
      </c>
      <c r="L249" s="3">
        <v>23883.46</v>
      </c>
      <c r="M249">
        <v>54</v>
      </c>
      <c r="N249" t="s">
        <v>22</v>
      </c>
      <c r="P249" t="s">
        <v>23</v>
      </c>
    </row>
    <row r="250" spans="1:16">
      <c r="A250" s="1" t="s">
        <v>16</v>
      </c>
      <c r="B250" t="s">
        <v>2911</v>
      </c>
      <c r="C250">
        <v>61260</v>
      </c>
      <c r="D250">
        <v>0</v>
      </c>
      <c r="E250" t="s">
        <v>3210</v>
      </c>
      <c r="F250">
        <v>3683026</v>
      </c>
      <c r="G250" t="s">
        <v>3203</v>
      </c>
      <c r="H250" t="s">
        <v>35</v>
      </c>
      <c r="I250">
        <v>101675</v>
      </c>
      <c r="J250" s="2">
        <v>36160</v>
      </c>
      <c r="K250" t="s">
        <v>3204</v>
      </c>
      <c r="L250" s="3">
        <v>140459.85</v>
      </c>
      <c r="M250">
        <v>251</v>
      </c>
      <c r="N250" t="s">
        <v>22</v>
      </c>
      <c r="P250" t="s">
        <v>23</v>
      </c>
    </row>
    <row r="251" spans="1:16">
      <c r="A251" s="1" t="s">
        <v>16</v>
      </c>
      <c r="B251" t="s">
        <v>2911</v>
      </c>
      <c r="C251">
        <v>61314</v>
      </c>
      <c r="D251">
        <v>0</v>
      </c>
      <c r="E251" t="s">
        <v>3211</v>
      </c>
      <c r="F251">
        <v>3683026</v>
      </c>
      <c r="G251" t="s">
        <v>3203</v>
      </c>
      <c r="H251" t="s">
        <v>39</v>
      </c>
      <c r="I251">
        <v>101458</v>
      </c>
      <c r="J251" s="2">
        <v>36160</v>
      </c>
      <c r="K251" t="s">
        <v>3204</v>
      </c>
      <c r="L251" s="3">
        <v>44924.6</v>
      </c>
      <c r="M251">
        <v>73</v>
      </c>
      <c r="N251" t="s">
        <v>22</v>
      </c>
      <c r="P251" t="s">
        <v>23</v>
      </c>
    </row>
    <row r="252" spans="1:16">
      <c r="A252" s="1" t="s">
        <v>16</v>
      </c>
      <c r="B252" t="s">
        <v>2911</v>
      </c>
      <c r="C252">
        <v>61341</v>
      </c>
      <c r="D252">
        <v>0</v>
      </c>
      <c r="E252" t="s">
        <v>3212</v>
      </c>
      <c r="F252">
        <v>3683026</v>
      </c>
      <c r="G252" t="s">
        <v>3203</v>
      </c>
      <c r="H252" t="s">
        <v>41</v>
      </c>
      <c r="I252">
        <v>101570</v>
      </c>
      <c r="J252" s="2">
        <v>36160</v>
      </c>
      <c r="K252" t="s">
        <v>3204</v>
      </c>
      <c r="L252" s="3">
        <v>29179.11</v>
      </c>
      <c r="M252">
        <v>66</v>
      </c>
      <c r="N252" t="s">
        <v>22</v>
      </c>
      <c r="P252" t="s">
        <v>23</v>
      </c>
    </row>
    <row r="253" spans="1:16">
      <c r="A253" s="1" t="s">
        <v>16</v>
      </c>
      <c r="B253" t="s">
        <v>2911</v>
      </c>
      <c r="C253">
        <v>61365</v>
      </c>
      <c r="D253">
        <v>0</v>
      </c>
      <c r="E253" t="s">
        <v>3213</v>
      </c>
      <c r="F253">
        <v>3683026</v>
      </c>
      <c r="G253" t="s">
        <v>3203</v>
      </c>
      <c r="H253" t="s">
        <v>43</v>
      </c>
      <c r="I253">
        <v>101677</v>
      </c>
      <c r="J253" s="2">
        <v>36160</v>
      </c>
      <c r="K253" t="s">
        <v>3204</v>
      </c>
      <c r="L253" s="3">
        <v>72289.23</v>
      </c>
      <c r="M253">
        <v>143</v>
      </c>
      <c r="N253" t="s">
        <v>22</v>
      </c>
      <c r="P253" t="s">
        <v>23</v>
      </c>
    </row>
    <row r="254" spans="1:16">
      <c r="A254" s="1" t="s">
        <v>16</v>
      </c>
      <c r="B254" t="s">
        <v>2911</v>
      </c>
      <c r="C254">
        <v>61404</v>
      </c>
      <c r="D254">
        <v>0</v>
      </c>
      <c r="E254" t="s">
        <v>3214</v>
      </c>
      <c r="F254">
        <v>3683026</v>
      </c>
      <c r="G254" t="s">
        <v>3203</v>
      </c>
      <c r="H254" t="s">
        <v>51</v>
      </c>
      <c r="I254">
        <v>101627</v>
      </c>
      <c r="J254" s="2">
        <v>36160</v>
      </c>
      <c r="K254" t="s">
        <v>3204</v>
      </c>
      <c r="L254" s="3">
        <v>8202.19</v>
      </c>
      <c r="M254">
        <v>12</v>
      </c>
      <c r="N254" t="s">
        <v>22</v>
      </c>
      <c r="P254" t="s">
        <v>23</v>
      </c>
    </row>
    <row r="255" spans="1:16">
      <c r="A255" s="1" t="s">
        <v>16</v>
      </c>
      <c r="B255" t="s">
        <v>2911</v>
      </c>
      <c r="C255">
        <v>61430</v>
      </c>
      <c r="D255">
        <v>0</v>
      </c>
      <c r="E255" t="s">
        <v>3215</v>
      </c>
      <c r="F255">
        <v>3683026</v>
      </c>
      <c r="G255" t="s">
        <v>3203</v>
      </c>
      <c r="H255" t="s">
        <v>45</v>
      </c>
      <c r="I255">
        <v>101574</v>
      </c>
      <c r="J255" s="2">
        <v>36160</v>
      </c>
      <c r="K255" t="s">
        <v>3204</v>
      </c>
      <c r="L255" s="3">
        <v>154308.41</v>
      </c>
      <c r="M255">
        <v>332</v>
      </c>
      <c r="N255" t="s">
        <v>22</v>
      </c>
      <c r="P255" t="s">
        <v>23</v>
      </c>
    </row>
    <row r="256" spans="1:16">
      <c r="A256" s="1" t="s">
        <v>16</v>
      </c>
      <c r="B256" t="s">
        <v>2911</v>
      </c>
      <c r="C256">
        <v>61450</v>
      </c>
      <c r="D256">
        <v>0</v>
      </c>
      <c r="E256" t="s">
        <v>3216</v>
      </c>
      <c r="F256">
        <v>3683026</v>
      </c>
      <c r="G256" t="s">
        <v>3203</v>
      </c>
      <c r="H256" t="s">
        <v>47</v>
      </c>
      <c r="I256">
        <v>101459</v>
      </c>
      <c r="J256" s="2">
        <v>36160</v>
      </c>
      <c r="K256" t="s">
        <v>3204</v>
      </c>
      <c r="L256">
        <v>-175.86</v>
      </c>
      <c r="M256">
        <v>0</v>
      </c>
      <c r="N256" t="s">
        <v>22</v>
      </c>
      <c r="P256" t="s">
        <v>23</v>
      </c>
    </row>
    <row r="257" spans="1:16">
      <c r="A257" s="1" t="s">
        <v>16</v>
      </c>
      <c r="B257" t="s">
        <v>2911</v>
      </c>
      <c r="C257">
        <v>61460</v>
      </c>
      <c r="D257">
        <v>0</v>
      </c>
      <c r="E257" t="s">
        <v>3217</v>
      </c>
      <c r="F257">
        <v>3683026</v>
      </c>
      <c r="G257" t="s">
        <v>3203</v>
      </c>
      <c r="H257" t="s">
        <v>49</v>
      </c>
      <c r="I257">
        <v>101566</v>
      </c>
      <c r="J257" s="2">
        <v>36160</v>
      </c>
      <c r="K257" t="s">
        <v>3204</v>
      </c>
      <c r="L257" s="3">
        <v>75027.75</v>
      </c>
      <c r="M257">
        <v>144</v>
      </c>
      <c r="N257" t="s">
        <v>22</v>
      </c>
      <c r="P257" t="s">
        <v>23</v>
      </c>
    </row>
    <row r="258" spans="1:16">
      <c r="A258" s="1" t="s">
        <v>16</v>
      </c>
      <c r="B258" t="s">
        <v>2911</v>
      </c>
      <c r="C258">
        <v>3311676</v>
      </c>
      <c r="D258">
        <v>0</v>
      </c>
      <c r="E258" t="s">
        <v>3218</v>
      </c>
      <c r="F258">
        <v>3683026</v>
      </c>
      <c r="G258" t="s">
        <v>3203</v>
      </c>
      <c r="H258" t="s">
        <v>53</v>
      </c>
      <c r="I258">
        <v>101652</v>
      </c>
      <c r="J258" s="2">
        <v>43465</v>
      </c>
      <c r="K258" t="s">
        <v>3204</v>
      </c>
      <c r="L258" s="3">
        <v>72636.84</v>
      </c>
      <c r="M258">
        <v>159</v>
      </c>
      <c r="N258" t="s">
        <v>22</v>
      </c>
      <c r="P258" t="s">
        <v>23</v>
      </c>
    </row>
    <row r="259" spans="1:16">
      <c r="A259" s="1" t="s">
        <v>16</v>
      </c>
      <c r="B259" t="s">
        <v>2911</v>
      </c>
      <c r="C259">
        <v>3488168</v>
      </c>
      <c r="D259">
        <v>0</v>
      </c>
      <c r="E259" t="s">
        <v>3219</v>
      </c>
      <c r="F259">
        <v>3683026</v>
      </c>
      <c r="G259" t="s">
        <v>3203</v>
      </c>
      <c r="H259">
        <v>700</v>
      </c>
      <c r="I259">
        <v>101451</v>
      </c>
      <c r="J259" s="2">
        <v>45291</v>
      </c>
      <c r="K259" t="s">
        <v>3203</v>
      </c>
      <c r="L259" s="3">
        <v>14268.19</v>
      </c>
      <c r="M259">
        <v>23</v>
      </c>
      <c r="N259" t="s">
        <v>22</v>
      </c>
      <c r="P259" t="s">
        <v>23</v>
      </c>
    </row>
    <row r="260" spans="1:16">
      <c r="A260" s="1" t="s">
        <v>16</v>
      </c>
      <c r="B260" t="s">
        <v>2911</v>
      </c>
      <c r="C260">
        <v>61099</v>
      </c>
      <c r="D260">
        <v>0</v>
      </c>
      <c r="E260" t="s">
        <v>3220</v>
      </c>
      <c r="F260">
        <v>3683028</v>
      </c>
      <c r="G260" t="s">
        <v>3221</v>
      </c>
      <c r="H260" t="s">
        <v>25</v>
      </c>
      <c r="I260">
        <v>101557</v>
      </c>
      <c r="J260" s="2">
        <v>36160</v>
      </c>
      <c r="K260" t="s">
        <v>3222</v>
      </c>
      <c r="L260" s="3">
        <v>2639088.84</v>
      </c>
      <c r="M260" s="4">
        <v>2018</v>
      </c>
      <c r="N260" t="s">
        <v>22</v>
      </c>
      <c r="P260" t="s">
        <v>23</v>
      </c>
    </row>
    <row r="261" spans="1:16">
      <c r="A261" s="1" t="s">
        <v>16</v>
      </c>
      <c r="B261" t="s">
        <v>2911</v>
      </c>
      <c r="C261">
        <v>61150</v>
      </c>
      <c r="D261">
        <v>0</v>
      </c>
      <c r="E261" t="s">
        <v>3223</v>
      </c>
      <c r="F261">
        <v>3683028</v>
      </c>
      <c r="G261" t="s">
        <v>3221</v>
      </c>
      <c r="H261" t="s">
        <v>27</v>
      </c>
      <c r="I261">
        <v>101677</v>
      </c>
      <c r="J261" s="2">
        <v>36160</v>
      </c>
      <c r="K261" t="s">
        <v>3222</v>
      </c>
      <c r="L261" s="3">
        <v>141657.82999999999</v>
      </c>
      <c r="M261">
        <v>172</v>
      </c>
      <c r="N261" t="s">
        <v>22</v>
      </c>
      <c r="P261" t="s">
        <v>23</v>
      </c>
    </row>
    <row r="262" spans="1:16">
      <c r="A262" s="1" t="s">
        <v>16</v>
      </c>
      <c r="B262" t="s">
        <v>2911</v>
      </c>
      <c r="C262">
        <v>61177</v>
      </c>
      <c r="D262">
        <v>0</v>
      </c>
      <c r="E262" t="s">
        <v>3224</v>
      </c>
      <c r="F262">
        <v>3683028</v>
      </c>
      <c r="G262" t="s">
        <v>3221</v>
      </c>
      <c r="H262" t="s">
        <v>29</v>
      </c>
      <c r="I262">
        <v>101678</v>
      </c>
      <c r="J262" s="2">
        <v>36160</v>
      </c>
      <c r="K262" t="s">
        <v>3222</v>
      </c>
      <c r="L262" s="3">
        <v>56876.98</v>
      </c>
      <c r="M262">
        <v>53</v>
      </c>
      <c r="N262" t="s">
        <v>22</v>
      </c>
      <c r="P262" t="s">
        <v>23</v>
      </c>
    </row>
    <row r="263" spans="1:16">
      <c r="A263" s="1" t="s">
        <v>16</v>
      </c>
      <c r="B263" t="s">
        <v>2911</v>
      </c>
      <c r="C263">
        <v>61203</v>
      </c>
      <c r="D263">
        <v>0</v>
      </c>
      <c r="E263" t="s">
        <v>3225</v>
      </c>
      <c r="F263">
        <v>3683028</v>
      </c>
      <c r="G263" t="s">
        <v>3221</v>
      </c>
      <c r="H263" t="s">
        <v>31</v>
      </c>
      <c r="I263">
        <v>101530</v>
      </c>
      <c r="J263" s="2">
        <v>36160</v>
      </c>
      <c r="K263" t="s">
        <v>3222</v>
      </c>
      <c r="L263" s="3">
        <v>452477.33</v>
      </c>
      <c r="M263">
        <v>388</v>
      </c>
      <c r="N263" t="s">
        <v>22</v>
      </c>
      <c r="P263" t="s">
        <v>23</v>
      </c>
    </row>
    <row r="264" spans="1:16">
      <c r="A264" s="1" t="s">
        <v>16</v>
      </c>
      <c r="B264" t="s">
        <v>2911</v>
      </c>
      <c r="C264">
        <v>61227</v>
      </c>
      <c r="D264">
        <v>0</v>
      </c>
      <c r="E264" t="s">
        <v>3226</v>
      </c>
      <c r="F264">
        <v>3683028</v>
      </c>
      <c r="G264" t="s">
        <v>3221</v>
      </c>
      <c r="H264" t="s">
        <v>33</v>
      </c>
      <c r="I264">
        <v>101575</v>
      </c>
      <c r="J264" s="2">
        <v>36160</v>
      </c>
      <c r="K264" t="s">
        <v>3222</v>
      </c>
      <c r="L264" s="3">
        <v>614909.21</v>
      </c>
      <c r="M264">
        <v>462</v>
      </c>
      <c r="N264" t="s">
        <v>22</v>
      </c>
      <c r="P264" t="s">
        <v>23</v>
      </c>
    </row>
    <row r="265" spans="1:16">
      <c r="A265" s="1" t="s">
        <v>16</v>
      </c>
      <c r="B265" t="s">
        <v>2911</v>
      </c>
      <c r="C265">
        <v>61261</v>
      </c>
      <c r="D265">
        <v>0</v>
      </c>
      <c r="E265" t="s">
        <v>3227</v>
      </c>
      <c r="F265">
        <v>3683028</v>
      </c>
      <c r="G265" t="s">
        <v>3221</v>
      </c>
      <c r="H265" t="s">
        <v>35</v>
      </c>
      <c r="I265">
        <v>101675</v>
      </c>
      <c r="J265" s="2">
        <v>36160</v>
      </c>
      <c r="K265" t="s">
        <v>3222</v>
      </c>
      <c r="L265" s="3">
        <v>688814.38</v>
      </c>
      <c r="M265">
        <v>400</v>
      </c>
      <c r="N265" t="s">
        <v>22</v>
      </c>
      <c r="P265" t="s">
        <v>23</v>
      </c>
    </row>
    <row r="266" spans="1:16">
      <c r="A266" s="1" t="s">
        <v>16</v>
      </c>
      <c r="B266" t="s">
        <v>2911</v>
      </c>
      <c r="C266">
        <v>61288</v>
      </c>
      <c r="D266">
        <v>0</v>
      </c>
      <c r="E266" t="s">
        <v>3228</v>
      </c>
      <c r="F266">
        <v>3683028</v>
      </c>
      <c r="G266" t="s">
        <v>3221</v>
      </c>
      <c r="H266" t="s">
        <v>37</v>
      </c>
      <c r="I266">
        <v>101557</v>
      </c>
      <c r="J266" s="2">
        <v>36160</v>
      </c>
      <c r="K266" t="s">
        <v>3222</v>
      </c>
      <c r="L266" s="3">
        <v>63523.16</v>
      </c>
      <c r="M266">
        <v>48</v>
      </c>
      <c r="N266" t="s">
        <v>22</v>
      </c>
      <c r="P266" t="s">
        <v>23</v>
      </c>
    </row>
    <row r="267" spans="1:16">
      <c r="A267" s="1" t="s">
        <v>16</v>
      </c>
      <c r="B267" t="s">
        <v>2911</v>
      </c>
      <c r="C267">
        <v>61315</v>
      </c>
      <c r="D267">
        <v>0</v>
      </c>
      <c r="E267" t="s">
        <v>3229</v>
      </c>
      <c r="F267">
        <v>3683028</v>
      </c>
      <c r="G267" t="s">
        <v>3221</v>
      </c>
      <c r="H267" t="s">
        <v>39</v>
      </c>
      <c r="I267">
        <v>101458</v>
      </c>
      <c r="J267" s="2">
        <v>36160</v>
      </c>
      <c r="K267" t="s">
        <v>3222</v>
      </c>
      <c r="L267" s="3">
        <v>185389.92</v>
      </c>
      <c r="M267">
        <v>165</v>
      </c>
      <c r="N267" t="s">
        <v>22</v>
      </c>
      <c r="P267" t="s">
        <v>23</v>
      </c>
    </row>
    <row r="268" spans="1:16">
      <c r="A268" s="1" t="s">
        <v>16</v>
      </c>
      <c r="B268" t="s">
        <v>2911</v>
      </c>
      <c r="C268">
        <v>61342</v>
      </c>
      <c r="D268">
        <v>0</v>
      </c>
      <c r="E268" t="s">
        <v>3230</v>
      </c>
      <c r="F268">
        <v>3683028</v>
      </c>
      <c r="G268" t="s">
        <v>3221</v>
      </c>
      <c r="H268" t="s">
        <v>41</v>
      </c>
      <c r="I268">
        <v>101570</v>
      </c>
      <c r="J268" s="2">
        <v>36160</v>
      </c>
      <c r="K268" t="s">
        <v>3222</v>
      </c>
      <c r="L268" s="3">
        <v>93303.46</v>
      </c>
      <c r="M268">
        <v>97</v>
      </c>
      <c r="N268" t="s">
        <v>22</v>
      </c>
      <c r="P268" t="s">
        <v>23</v>
      </c>
    </row>
    <row r="269" spans="1:16">
      <c r="A269" s="1" t="s">
        <v>16</v>
      </c>
      <c r="B269" t="s">
        <v>2911</v>
      </c>
      <c r="C269">
        <v>61366</v>
      </c>
      <c r="D269">
        <v>0</v>
      </c>
      <c r="E269" t="s">
        <v>3231</v>
      </c>
      <c r="F269">
        <v>3683028</v>
      </c>
      <c r="G269" t="s">
        <v>3221</v>
      </c>
      <c r="H269" t="s">
        <v>43</v>
      </c>
      <c r="I269">
        <v>101677</v>
      </c>
      <c r="J269" s="2">
        <v>36160</v>
      </c>
      <c r="K269" t="s">
        <v>3222</v>
      </c>
      <c r="L269" s="3">
        <v>439366.39</v>
      </c>
      <c r="M269">
        <v>625</v>
      </c>
      <c r="N269" t="s">
        <v>22</v>
      </c>
      <c r="P269" t="s">
        <v>23</v>
      </c>
    </row>
    <row r="270" spans="1:16">
      <c r="A270" s="1" t="s">
        <v>16</v>
      </c>
      <c r="B270" t="s">
        <v>2911</v>
      </c>
      <c r="C270">
        <v>61405</v>
      </c>
      <c r="D270">
        <v>0</v>
      </c>
      <c r="E270" t="s">
        <v>3232</v>
      </c>
      <c r="F270">
        <v>3683028</v>
      </c>
      <c r="G270" t="s">
        <v>3221</v>
      </c>
      <c r="H270" t="s">
        <v>51</v>
      </c>
      <c r="I270">
        <v>101627</v>
      </c>
      <c r="J270" s="2">
        <v>36160</v>
      </c>
      <c r="K270" t="s">
        <v>3222</v>
      </c>
      <c r="L270" s="3">
        <v>501822.99</v>
      </c>
      <c r="M270">
        <v>412</v>
      </c>
      <c r="N270" t="s">
        <v>22</v>
      </c>
      <c r="P270" t="s">
        <v>23</v>
      </c>
    </row>
    <row r="271" spans="1:16">
      <c r="A271" s="1" t="s">
        <v>16</v>
      </c>
      <c r="B271" t="s">
        <v>2911</v>
      </c>
      <c r="C271">
        <v>61431</v>
      </c>
      <c r="D271">
        <v>0</v>
      </c>
      <c r="E271" t="s">
        <v>3233</v>
      </c>
      <c r="F271">
        <v>3683028</v>
      </c>
      <c r="G271" t="s">
        <v>3221</v>
      </c>
      <c r="H271" t="s">
        <v>45</v>
      </c>
      <c r="I271">
        <v>101574</v>
      </c>
      <c r="J271" s="2">
        <v>36160</v>
      </c>
      <c r="K271" t="s">
        <v>3222</v>
      </c>
      <c r="L271" s="3">
        <v>2053986.19</v>
      </c>
      <c r="M271" s="4">
        <v>1671</v>
      </c>
      <c r="N271" t="s">
        <v>22</v>
      </c>
      <c r="P271" t="s">
        <v>23</v>
      </c>
    </row>
    <row r="272" spans="1:16">
      <c r="A272" s="1" t="s">
        <v>16</v>
      </c>
      <c r="B272" t="s">
        <v>2911</v>
      </c>
      <c r="C272">
        <v>61461</v>
      </c>
      <c r="D272">
        <v>0</v>
      </c>
      <c r="E272" t="s">
        <v>3234</v>
      </c>
      <c r="F272">
        <v>3683028</v>
      </c>
      <c r="G272" t="s">
        <v>3221</v>
      </c>
      <c r="H272" t="s">
        <v>49</v>
      </c>
      <c r="I272">
        <v>101566</v>
      </c>
      <c r="J272" s="2">
        <v>36160</v>
      </c>
      <c r="K272" t="s">
        <v>3222</v>
      </c>
      <c r="L272" s="3">
        <v>882696.82</v>
      </c>
      <c r="M272">
        <v>620</v>
      </c>
      <c r="N272" t="s">
        <v>22</v>
      </c>
      <c r="P272" t="s">
        <v>23</v>
      </c>
    </row>
    <row r="273" spans="1:16">
      <c r="A273" s="1" t="s">
        <v>16</v>
      </c>
      <c r="B273" t="s">
        <v>2911</v>
      </c>
      <c r="C273">
        <v>2135831</v>
      </c>
      <c r="D273">
        <v>0</v>
      </c>
      <c r="E273" t="s">
        <v>3235</v>
      </c>
      <c r="F273">
        <v>3683028</v>
      </c>
      <c r="G273" t="s">
        <v>3221</v>
      </c>
      <c r="H273" t="s">
        <v>20</v>
      </c>
      <c r="I273">
        <v>101556</v>
      </c>
      <c r="J273" s="2">
        <v>40647</v>
      </c>
      <c r="K273" t="s">
        <v>3222</v>
      </c>
      <c r="L273" s="3">
        <v>2040253.53</v>
      </c>
      <c r="M273" s="4">
        <v>1687</v>
      </c>
      <c r="N273" t="s">
        <v>22</v>
      </c>
      <c r="P273" t="s">
        <v>23</v>
      </c>
    </row>
    <row r="274" spans="1:16">
      <c r="A274" s="1" t="s">
        <v>16</v>
      </c>
      <c r="B274" t="s">
        <v>2911</v>
      </c>
      <c r="C274">
        <v>3311677</v>
      </c>
      <c r="D274">
        <v>0</v>
      </c>
      <c r="E274" t="s">
        <v>3236</v>
      </c>
      <c r="F274">
        <v>3683028</v>
      </c>
      <c r="G274" t="s">
        <v>3221</v>
      </c>
      <c r="H274" t="s">
        <v>53</v>
      </c>
      <c r="I274">
        <v>101652</v>
      </c>
      <c r="J274" s="2">
        <v>43465</v>
      </c>
      <c r="K274" t="s">
        <v>3222</v>
      </c>
      <c r="L274" s="3">
        <v>648865.94999999995</v>
      </c>
      <c r="M274">
        <v>500</v>
      </c>
      <c r="N274" t="s">
        <v>22</v>
      </c>
      <c r="P274" t="s">
        <v>23</v>
      </c>
    </row>
    <row r="275" spans="1:16">
      <c r="A275" s="1" t="s">
        <v>16</v>
      </c>
      <c r="B275" t="s">
        <v>2911</v>
      </c>
      <c r="C275">
        <v>3488169</v>
      </c>
      <c r="D275">
        <v>0</v>
      </c>
      <c r="E275" t="s">
        <v>3237</v>
      </c>
      <c r="F275">
        <v>3683028</v>
      </c>
      <c r="G275" t="s">
        <v>3221</v>
      </c>
      <c r="H275">
        <v>700</v>
      </c>
      <c r="I275">
        <v>101451</v>
      </c>
      <c r="J275" s="2">
        <v>45291</v>
      </c>
      <c r="K275" t="s">
        <v>3221</v>
      </c>
      <c r="L275" s="3">
        <v>32341.07</v>
      </c>
      <c r="M275">
        <v>62</v>
      </c>
      <c r="N275" t="s">
        <v>22</v>
      </c>
      <c r="P275" t="s">
        <v>23</v>
      </c>
    </row>
    <row r="276" spans="1:16">
      <c r="A276" s="1" t="s">
        <v>16</v>
      </c>
      <c r="B276" t="s">
        <v>2911</v>
      </c>
      <c r="C276">
        <v>61073</v>
      </c>
      <c r="D276">
        <v>0</v>
      </c>
      <c r="E276" t="s">
        <v>3238</v>
      </c>
      <c r="F276">
        <v>3683030</v>
      </c>
      <c r="G276" t="s">
        <v>3239</v>
      </c>
      <c r="H276" t="s">
        <v>20</v>
      </c>
      <c r="I276">
        <v>101556</v>
      </c>
      <c r="J276" s="2">
        <v>36160</v>
      </c>
      <c r="K276" t="s">
        <v>3240</v>
      </c>
      <c r="L276" s="3">
        <v>4967.1099999999997</v>
      </c>
      <c r="M276">
        <v>7</v>
      </c>
      <c r="N276" t="s">
        <v>22</v>
      </c>
      <c r="P276" t="s">
        <v>23</v>
      </c>
    </row>
    <row r="277" spans="1:16">
      <c r="A277" s="1" t="s">
        <v>16</v>
      </c>
      <c r="B277" t="s">
        <v>2911</v>
      </c>
      <c r="C277">
        <v>61100</v>
      </c>
      <c r="D277">
        <v>0</v>
      </c>
      <c r="E277" t="s">
        <v>3241</v>
      </c>
      <c r="F277">
        <v>3683030</v>
      </c>
      <c r="G277" t="s">
        <v>3239</v>
      </c>
      <c r="H277" t="s">
        <v>25</v>
      </c>
      <c r="I277">
        <v>101557</v>
      </c>
      <c r="J277" s="2">
        <v>36160</v>
      </c>
      <c r="K277" t="s">
        <v>3240</v>
      </c>
      <c r="L277" s="3">
        <v>2114.27</v>
      </c>
      <c r="M277">
        <v>3</v>
      </c>
      <c r="N277" t="s">
        <v>22</v>
      </c>
      <c r="P277" t="s">
        <v>23</v>
      </c>
    </row>
    <row r="278" spans="1:16">
      <c r="A278" s="1" t="s">
        <v>16</v>
      </c>
      <c r="B278" t="s">
        <v>2911</v>
      </c>
      <c r="C278">
        <v>61151</v>
      </c>
      <c r="D278">
        <v>0</v>
      </c>
      <c r="E278" t="s">
        <v>3242</v>
      </c>
      <c r="F278">
        <v>3683030</v>
      </c>
      <c r="G278" t="s">
        <v>3239</v>
      </c>
      <c r="H278" t="s">
        <v>27</v>
      </c>
      <c r="I278">
        <v>101677</v>
      </c>
      <c r="J278" s="2">
        <v>36160</v>
      </c>
      <c r="K278" t="s">
        <v>3240</v>
      </c>
      <c r="L278">
        <v>730.43</v>
      </c>
      <c r="M278">
        <v>1</v>
      </c>
      <c r="N278" t="s">
        <v>22</v>
      </c>
      <c r="P278" t="s">
        <v>23</v>
      </c>
    </row>
    <row r="279" spans="1:16">
      <c r="A279" s="1" t="s">
        <v>16</v>
      </c>
      <c r="B279" t="s">
        <v>2911</v>
      </c>
      <c r="C279">
        <v>61262</v>
      </c>
      <c r="D279">
        <v>0</v>
      </c>
      <c r="E279" t="s">
        <v>3243</v>
      </c>
      <c r="F279">
        <v>3683030</v>
      </c>
      <c r="G279" t="s">
        <v>3239</v>
      </c>
      <c r="H279" t="s">
        <v>35</v>
      </c>
      <c r="I279">
        <v>101675</v>
      </c>
      <c r="J279" s="2">
        <v>36160</v>
      </c>
      <c r="K279" t="s">
        <v>3240</v>
      </c>
      <c r="L279" s="3">
        <v>5456.91</v>
      </c>
      <c r="M279">
        <v>7</v>
      </c>
      <c r="N279" t="s">
        <v>22</v>
      </c>
      <c r="P279" t="s">
        <v>23</v>
      </c>
    </row>
    <row r="280" spans="1:16">
      <c r="A280" s="1" t="s">
        <v>16</v>
      </c>
      <c r="B280" t="s">
        <v>2911</v>
      </c>
      <c r="C280">
        <v>61316</v>
      </c>
      <c r="D280">
        <v>0</v>
      </c>
      <c r="E280" t="s">
        <v>3244</v>
      </c>
      <c r="F280">
        <v>3683030</v>
      </c>
      <c r="G280" t="s">
        <v>3239</v>
      </c>
      <c r="H280" t="s">
        <v>39</v>
      </c>
      <c r="I280">
        <v>101458</v>
      </c>
      <c r="J280" s="2">
        <v>36160</v>
      </c>
      <c r="K280" t="s">
        <v>3240</v>
      </c>
      <c r="L280" s="3">
        <v>4967.1099999999997</v>
      </c>
      <c r="M280">
        <v>7</v>
      </c>
      <c r="N280" t="s">
        <v>22</v>
      </c>
      <c r="P280" t="s">
        <v>23</v>
      </c>
    </row>
    <row r="281" spans="1:16">
      <c r="A281" s="1" t="s">
        <v>16</v>
      </c>
      <c r="B281" t="s">
        <v>2911</v>
      </c>
      <c r="C281">
        <v>61367</v>
      </c>
      <c r="D281">
        <v>0</v>
      </c>
      <c r="E281" t="s">
        <v>3245</v>
      </c>
      <c r="F281">
        <v>3683030</v>
      </c>
      <c r="G281" t="s">
        <v>3239</v>
      </c>
      <c r="H281" t="s">
        <v>43</v>
      </c>
      <c r="I281">
        <v>101677</v>
      </c>
      <c r="J281" s="2">
        <v>36160</v>
      </c>
      <c r="K281" t="s">
        <v>3240</v>
      </c>
      <c r="L281">
        <v>730.43</v>
      </c>
      <c r="M281">
        <v>1</v>
      </c>
      <c r="N281" t="s">
        <v>22</v>
      </c>
      <c r="P281" t="s">
        <v>23</v>
      </c>
    </row>
    <row r="282" spans="1:16">
      <c r="A282" s="1" t="s">
        <v>16</v>
      </c>
      <c r="B282" t="s">
        <v>2911</v>
      </c>
      <c r="C282">
        <v>61406</v>
      </c>
      <c r="D282">
        <v>0</v>
      </c>
      <c r="E282" t="s">
        <v>3246</v>
      </c>
      <c r="F282">
        <v>3683030</v>
      </c>
      <c r="G282" t="s">
        <v>3239</v>
      </c>
      <c r="H282" t="s">
        <v>51</v>
      </c>
      <c r="I282">
        <v>101627</v>
      </c>
      <c r="J282" s="2">
        <v>36160</v>
      </c>
      <c r="K282" t="s">
        <v>3240</v>
      </c>
      <c r="L282" s="3">
        <v>4967.1099999999997</v>
      </c>
      <c r="M282">
        <v>7</v>
      </c>
      <c r="N282" t="s">
        <v>22</v>
      </c>
      <c r="P282" t="s">
        <v>23</v>
      </c>
    </row>
    <row r="283" spans="1:16">
      <c r="A283" s="1" t="s">
        <v>16</v>
      </c>
      <c r="B283" t="s">
        <v>2911</v>
      </c>
      <c r="C283">
        <v>61432</v>
      </c>
      <c r="D283">
        <v>0</v>
      </c>
      <c r="E283" t="s">
        <v>3247</v>
      </c>
      <c r="F283">
        <v>3683030</v>
      </c>
      <c r="G283" t="s">
        <v>3239</v>
      </c>
      <c r="H283" t="s">
        <v>45</v>
      </c>
      <c r="I283">
        <v>101574</v>
      </c>
      <c r="J283" s="2">
        <v>36160</v>
      </c>
      <c r="K283" t="s">
        <v>3240</v>
      </c>
      <c r="L283" s="3">
        <v>1702.52</v>
      </c>
      <c r="M283">
        <v>2</v>
      </c>
      <c r="N283" t="s">
        <v>22</v>
      </c>
      <c r="P283" t="s">
        <v>23</v>
      </c>
    </row>
    <row r="284" spans="1:16">
      <c r="A284" s="1" t="s">
        <v>16</v>
      </c>
      <c r="B284" t="s">
        <v>2911</v>
      </c>
      <c r="C284">
        <v>3311678</v>
      </c>
      <c r="D284">
        <v>0</v>
      </c>
      <c r="E284" t="s">
        <v>3248</v>
      </c>
      <c r="F284">
        <v>3683030</v>
      </c>
      <c r="G284" t="s">
        <v>3239</v>
      </c>
      <c r="H284" t="s">
        <v>53</v>
      </c>
      <c r="I284">
        <v>101652</v>
      </c>
      <c r="J284" s="2">
        <v>43465</v>
      </c>
      <c r="K284" t="s">
        <v>3240</v>
      </c>
      <c r="L284" s="3">
        <v>1930.72</v>
      </c>
      <c r="M284">
        <v>2</v>
      </c>
      <c r="N284" t="s">
        <v>22</v>
      </c>
      <c r="P284" t="s">
        <v>23</v>
      </c>
    </row>
    <row r="285" spans="1:16">
      <c r="A285" s="1" t="s">
        <v>16</v>
      </c>
      <c r="B285" t="s">
        <v>2911</v>
      </c>
      <c r="C285">
        <v>3311990</v>
      </c>
      <c r="D285">
        <v>0</v>
      </c>
      <c r="E285" t="s">
        <v>3249</v>
      </c>
      <c r="F285">
        <v>3683030</v>
      </c>
      <c r="G285" t="s">
        <v>3239</v>
      </c>
      <c r="H285" t="s">
        <v>49</v>
      </c>
      <c r="I285">
        <v>101566</v>
      </c>
      <c r="J285" s="2">
        <v>43465</v>
      </c>
      <c r="K285" t="s">
        <v>3240</v>
      </c>
      <c r="L285">
        <v>680.49</v>
      </c>
      <c r="M285">
        <v>1</v>
      </c>
      <c r="N285" t="s">
        <v>22</v>
      </c>
      <c r="P285" t="s">
        <v>23</v>
      </c>
    </row>
    <row r="286" spans="1:16">
      <c r="A286" s="1" t="s">
        <v>16</v>
      </c>
      <c r="B286" t="s">
        <v>2911</v>
      </c>
      <c r="C286">
        <v>61074</v>
      </c>
      <c r="D286">
        <v>0</v>
      </c>
      <c r="E286" t="s">
        <v>3250</v>
      </c>
      <c r="F286">
        <v>3683032</v>
      </c>
      <c r="G286" t="s">
        <v>3251</v>
      </c>
      <c r="H286" t="s">
        <v>20</v>
      </c>
      <c r="I286">
        <v>101556</v>
      </c>
      <c r="J286" s="2">
        <v>36160</v>
      </c>
      <c r="K286" t="s">
        <v>3252</v>
      </c>
      <c r="L286" s="3">
        <v>4552.9399999999996</v>
      </c>
      <c r="M286">
        <v>6</v>
      </c>
      <c r="N286" t="s">
        <v>22</v>
      </c>
      <c r="P286" t="s">
        <v>23</v>
      </c>
    </row>
    <row r="287" spans="1:16">
      <c r="A287" s="1" t="s">
        <v>16</v>
      </c>
      <c r="B287" t="s">
        <v>2911</v>
      </c>
      <c r="C287">
        <v>61228</v>
      </c>
      <c r="D287">
        <v>0</v>
      </c>
      <c r="E287" t="s">
        <v>3253</v>
      </c>
      <c r="F287">
        <v>3683032</v>
      </c>
      <c r="G287" t="s">
        <v>3251</v>
      </c>
      <c r="H287" t="s">
        <v>33</v>
      </c>
      <c r="I287">
        <v>101575</v>
      </c>
      <c r="J287" s="2">
        <v>36160</v>
      </c>
      <c r="K287" t="s">
        <v>3252</v>
      </c>
      <c r="L287" s="3">
        <v>2276.46</v>
      </c>
      <c r="M287">
        <v>3</v>
      </c>
      <c r="N287" t="s">
        <v>22</v>
      </c>
      <c r="P287" t="s">
        <v>23</v>
      </c>
    </row>
    <row r="288" spans="1:16">
      <c r="A288" s="1" t="s">
        <v>16</v>
      </c>
      <c r="B288" t="s">
        <v>2911</v>
      </c>
      <c r="C288">
        <v>61462</v>
      </c>
      <c r="D288">
        <v>0</v>
      </c>
      <c r="E288" t="s">
        <v>3254</v>
      </c>
      <c r="F288">
        <v>3683032</v>
      </c>
      <c r="G288" t="s">
        <v>3251</v>
      </c>
      <c r="H288" t="s">
        <v>49</v>
      </c>
      <c r="I288">
        <v>101566</v>
      </c>
      <c r="J288" s="2">
        <v>36160</v>
      </c>
      <c r="K288" t="s">
        <v>3252</v>
      </c>
      <c r="L288" s="3">
        <v>2276.46</v>
      </c>
      <c r="M288">
        <v>3</v>
      </c>
      <c r="N288" t="s">
        <v>22</v>
      </c>
      <c r="P288" t="s">
        <v>23</v>
      </c>
    </row>
    <row r="289" spans="1:16">
      <c r="A289" s="1" t="s">
        <v>16</v>
      </c>
      <c r="B289" t="s">
        <v>2911</v>
      </c>
      <c r="C289">
        <v>3311679</v>
      </c>
      <c r="D289">
        <v>0</v>
      </c>
      <c r="E289" t="s">
        <v>3255</v>
      </c>
      <c r="F289">
        <v>3683032</v>
      </c>
      <c r="G289" t="s">
        <v>3251</v>
      </c>
      <c r="H289" t="s">
        <v>53</v>
      </c>
      <c r="I289">
        <v>101652</v>
      </c>
      <c r="J289" s="2">
        <v>43465</v>
      </c>
      <c r="K289" t="s">
        <v>3252</v>
      </c>
      <c r="L289" s="3">
        <v>2276.46</v>
      </c>
      <c r="M289">
        <v>3</v>
      </c>
      <c r="N289" t="s">
        <v>22</v>
      </c>
      <c r="P289" t="s">
        <v>23</v>
      </c>
    </row>
    <row r="290" spans="1:16">
      <c r="A290" s="1" t="s">
        <v>16</v>
      </c>
      <c r="B290" t="s">
        <v>2911</v>
      </c>
      <c r="C290">
        <v>61075</v>
      </c>
      <c r="D290">
        <v>0</v>
      </c>
      <c r="E290" t="s">
        <v>3256</v>
      </c>
      <c r="F290">
        <v>3683040</v>
      </c>
      <c r="G290" t="s">
        <v>3257</v>
      </c>
      <c r="H290" t="s">
        <v>20</v>
      </c>
      <c r="I290">
        <v>101556</v>
      </c>
      <c r="J290" s="2">
        <v>36160</v>
      </c>
      <c r="K290" t="s">
        <v>3258</v>
      </c>
      <c r="L290" s="3">
        <v>2785.26</v>
      </c>
      <c r="M290">
        <v>7</v>
      </c>
      <c r="N290" t="s">
        <v>22</v>
      </c>
      <c r="P290" t="s">
        <v>23</v>
      </c>
    </row>
    <row r="291" spans="1:16">
      <c r="A291" s="1" t="s">
        <v>16</v>
      </c>
      <c r="B291" t="s">
        <v>2911</v>
      </c>
      <c r="C291">
        <v>61101</v>
      </c>
      <c r="D291">
        <v>0</v>
      </c>
      <c r="E291" t="s">
        <v>3259</v>
      </c>
      <c r="F291">
        <v>3683040</v>
      </c>
      <c r="G291" t="s">
        <v>3257</v>
      </c>
      <c r="H291" t="s">
        <v>25</v>
      </c>
      <c r="I291">
        <v>101557</v>
      </c>
      <c r="J291" s="2">
        <v>36160</v>
      </c>
      <c r="K291" t="s">
        <v>3258</v>
      </c>
      <c r="L291">
        <v>290.02999999999997</v>
      </c>
      <c r="M291">
        <v>12</v>
      </c>
      <c r="N291" t="s">
        <v>22</v>
      </c>
      <c r="P291" t="s">
        <v>23</v>
      </c>
    </row>
    <row r="292" spans="1:16">
      <c r="A292" s="1" t="s">
        <v>16</v>
      </c>
      <c r="B292" t="s">
        <v>2911</v>
      </c>
      <c r="C292">
        <v>61152</v>
      </c>
      <c r="D292">
        <v>0</v>
      </c>
      <c r="E292" t="s">
        <v>3260</v>
      </c>
      <c r="F292">
        <v>3683040</v>
      </c>
      <c r="G292" t="s">
        <v>3257</v>
      </c>
      <c r="H292" t="s">
        <v>27</v>
      </c>
      <c r="I292">
        <v>101677</v>
      </c>
      <c r="J292" s="2">
        <v>36160</v>
      </c>
      <c r="K292" t="s">
        <v>3258</v>
      </c>
      <c r="L292" s="3">
        <v>2157.27</v>
      </c>
      <c r="M292">
        <v>5</v>
      </c>
      <c r="N292" t="s">
        <v>22</v>
      </c>
      <c r="P292" t="s">
        <v>23</v>
      </c>
    </row>
    <row r="293" spans="1:16">
      <c r="A293" s="1" t="s">
        <v>16</v>
      </c>
      <c r="B293" t="s">
        <v>2911</v>
      </c>
      <c r="C293">
        <v>61178</v>
      </c>
      <c r="D293">
        <v>0</v>
      </c>
      <c r="E293" t="s">
        <v>3261</v>
      </c>
      <c r="F293">
        <v>3683040</v>
      </c>
      <c r="G293" t="s">
        <v>3257</v>
      </c>
      <c r="H293" t="s">
        <v>29</v>
      </c>
      <c r="I293">
        <v>101678</v>
      </c>
      <c r="J293" s="2">
        <v>36160</v>
      </c>
      <c r="K293" t="s">
        <v>3258</v>
      </c>
      <c r="L293">
        <v>745.53</v>
      </c>
      <c r="M293">
        <v>2</v>
      </c>
      <c r="N293" t="s">
        <v>22</v>
      </c>
      <c r="P293" t="s">
        <v>23</v>
      </c>
    </row>
    <row r="294" spans="1:16">
      <c r="A294" s="1" t="s">
        <v>16</v>
      </c>
      <c r="B294" t="s">
        <v>2911</v>
      </c>
      <c r="C294">
        <v>61204</v>
      </c>
      <c r="D294">
        <v>0</v>
      </c>
      <c r="E294" t="s">
        <v>3262</v>
      </c>
      <c r="F294">
        <v>3683040</v>
      </c>
      <c r="G294" t="s">
        <v>3257</v>
      </c>
      <c r="H294" t="s">
        <v>31</v>
      </c>
      <c r="I294">
        <v>101530</v>
      </c>
      <c r="J294" s="2">
        <v>36160</v>
      </c>
      <c r="K294" t="s">
        <v>3258</v>
      </c>
      <c r="L294" s="3">
        <v>1038.96</v>
      </c>
      <c r="M294">
        <v>2</v>
      </c>
      <c r="N294" t="s">
        <v>22</v>
      </c>
      <c r="P294" t="s">
        <v>23</v>
      </c>
    </row>
    <row r="295" spans="1:16">
      <c r="A295" s="1" t="s">
        <v>16</v>
      </c>
      <c r="B295" t="s">
        <v>2911</v>
      </c>
      <c r="C295">
        <v>61229</v>
      </c>
      <c r="D295">
        <v>0</v>
      </c>
      <c r="E295" t="s">
        <v>3263</v>
      </c>
      <c r="F295">
        <v>3683040</v>
      </c>
      <c r="G295" t="s">
        <v>3257</v>
      </c>
      <c r="H295" t="s">
        <v>33</v>
      </c>
      <c r="I295">
        <v>101575</v>
      </c>
      <c r="J295" s="2">
        <v>36160</v>
      </c>
      <c r="K295" t="s">
        <v>3258</v>
      </c>
      <c r="L295" s="3">
        <v>1201.52</v>
      </c>
      <c r="M295">
        <v>3</v>
      </c>
      <c r="N295" t="s">
        <v>22</v>
      </c>
      <c r="P295" t="s">
        <v>23</v>
      </c>
    </row>
    <row r="296" spans="1:16">
      <c r="A296" s="1" t="s">
        <v>16</v>
      </c>
      <c r="B296" t="s">
        <v>2911</v>
      </c>
      <c r="C296">
        <v>61263</v>
      </c>
      <c r="D296">
        <v>0</v>
      </c>
      <c r="E296" t="s">
        <v>3264</v>
      </c>
      <c r="F296">
        <v>3683040</v>
      </c>
      <c r="G296" t="s">
        <v>3257</v>
      </c>
      <c r="H296" t="s">
        <v>35</v>
      </c>
      <c r="I296">
        <v>101675</v>
      </c>
      <c r="J296" s="2">
        <v>36160</v>
      </c>
      <c r="K296" t="s">
        <v>3258</v>
      </c>
      <c r="L296" s="3">
        <v>1927.27</v>
      </c>
      <c r="M296">
        <v>5</v>
      </c>
      <c r="N296" t="s">
        <v>22</v>
      </c>
      <c r="P296" t="s">
        <v>23</v>
      </c>
    </row>
    <row r="297" spans="1:16">
      <c r="A297" s="1" t="s">
        <v>16</v>
      </c>
      <c r="B297" t="s">
        <v>2911</v>
      </c>
      <c r="C297">
        <v>61317</v>
      </c>
      <c r="D297">
        <v>0</v>
      </c>
      <c r="E297" t="s">
        <v>3265</v>
      </c>
      <c r="F297">
        <v>3683040</v>
      </c>
      <c r="G297" t="s">
        <v>3257</v>
      </c>
      <c r="H297" t="s">
        <v>39</v>
      </c>
      <c r="I297">
        <v>101458</v>
      </c>
      <c r="J297" s="2">
        <v>36160</v>
      </c>
      <c r="K297" t="s">
        <v>3258</v>
      </c>
      <c r="L297">
        <v>578.98</v>
      </c>
      <c r="M297">
        <v>1</v>
      </c>
      <c r="N297" t="s">
        <v>22</v>
      </c>
      <c r="P297" t="s">
        <v>23</v>
      </c>
    </row>
    <row r="298" spans="1:16">
      <c r="A298" s="1" t="s">
        <v>16</v>
      </c>
      <c r="B298" t="s">
        <v>2911</v>
      </c>
      <c r="C298">
        <v>61343</v>
      </c>
      <c r="D298">
        <v>0</v>
      </c>
      <c r="E298" t="s">
        <v>3266</v>
      </c>
      <c r="F298">
        <v>3683040</v>
      </c>
      <c r="G298" t="s">
        <v>3257</v>
      </c>
      <c r="H298" t="s">
        <v>41</v>
      </c>
      <c r="I298">
        <v>101570</v>
      </c>
      <c r="J298" s="2">
        <v>36160</v>
      </c>
      <c r="K298" t="s">
        <v>3258</v>
      </c>
      <c r="L298">
        <v>642.42999999999995</v>
      </c>
      <c r="M298">
        <v>2</v>
      </c>
      <c r="N298" t="s">
        <v>22</v>
      </c>
      <c r="P298" t="s">
        <v>23</v>
      </c>
    </row>
    <row r="299" spans="1:16">
      <c r="A299" s="1" t="s">
        <v>16</v>
      </c>
      <c r="B299" t="s">
        <v>2911</v>
      </c>
      <c r="C299">
        <v>61368</v>
      </c>
      <c r="D299">
        <v>0</v>
      </c>
      <c r="E299" t="s">
        <v>3267</v>
      </c>
      <c r="F299">
        <v>3683040</v>
      </c>
      <c r="G299" t="s">
        <v>3257</v>
      </c>
      <c r="H299" t="s">
        <v>43</v>
      </c>
      <c r="I299">
        <v>101677</v>
      </c>
      <c r="J299" s="2">
        <v>36160</v>
      </c>
      <c r="K299" t="s">
        <v>3258</v>
      </c>
      <c r="L299" s="3">
        <v>1919.35</v>
      </c>
      <c r="M299">
        <v>5</v>
      </c>
      <c r="N299" t="s">
        <v>22</v>
      </c>
      <c r="P299" t="s">
        <v>23</v>
      </c>
    </row>
    <row r="300" spans="1:16">
      <c r="A300" s="1" t="s">
        <v>16</v>
      </c>
      <c r="B300" t="s">
        <v>2911</v>
      </c>
      <c r="C300">
        <v>61407</v>
      </c>
      <c r="D300">
        <v>0</v>
      </c>
      <c r="E300" t="s">
        <v>3268</v>
      </c>
      <c r="F300">
        <v>3683040</v>
      </c>
      <c r="G300" t="s">
        <v>3257</v>
      </c>
      <c r="H300" t="s">
        <v>51</v>
      </c>
      <c r="I300">
        <v>101627</v>
      </c>
      <c r="J300" s="2">
        <v>36160</v>
      </c>
      <c r="K300" t="s">
        <v>3258</v>
      </c>
      <c r="L300" s="3">
        <v>2672.8</v>
      </c>
      <c r="M300">
        <v>6</v>
      </c>
      <c r="N300" t="s">
        <v>22</v>
      </c>
      <c r="P300" t="s">
        <v>23</v>
      </c>
    </row>
    <row r="301" spans="1:16">
      <c r="A301" s="1" t="s">
        <v>16</v>
      </c>
      <c r="B301" t="s">
        <v>2911</v>
      </c>
      <c r="C301">
        <v>61433</v>
      </c>
      <c r="D301">
        <v>0</v>
      </c>
      <c r="E301" t="s">
        <v>3269</v>
      </c>
      <c r="F301">
        <v>3683040</v>
      </c>
      <c r="G301" t="s">
        <v>3257</v>
      </c>
      <c r="H301" t="s">
        <v>45</v>
      </c>
      <c r="I301">
        <v>101574</v>
      </c>
      <c r="J301" s="2">
        <v>36160</v>
      </c>
      <c r="K301" t="s">
        <v>3258</v>
      </c>
      <c r="L301" s="3">
        <v>3798.19</v>
      </c>
      <c r="M301">
        <v>8</v>
      </c>
      <c r="N301" t="s">
        <v>22</v>
      </c>
      <c r="P301" t="s">
        <v>23</v>
      </c>
    </row>
    <row r="302" spans="1:16">
      <c r="A302" s="1" t="s">
        <v>16</v>
      </c>
      <c r="B302" t="s">
        <v>2911</v>
      </c>
      <c r="C302">
        <v>61463</v>
      </c>
      <c r="D302">
        <v>0</v>
      </c>
      <c r="E302" t="s">
        <v>3270</v>
      </c>
      <c r="F302">
        <v>3683040</v>
      </c>
      <c r="G302" t="s">
        <v>3257</v>
      </c>
      <c r="H302" t="s">
        <v>49</v>
      </c>
      <c r="I302">
        <v>101566</v>
      </c>
      <c r="J302" s="2">
        <v>36160</v>
      </c>
      <c r="K302" t="s">
        <v>3258</v>
      </c>
      <c r="L302" s="3">
        <v>2894.48</v>
      </c>
      <c r="M302">
        <v>7</v>
      </c>
      <c r="N302" t="s">
        <v>22</v>
      </c>
      <c r="P302" t="s">
        <v>23</v>
      </c>
    </row>
    <row r="303" spans="1:16">
      <c r="A303" s="1" t="s">
        <v>16</v>
      </c>
      <c r="B303" t="s">
        <v>2911</v>
      </c>
      <c r="C303">
        <v>3311680</v>
      </c>
      <c r="D303">
        <v>0</v>
      </c>
      <c r="E303" t="s">
        <v>3271</v>
      </c>
      <c r="F303">
        <v>3683040</v>
      </c>
      <c r="G303" t="s">
        <v>3257</v>
      </c>
      <c r="H303" t="s">
        <v>53</v>
      </c>
      <c r="I303">
        <v>101652</v>
      </c>
      <c r="J303" s="2">
        <v>43465</v>
      </c>
      <c r="K303" t="s">
        <v>3258</v>
      </c>
      <c r="L303" s="3">
        <v>2204.66</v>
      </c>
      <c r="M303">
        <v>6</v>
      </c>
      <c r="N303" t="s">
        <v>22</v>
      </c>
      <c r="P303" t="s">
        <v>23</v>
      </c>
    </row>
    <row r="304" spans="1:16">
      <c r="A304" s="1" t="s">
        <v>16</v>
      </c>
      <c r="B304" t="s">
        <v>2911</v>
      </c>
      <c r="C304">
        <v>61076</v>
      </c>
      <c r="D304">
        <v>0</v>
      </c>
      <c r="E304" t="s">
        <v>3272</v>
      </c>
      <c r="F304">
        <v>3683042</v>
      </c>
      <c r="G304" t="s">
        <v>3273</v>
      </c>
      <c r="H304" t="s">
        <v>20</v>
      </c>
      <c r="I304">
        <v>101556</v>
      </c>
      <c r="J304" s="2">
        <v>36160</v>
      </c>
      <c r="K304" t="s">
        <v>3274</v>
      </c>
      <c r="L304" s="3">
        <v>85167.89</v>
      </c>
      <c r="M304">
        <v>136</v>
      </c>
      <c r="N304" t="s">
        <v>22</v>
      </c>
      <c r="P304" t="s">
        <v>23</v>
      </c>
    </row>
    <row r="305" spans="1:16">
      <c r="A305" s="1" t="s">
        <v>16</v>
      </c>
      <c r="B305" t="s">
        <v>2911</v>
      </c>
      <c r="C305">
        <v>61102</v>
      </c>
      <c r="D305">
        <v>0</v>
      </c>
      <c r="E305" t="s">
        <v>3275</v>
      </c>
      <c r="F305">
        <v>3683042</v>
      </c>
      <c r="G305" t="s">
        <v>3273</v>
      </c>
      <c r="H305" t="s">
        <v>25</v>
      </c>
      <c r="I305">
        <v>101557</v>
      </c>
      <c r="J305" s="2">
        <v>36160</v>
      </c>
      <c r="K305" t="s">
        <v>3274</v>
      </c>
      <c r="L305" s="3">
        <v>88436.73</v>
      </c>
      <c r="M305">
        <v>112</v>
      </c>
      <c r="N305" t="s">
        <v>22</v>
      </c>
      <c r="P305" t="s">
        <v>23</v>
      </c>
    </row>
    <row r="306" spans="1:16">
      <c r="A306" s="1" t="s">
        <v>16</v>
      </c>
      <c r="B306" t="s">
        <v>2911</v>
      </c>
      <c r="C306">
        <v>61153</v>
      </c>
      <c r="D306">
        <v>0</v>
      </c>
      <c r="E306" t="s">
        <v>3276</v>
      </c>
      <c r="F306">
        <v>3683042</v>
      </c>
      <c r="G306" t="s">
        <v>3273</v>
      </c>
      <c r="H306" t="s">
        <v>27</v>
      </c>
      <c r="I306">
        <v>101677</v>
      </c>
      <c r="J306" s="2">
        <v>36160</v>
      </c>
      <c r="K306" t="s">
        <v>3274</v>
      </c>
      <c r="L306" s="3">
        <v>72537.279999999999</v>
      </c>
      <c r="M306">
        <v>117</v>
      </c>
      <c r="N306" t="s">
        <v>22</v>
      </c>
      <c r="P306" t="s">
        <v>23</v>
      </c>
    </row>
    <row r="307" spans="1:16">
      <c r="A307" s="1" t="s">
        <v>16</v>
      </c>
      <c r="B307" t="s">
        <v>2911</v>
      </c>
      <c r="C307">
        <v>61205</v>
      </c>
      <c r="D307">
        <v>0</v>
      </c>
      <c r="E307" t="s">
        <v>3277</v>
      </c>
      <c r="F307">
        <v>3683042</v>
      </c>
      <c r="G307" t="s">
        <v>3273</v>
      </c>
      <c r="H307" t="s">
        <v>31</v>
      </c>
      <c r="I307">
        <v>101530</v>
      </c>
      <c r="J307" s="2">
        <v>36160</v>
      </c>
      <c r="K307" t="s">
        <v>3274</v>
      </c>
      <c r="L307" s="3">
        <v>26725.68</v>
      </c>
      <c r="M307">
        <v>43</v>
      </c>
      <c r="N307" t="s">
        <v>22</v>
      </c>
      <c r="P307" t="s">
        <v>23</v>
      </c>
    </row>
    <row r="308" spans="1:16">
      <c r="A308" s="1" t="s">
        <v>16</v>
      </c>
      <c r="B308" t="s">
        <v>2911</v>
      </c>
      <c r="C308">
        <v>61230</v>
      </c>
      <c r="D308">
        <v>0</v>
      </c>
      <c r="E308" t="s">
        <v>3278</v>
      </c>
      <c r="F308">
        <v>3683042</v>
      </c>
      <c r="G308" t="s">
        <v>3273</v>
      </c>
      <c r="H308" t="s">
        <v>33</v>
      </c>
      <c r="I308">
        <v>101575</v>
      </c>
      <c r="J308" s="2">
        <v>36160</v>
      </c>
      <c r="K308" t="s">
        <v>3274</v>
      </c>
      <c r="L308" s="3">
        <v>41447.25</v>
      </c>
      <c r="M308">
        <v>67</v>
      </c>
      <c r="N308" t="s">
        <v>22</v>
      </c>
      <c r="P308" t="s">
        <v>23</v>
      </c>
    </row>
    <row r="309" spans="1:16">
      <c r="A309" s="1" t="s">
        <v>16</v>
      </c>
      <c r="B309" t="s">
        <v>2911</v>
      </c>
      <c r="C309">
        <v>61264</v>
      </c>
      <c r="D309">
        <v>0</v>
      </c>
      <c r="E309" t="s">
        <v>3279</v>
      </c>
      <c r="F309">
        <v>3683042</v>
      </c>
      <c r="G309" t="s">
        <v>3273</v>
      </c>
      <c r="H309" t="s">
        <v>35</v>
      </c>
      <c r="I309">
        <v>101675</v>
      </c>
      <c r="J309" s="2">
        <v>36160</v>
      </c>
      <c r="K309" t="s">
        <v>3274</v>
      </c>
      <c r="L309" s="3">
        <v>89183.18</v>
      </c>
      <c r="M309">
        <v>80</v>
      </c>
      <c r="N309" t="s">
        <v>22</v>
      </c>
      <c r="P309" t="s">
        <v>23</v>
      </c>
    </row>
    <row r="310" spans="1:16">
      <c r="A310" s="1" t="s">
        <v>16</v>
      </c>
      <c r="B310" t="s">
        <v>2911</v>
      </c>
      <c r="C310">
        <v>61318</v>
      </c>
      <c r="D310">
        <v>0</v>
      </c>
      <c r="E310" t="s">
        <v>3280</v>
      </c>
      <c r="F310">
        <v>3683042</v>
      </c>
      <c r="G310" t="s">
        <v>3273</v>
      </c>
      <c r="H310" t="s">
        <v>39</v>
      </c>
      <c r="I310">
        <v>101458</v>
      </c>
      <c r="J310" s="2">
        <v>36160</v>
      </c>
      <c r="K310" t="s">
        <v>3274</v>
      </c>
      <c r="L310" s="3">
        <v>1724.17</v>
      </c>
      <c r="M310">
        <v>1</v>
      </c>
      <c r="N310" t="s">
        <v>22</v>
      </c>
      <c r="P310" t="s">
        <v>23</v>
      </c>
    </row>
    <row r="311" spans="1:16">
      <c r="A311" s="1" t="s">
        <v>16</v>
      </c>
      <c r="B311" t="s">
        <v>2911</v>
      </c>
      <c r="C311">
        <v>61344</v>
      </c>
      <c r="D311">
        <v>0</v>
      </c>
      <c r="E311" t="s">
        <v>3281</v>
      </c>
      <c r="F311">
        <v>3683042</v>
      </c>
      <c r="G311" t="s">
        <v>3273</v>
      </c>
      <c r="H311" t="s">
        <v>41</v>
      </c>
      <c r="I311">
        <v>101570</v>
      </c>
      <c r="J311" s="2">
        <v>36160</v>
      </c>
      <c r="K311" t="s">
        <v>3274</v>
      </c>
      <c r="L311" s="3">
        <v>26567.24</v>
      </c>
      <c r="M311">
        <v>36</v>
      </c>
      <c r="N311" t="s">
        <v>22</v>
      </c>
      <c r="P311" t="s">
        <v>23</v>
      </c>
    </row>
    <row r="312" spans="1:16">
      <c r="A312" s="1" t="s">
        <v>16</v>
      </c>
      <c r="B312" t="s">
        <v>2911</v>
      </c>
      <c r="C312">
        <v>61369</v>
      </c>
      <c r="D312">
        <v>0</v>
      </c>
      <c r="E312" t="s">
        <v>3282</v>
      </c>
      <c r="F312">
        <v>3683042</v>
      </c>
      <c r="G312" t="s">
        <v>3273</v>
      </c>
      <c r="H312" t="s">
        <v>43</v>
      </c>
      <c r="I312">
        <v>101677</v>
      </c>
      <c r="J312" s="2">
        <v>36160</v>
      </c>
      <c r="K312" t="s">
        <v>3274</v>
      </c>
      <c r="L312" s="3">
        <v>62342.18</v>
      </c>
      <c r="M312">
        <v>106</v>
      </c>
      <c r="N312" t="s">
        <v>22</v>
      </c>
      <c r="P312" t="s">
        <v>23</v>
      </c>
    </row>
    <row r="313" spans="1:16">
      <c r="A313" s="1" t="s">
        <v>16</v>
      </c>
      <c r="B313" t="s">
        <v>2911</v>
      </c>
      <c r="C313">
        <v>61408</v>
      </c>
      <c r="D313">
        <v>0</v>
      </c>
      <c r="E313" t="s">
        <v>3283</v>
      </c>
      <c r="F313">
        <v>3683042</v>
      </c>
      <c r="G313" t="s">
        <v>3273</v>
      </c>
      <c r="H313" t="s">
        <v>51</v>
      </c>
      <c r="I313">
        <v>101627</v>
      </c>
      <c r="J313" s="2">
        <v>36160</v>
      </c>
      <c r="K313" t="s">
        <v>3274</v>
      </c>
      <c r="L313" s="3">
        <v>47169.58</v>
      </c>
      <c r="M313">
        <v>57</v>
      </c>
      <c r="N313" t="s">
        <v>22</v>
      </c>
      <c r="P313" t="s">
        <v>23</v>
      </c>
    </row>
    <row r="314" spans="1:16">
      <c r="A314" s="1" t="s">
        <v>16</v>
      </c>
      <c r="B314" t="s">
        <v>2911</v>
      </c>
      <c r="C314">
        <v>61434</v>
      </c>
      <c r="D314">
        <v>0</v>
      </c>
      <c r="E314" t="s">
        <v>3284</v>
      </c>
      <c r="F314">
        <v>3683042</v>
      </c>
      <c r="G314" t="s">
        <v>3273</v>
      </c>
      <c r="H314" t="s">
        <v>45</v>
      </c>
      <c r="I314">
        <v>101574</v>
      </c>
      <c r="J314" s="2">
        <v>36160</v>
      </c>
      <c r="K314" t="s">
        <v>3274</v>
      </c>
      <c r="L314" s="3">
        <v>141802.88</v>
      </c>
      <c r="M314">
        <v>214</v>
      </c>
      <c r="N314" t="s">
        <v>22</v>
      </c>
      <c r="P314" t="s">
        <v>23</v>
      </c>
    </row>
    <row r="315" spans="1:16">
      <c r="A315" s="1" t="s">
        <v>16</v>
      </c>
      <c r="B315" t="s">
        <v>2911</v>
      </c>
      <c r="C315">
        <v>61464</v>
      </c>
      <c r="D315">
        <v>0</v>
      </c>
      <c r="E315" t="s">
        <v>3285</v>
      </c>
      <c r="F315">
        <v>3683042</v>
      </c>
      <c r="G315" t="s">
        <v>3273</v>
      </c>
      <c r="H315" t="s">
        <v>49</v>
      </c>
      <c r="I315">
        <v>101566</v>
      </c>
      <c r="J315" s="2">
        <v>36160</v>
      </c>
      <c r="K315" t="s">
        <v>3274</v>
      </c>
      <c r="L315" s="3">
        <v>115800.5</v>
      </c>
      <c r="M315">
        <v>116</v>
      </c>
      <c r="N315" t="s">
        <v>22</v>
      </c>
      <c r="P315" t="s">
        <v>23</v>
      </c>
    </row>
    <row r="316" spans="1:16">
      <c r="A316" s="1" t="s">
        <v>16</v>
      </c>
      <c r="B316" t="s">
        <v>2911</v>
      </c>
      <c r="C316">
        <v>3311681</v>
      </c>
      <c r="D316">
        <v>0</v>
      </c>
      <c r="E316" t="s">
        <v>3286</v>
      </c>
      <c r="F316">
        <v>3683042</v>
      </c>
      <c r="G316" t="s">
        <v>3273</v>
      </c>
      <c r="H316" t="s">
        <v>53</v>
      </c>
      <c r="I316">
        <v>101652</v>
      </c>
      <c r="J316" s="2">
        <v>43465</v>
      </c>
      <c r="K316" t="s">
        <v>3274</v>
      </c>
      <c r="L316" s="3">
        <v>96406.37</v>
      </c>
      <c r="M316">
        <v>129</v>
      </c>
      <c r="N316" t="s">
        <v>22</v>
      </c>
      <c r="P316" t="s">
        <v>23</v>
      </c>
    </row>
    <row r="317" spans="1:16">
      <c r="A317" s="1" t="s">
        <v>16</v>
      </c>
      <c r="B317" t="s">
        <v>2911</v>
      </c>
      <c r="C317">
        <v>3488170</v>
      </c>
      <c r="D317">
        <v>0</v>
      </c>
      <c r="E317" t="s">
        <v>3287</v>
      </c>
      <c r="F317">
        <v>3683042</v>
      </c>
      <c r="G317" t="s">
        <v>3273</v>
      </c>
      <c r="H317">
        <v>700</v>
      </c>
      <c r="I317">
        <v>101451</v>
      </c>
      <c r="J317" s="2">
        <v>45291</v>
      </c>
      <c r="K317" t="s">
        <v>3273</v>
      </c>
      <c r="L317" s="3">
        <v>47440.87</v>
      </c>
      <c r="M317">
        <v>74</v>
      </c>
      <c r="N317" t="s">
        <v>22</v>
      </c>
      <c r="P317" t="s">
        <v>23</v>
      </c>
    </row>
    <row r="318" spans="1:16">
      <c r="A318" s="1" t="s">
        <v>16</v>
      </c>
      <c r="B318" t="s">
        <v>2911</v>
      </c>
      <c r="C318">
        <v>61103</v>
      </c>
      <c r="D318">
        <v>0</v>
      </c>
      <c r="E318" t="s">
        <v>3288</v>
      </c>
      <c r="F318">
        <v>3683044</v>
      </c>
      <c r="G318" t="s">
        <v>3289</v>
      </c>
      <c r="H318" t="s">
        <v>25</v>
      </c>
      <c r="I318">
        <v>101557</v>
      </c>
      <c r="J318" s="2">
        <v>36160</v>
      </c>
      <c r="K318" t="s">
        <v>3290</v>
      </c>
      <c r="L318" s="3">
        <v>816798.01</v>
      </c>
      <c r="M318">
        <v>575</v>
      </c>
      <c r="N318" t="s">
        <v>22</v>
      </c>
      <c r="P318" t="s">
        <v>23</v>
      </c>
    </row>
    <row r="319" spans="1:16">
      <c r="A319" s="1" t="s">
        <v>16</v>
      </c>
      <c r="B319" t="s">
        <v>2911</v>
      </c>
      <c r="C319">
        <v>61154</v>
      </c>
      <c r="D319">
        <v>0</v>
      </c>
      <c r="E319" t="s">
        <v>3291</v>
      </c>
      <c r="F319">
        <v>3683044</v>
      </c>
      <c r="G319" t="s">
        <v>3289</v>
      </c>
      <c r="H319" t="s">
        <v>27</v>
      </c>
      <c r="I319">
        <v>101677</v>
      </c>
      <c r="J319" s="2">
        <v>36160</v>
      </c>
      <c r="K319" t="s">
        <v>3290</v>
      </c>
      <c r="L319" s="3">
        <v>112153.49</v>
      </c>
      <c r="M319">
        <v>124</v>
      </c>
      <c r="N319" t="s">
        <v>22</v>
      </c>
      <c r="P319" t="s">
        <v>23</v>
      </c>
    </row>
    <row r="320" spans="1:16">
      <c r="A320" s="1" t="s">
        <v>16</v>
      </c>
      <c r="B320" t="s">
        <v>2911</v>
      </c>
      <c r="C320">
        <v>61180</v>
      </c>
      <c r="D320">
        <v>0</v>
      </c>
      <c r="E320" t="s">
        <v>3292</v>
      </c>
      <c r="F320">
        <v>3683044</v>
      </c>
      <c r="G320" t="s">
        <v>3289</v>
      </c>
      <c r="H320" t="s">
        <v>29</v>
      </c>
      <c r="I320">
        <v>101678</v>
      </c>
      <c r="J320" s="2">
        <v>36160</v>
      </c>
      <c r="K320" t="s">
        <v>3290</v>
      </c>
      <c r="L320" s="3">
        <v>2095813.06</v>
      </c>
      <c r="M320" s="4">
        <v>1241</v>
      </c>
      <c r="N320" t="s">
        <v>22</v>
      </c>
      <c r="P320" t="s">
        <v>23</v>
      </c>
    </row>
    <row r="321" spans="1:16">
      <c r="A321" s="1" t="s">
        <v>16</v>
      </c>
      <c r="B321" t="s">
        <v>2911</v>
      </c>
      <c r="C321">
        <v>61231</v>
      </c>
      <c r="D321">
        <v>0</v>
      </c>
      <c r="E321" t="s">
        <v>3293</v>
      </c>
      <c r="F321">
        <v>3683044</v>
      </c>
      <c r="G321" t="s">
        <v>3289</v>
      </c>
      <c r="H321" t="s">
        <v>33</v>
      </c>
      <c r="I321">
        <v>101575</v>
      </c>
      <c r="J321" s="2">
        <v>36160</v>
      </c>
      <c r="K321" t="s">
        <v>3290</v>
      </c>
      <c r="L321" s="3">
        <v>91513.45</v>
      </c>
      <c r="M321">
        <v>78</v>
      </c>
      <c r="N321" t="s">
        <v>22</v>
      </c>
      <c r="P321" t="s">
        <v>23</v>
      </c>
    </row>
    <row r="322" spans="1:16">
      <c r="A322" s="1" t="s">
        <v>16</v>
      </c>
      <c r="B322" t="s">
        <v>2911</v>
      </c>
      <c r="C322">
        <v>61265</v>
      </c>
      <c r="D322">
        <v>0</v>
      </c>
      <c r="E322" t="s">
        <v>3294</v>
      </c>
      <c r="F322">
        <v>3683044</v>
      </c>
      <c r="G322" t="s">
        <v>3289</v>
      </c>
      <c r="H322" t="s">
        <v>35</v>
      </c>
      <c r="I322">
        <v>101675</v>
      </c>
      <c r="J322" s="2">
        <v>36160</v>
      </c>
      <c r="K322" t="s">
        <v>3290</v>
      </c>
      <c r="L322" s="3">
        <v>2187786.98</v>
      </c>
      <c r="M322" s="4">
        <v>1304</v>
      </c>
      <c r="N322" t="s">
        <v>22</v>
      </c>
      <c r="P322" t="s">
        <v>23</v>
      </c>
    </row>
    <row r="323" spans="1:16">
      <c r="A323" s="1" t="s">
        <v>16</v>
      </c>
      <c r="B323" t="s">
        <v>2911</v>
      </c>
      <c r="C323">
        <v>61293</v>
      </c>
      <c r="D323">
        <v>0</v>
      </c>
      <c r="E323" t="s">
        <v>3295</v>
      </c>
      <c r="F323">
        <v>3683044</v>
      </c>
      <c r="G323" t="s">
        <v>3289</v>
      </c>
      <c r="H323" t="s">
        <v>37</v>
      </c>
      <c r="I323">
        <v>101557</v>
      </c>
      <c r="J323" s="2">
        <v>36160</v>
      </c>
      <c r="K323" t="s">
        <v>3290</v>
      </c>
      <c r="L323" s="3">
        <v>11995.03</v>
      </c>
      <c r="M323">
        <v>6</v>
      </c>
      <c r="N323" t="s">
        <v>22</v>
      </c>
      <c r="P323" t="s">
        <v>23</v>
      </c>
    </row>
    <row r="324" spans="1:16">
      <c r="A324" s="1" t="s">
        <v>16</v>
      </c>
      <c r="B324" t="s">
        <v>2911</v>
      </c>
      <c r="C324">
        <v>61345</v>
      </c>
      <c r="D324">
        <v>0</v>
      </c>
      <c r="E324" t="s">
        <v>3296</v>
      </c>
      <c r="F324">
        <v>3683044</v>
      </c>
      <c r="G324" t="s">
        <v>3289</v>
      </c>
      <c r="H324" t="s">
        <v>41</v>
      </c>
      <c r="I324">
        <v>101570</v>
      </c>
      <c r="J324" s="2">
        <v>36160</v>
      </c>
      <c r="K324" t="s">
        <v>3290</v>
      </c>
      <c r="L324" s="3">
        <v>1848715.42</v>
      </c>
      <c r="M324" s="4">
        <v>1182</v>
      </c>
      <c r="N324" t="s">
        <v>22</v>
      </c>
      <c r="P324" t="s">
        <v>23</v>
      </c>
    </row>
    <row r="325" spans="1:16">
      <c r="A325" s="1" t="s">
        <v>16</v>
      </c>
      <c r="B325" t="s">
        <v>2911</v>
      </c>
      <c r="C325">
        <v>61370</v>
      </c>
      <c r="D325">
        <v>0</v>
      </c>
      <c r="E325" t="s">
        <v>3297</v>
      </c>
      <c r="F325">
        <v>3683044</v>
      </c>
      <c r="G325" t="s">
        <v>3289</v>
      </c>
      <c r="H325" t="s">
        <v>43</v>
      </c>
      <c r="I325">
        <v>101677</v>
      </c>
      <c r="J325" s="2">
        <v>36160</v>
      </c>
      <c r="K325" t="s">
        <v>3290</v>
      </c>
      <c r="L325" s="3">
        <v>106968.18</v>
      </c>
      <c r="M325">
        <v>118</v>
      </c>
      <c r="N325" t="s">
        <v>22</v>
      </c>
      <c r="P325" t="s">
        <v>23</v>
      </c>
    </row>
    <row r="326" spans="1:16">
      <c r="A326" s="1" t="s">
        <v>16</v>
      </c>
      <c r="B326" t="s">
        <v>2911</v>
      </c>
      <c r="C326">
        <v>61409</v>
      </c>
      <c r="D326">
        <v>0</v>
      </c>
      <c r="E326" t="s">
        <v>3298</v>
      </c>
      <c r="F326">
        <v>3683044</v>
      </c>
      <c r="G326" t="s">
        <v>3289</v>
      </c>
      <c r="H326" t="s">
        <v>51</v>
      </c>
      <c r="I326">
        <v>101627</v>
      </c>
      <c r="J326" s="2">
        <v>36160</v>
      </c>
      <c r="K326" t="s">
        <v>3290</v>
      </c>
      <c r="L326" s="3">
        <v>1421958.09</v>
      </c>
      <c r="M326" s="4">
        <v>1096</v>
      </c>
      <c r="N326" t="s">
        <v>22</v>
      </c>
      <c r="P326" t="s">
        <v>23</v>
      </c>
    </row>
    <row r="327" spans="1:16">
      <c r="A327" s="1" t="s">
        <v>16</v>
      </c>
      <c r="B327" t="s">
        <v>2911</v>
      </c>
      <c r="C327">
        <v>61435</v>
      </c>
      <c r="D327">
        <v>0</v>
      </c>
      <c r="E327" t="s">
        <v>3299</v>
      </c>
      <c r="F327">
        <v>3683044</v>
      </c>
      <c r="G327" t="s">
        <v>3289</v>
      </c>
      <c r="H327" t="s">
        <v>45</v>
      </c>
      <c r="I327">
        <v>101574</v>
      </c>
      <c r="J327" s="2">
        <v>36160</v>
      </c>
      <c r="K327" t="s">
        <v>3290</v>
      </c>
      <c r="L327" s="3">
        <v>434909.51</v>
      </c>
      <c r="M327">
        <v>355</v>
      </c>
      <c r="N327" t="s">
        <v>22</v>
      </c>
      <c r="P327" t="s">
        <v>23</v>
      </c>
    </row>
    <row r="328" spans="1:16">
      <c r="A328" s="1" t="s">
        <v>16</v>
      </c>
      <c r="B328" t="s">
        <v>2911</v>
      </c>
      <c r="C328">
        <v>61465</v>
      </c>
      <c r="D328">
        <v>0</v>
      </c>
      <c r="E328" t="s">
        <v>3300</v>
      </c>
      <c r="F328">
        <v>3683044</v>
      </c>
      <c r="G328" t="s">
        <v>3289</v>
      </c>
      <c r="H328" t="s">
        <v>49</v>
      </c>
      <c r="I328">
        <v>101566</v>
      </c>
      <c r="J328" s="2">
        <v>36160</v>
      </c>
      <c r="K328" t="s">
        <v>3290</v>
      </c>
      <c r="L328" s="3">
        <v>1372544.57</v>
      </c>
      <c r="M328">
        <v>792</v>
      </c>
      <c r="N328" t="s">
        <v>22</v>
      </c>
      <c r="P328" t="s">
        <v>23</v>
      </c>
    </row>
    <row r="329" spans="1:16">
      <c r="A329" s="1" t="s">
        <v>16</v>
      </c>
      <c r="B329" t="s">
        <v>2911</v>
      </c>
      <c r="C329">
        <v>2152554</v>
      </c>
      <c r="D329">
        <v>0</v>
      </c>
      <c r="E329" t="s">
        <v>3301</v>
      </c>
      <c r="F329">
        <v>3683044</v>
      </c>
      <c r="G329" t="s">
        <v>3289</v>
      </c>
      <c r="H329" t="s">
        <v>20</v>
      </c>
      <c r="I329">
        <v>101556</v>
      </c>
      <c r="J329" s="2">
        <v>40667</v>
      </c>
      <c r="K329" t="s">
        <v>3290</v>
      </c>
      <c r="L329" s="3">
        <v>1359644.05</v>
      </c>
      <c r="M329">
        <v>926</v>
      </c>
      <c r="N329" t="s">
        <v>22</v>
      </c>
      <c r="P329" t="s">
        <v>23</v>
      </c>
    </row>
    <row r="330" spans="1:16">
      <c r="A330" s="1" t="s">
        <v>16</v>
      </c>
      <c r="B330" t="s">
        <v>2911</v>
      </c>
      <c r="C330">
        <v>2152617</v>
      </c>
      <c r="D330">
        <v>0</v>
      </c>
      <c r="E330" t="s">
        <v>3302</v>
      </c>
      <c r="F330">
        <v>3683044</v>
      </c>
      <c r="G330" t="s">
        <v>3289</v>
      </c>
      <c r="H330" t="s">
        <v>31</v>
      </c>
      <c r="I330">
        <v>101530</v>
      </c>
      <c r="J330" s="2">
        <v>40667</v>
      </c>
      <c r="K330" t="s">
        <v>3290</v>
      </c>
      <c r="L330" s="3">
        <v>774979.71</v>
      </c>
      <c r="M330">
        <v>514</v>
      </c>
      <c r="N330" t="s">
        <v>22</v>
      </c>
      <c r="P330" t="s">
        <v>23</v>
      </c>
    </row>
    <row r="331" spans="1:16">
      <c r="A331" s="1" t="s">
        <v>16</v>
      </c>
      <c r="B331" t="s">
        <v>2911</v>
      </c>
      <c r="C331">
        <v>2152624</v>
      </c>
      <c r="D331">
        <v>0</v>
      </c>
      <c r="E331" t="s">
        <v>3303</v>
      </c>
      <c r="F331">
        <v>3683044</v>
      </c>
      <c r="G331" t="s">
        <v>3289</v>
      </c>
      <c r="H331" t="s">
        <v>39</v>
      </c>
      <c r="I331">
        <v>101458</v>
      </c>
      <c r="J331" s="2">
        <v>40667</v>
      </c>
      <c r="K331" t="s">
        <v>3290</v>
      </c>
      <c r="L331" s="3">
        <v>1279552.8700000001</v>
      </c>
      <c r="M331">
        <v>806</v>
      </c>
      <c r="N331" t="s">
        <v>22</v>
      </c>
      <c r="P331" t="s">
        <v>23</v>
      </c>
    </row>
    <row r="332" spans="1:16">
      <c r="A332" s="1" t="s">
        <v>16</v>
      </c>
      <c r="B332" t="s">
        <v>2911</v>
      </c>
      <c r="C332">
        <v>3311682</v>
      </c>
      <c r="D332">
        <v>0</v>
      </c>
      <c r="E332" t="s">
        <v>3304</v>
      </c>
      <c r="F332">
        <v>3683044</v>
      </c>
      <c r="G332" t="s">
        <v>3289</v>
      </c>
      <c r="H332" t="s">
        <v>53</v>
      </c>
      <c r="I332">
        <v>101652</v>
      </c>
      <c r="J332" s="2">
        <v>43465</v>
      </c>
      <c r="K332" t="s">
        <v>3290</v>
      </c>
      <c r="L332" s="3">
        <v>453962.3</v>
      </c>
      <c r="M332">
        <v>313</v>
      </c>
      <c r="N332" t="s">
        <v>22</v>
      </c>
      <c r="P332" t="s">
        <v>23</v>
      </c>
    </row>
    <row r="333" spans="1:16">
      <c r="A333" s="1" t="s">
        <v>16</v>
      </c>
      <c r="B333" t="s">
        <v>2911</v>
      </c>
      <c r="C333">
        <v>3528770</v>
      </c>
      <c r="D333">
        <v>0</v>
      </c>
      <c r="E333" t="s">
        <v>3305</v>
      </c>
      <c r="F333">
        <v>3683044</v>
      </c>
      <c r="G333" t="s">
        <v>3289</v>
      </c>
      <c r="H333">
        <v>700</v>
      </c>
      <c r="I333">
        <v>101451</v>
      </c>
      <c r="J333" s="2">
        <v>45291</v>
      </c>
      <c r="K333" t="s">
        <v>3289</v>
      </c>
      <c r="L333" s="3">
        <v>545912.36</v>
      </c>
      <c r="M333">
        <v>1</v>
      </c>
      <c r="N333" t="s">
        <v>22</v>
      </c>
      <c r="P333" t="s">
        <v>23</v>
      </c>
    </row>
    <row r="334" spans="1:16">
      <c r="A334" s="1" t="s">
        <v>16</v>
      </c>
      <c r="B334" t="s">
        <v>2911</v>
      </c>
      <c r="C334">
        <v>61078</v>
      </c>
      <c r="D334">
        <v>0</v>
      </c>
      <c r="E334" t="s">
        <v>3306</v>
      </c>
      <c r="F334">
        <v>3685025</v>
      </c>
      <c r="G334" t="s">
        <v>3307</v>
      </c>
      <c r="H334" t="s">
        <v>20</v>
      </c>
      <c r="I334">
        <v>101556</v>
      </c>
      <c r="J334" s="2">
        <v>36160</v>
      </c>
      <c r="K334" t="s">
        <v>3308</v>
      </c>
      <c r="L334" s="3">
        <v>12028384.220000001</v>
      </c>
      <c r="M334" s="4">
        <v>26665</v>
      </c>
      <c r="N334" t="s">
        <v>22</v>
      </c>
      <c r="P334" t="s">
        <v>23</v>
      </c>
    </row>
    <row r="335" spans="1:16">
      <c r="A335" s="1" t="s">
        <v>16</v>
      </c>
      <c r="B335" t="s">
        <v>2911</v>
      </c>
      <c r="C335">
        <v>61104</v>
      </c>
      <c r="D335">
        <v>0</v>
      </c>
      <c r="E335" t="s">
        <v>3309</v>
      </c>
      <c r="F335">
        <v>3685025</v>
      </c>
      <c r="G335" t="s">
        <v>3307</v>
      </c>
      <c r="H335" t="s">
        <v>25</v>
      </c>
      <c r="I335">
        <v>101557</v>
      </c>
      <c r="J335" s="2">
        <v>36160</v>
      </c>
      <c r="K335" t="s">
        <v>3308</v>
      </c>
      <c r="L335" s="3">
        <v>14141325.949999999</v>
      </c>
      <c r="M335" s="4">
        <v>28419</v>
      </c>
      <c r="N335" t="s">
        <v>22</v>
      </c>
      <c r="P335" t="s">
        <v>23</v>
      </c>
    </row>
    <row r="336" spans="1:16">
      <c r="A336" s="1" t="s">
        <v>16</v>
      </c>
      <c r="B336" t="s">
        <v>2911</v>
      </c>
      <c r="C336">
        <v>61130</v>
      </c>
      <c r="D336">
        <v>0</v>
      </c>
      <c r="E336" t="s">
        <v>3310</v>
      </c>
      <c r="F336">
        <v>3685025</v>
      </c>
      <c r="G336" t="s">
        <v>3307</v>
      </c>
      <c r="H336" t="s">
        <v>59</v>
      </c>
      <c r="I336">
        <v>101576</v>
      </c>
      <c r="J336" s="2">
        <v>36160</v>
      </c>
      <c r="K336" t="s">
        <v>3308</v>
      </c>
      <c r="L336">
        <v>965.61</v>
      </c>
      <c r="M336">
        <v>4</v>
      </c>
      <c r="N336" t="s">
        <v>22</v>
      </c>
      <c r="P336" t="s">
        <v>23</v>
      </c>
    </row>
    <row r="337" spans="1:16">
      <c r="A337" s="1" t="s">
        <v>16</v>
      </c>
      <c r="B337" t="s">
        <v>2911</v>
      </c>
      <c r="C337">
        <v>61155</v>
      </c>
      <c r="D337">
        <v>0</v>
      </c>
      <c r="E337" t="s">
        <v>3311</v>
      </c>
      <c r="F337">
        <v>3685025</v>
      </c>
      <c r="G337" t="s">
        <v>3307</v>
      </c>
      <c r="H337" t="s">
        <v>27</v>
      </c>
      <c r="I337">
        <v>101677</v>
      </c>
      <c r="J337" s="2">
        <v>36160</v>
      </c>
      <c r="K337" t="s">
        <v>3308</v>
      </c>
      <c r="L337" s="3">
        <v>1549785.54</v>
      </c>
      <c r="M337" s="4">
        <v>8762</v>
      </c>
      <c r="N337" t="s">
        <v>22</v>
      </c>
      <c r="P337" t="s">
        <v>23</v>
      </c>
    </row>
    <row r="338" spans="1:16">
      <c r="A338" s="1" t="s">
        <v>16</v>
      </c>
      <c r="B338" t="s">
        <v>2911</v>
      </c>
      <c r="C338">
        <v>61181</v>
      </c>
      <c r="D338">
        <v>0</v>
      </c>
      <c r="E338" t="s">
        <v>3312</v>
      </c>
      <c r="F338">
        <v>3685025</v>
      </c>
      <c r="G338" t="s">
        <v>3307</v>
      </c>
      <c r="H338" t="s">
        <v>29</v>
      </c>
      <c r="I338">
        <v>101678</v>
      </c>
      <c r="J338" s="2">
        <v>36160</v>
      </c>
      <c r="K338" t="s">
        <v>3308</v>
      </c>
      <c r="L338" s="3">
        <v>8946735.8699999992</v>
      </c>
      <c r="M338" s="3">
        <v>24740.6</v>
      </c>
      <c r="N338" t="s">
        <v>22</v>
      </c>
      <c r="P338" t="s">
        <v>23</v>
      </c>
    </row>
    <row r="339" spans="1:16">
      <c r="A339" s="1" t="s">
        <v>16</v>
      </c>
      <c r="B339" t="s">
        <v>2911</v>
      </c>
      <c r="C339">
        <v>61207</v>
      </c>
      <c r="D339">
        <v>0</v>
      </c>
      <c r="E339" t="s">
        <v>3313</v>
      </c>
      <c r="F339">
        <v>3685025</v>
      </c>
      <c r="G339" t="s">
        <v>3307</v>
      </c>
      <c r="H339" t="s">
        <v>31</v>
      </c>
      <c r="I339">
        <v>101530</v>
      </c>
      <c r="J339" s="2">
        <v>36160</v>
      </c>
      <c r="K339" t="s">
        <v>3308</v>
      </c>
      <c r="L339" s="3">
        <v>6204693.6699999999</v>
      </c>
      <c r="M339" s="4">
        <v>19012</v>
      </c>
      <c r="N339" t="s">
        <v>22</v>
      </c>
      <c r="P339" t="s">
        <v>23</v>
      </c>
    </row>
    <row r="340" spans="1:16">
      <c r="A340" s="1" t="s">
        <v>16</v>
      </c>
      <c r="B340" t="s">
        <v>2911</v>
      </c>
      <c r="C340">
        <v>61232</v>
      </c>
      <c r="D340">
        <v>0</v>
      </c>
      <c r="E340" t="s">
        <v>3314</v>
      </c>
      <c r="F340">
        <v>3685025</v>
      </c>
      <c r="G340" t="s">
        <v>3307</v>
      </c>
      <c r="H340" t="s">
        <v>33</v>
      </c>
      <c r="I340">
        <v>101575</v>
      </c>
      <c r="J340" s="2">
        <v>36160</v>
      </c>
      <c r="K340" t="s">
        <v>3308</v>
      </c>
      <c r="L340" s="3">
        <v>4088062.71</v>
      </c>
      <c r="M340" s="4">
        <v>3407</v>
      </c>
      <c r="N340" t="s">
        <v>22</v>
      </c>
      <c r="P340" t="s">
        <v>23</v>
      </c>
    </row>
    <row r="341" spans="1:16">
      <c r="A341" s="1" t="s">
        <v>16</v>
      </c>
      <c r="B341" t="s">
        <v>2911</v>
      </c>
      <c r="C341">
        <v>61266</v>
      </c>
      <c r="D341">
        <v>0</v>
      </c>
      <c r="E341" t="s">
        <v>3315</v>
      </c>
      <c r="F341">
        <v>3685025</v>
      </c>
      <c r="G341" t="s">
        <v>3307</v>
      </c>
      <c r="H341" t="s">
        <v>35</v>
      </c>
      <c r="I341">
        <v>101675</v>
      </c>
      <c r="J341" s="2">
        <v>36160</v>
      </c>
      <c r="K341" t="s">
        <v>3308</v>
      </c>
      <c r="L341" s="3">
        <v>11174379.439999999</v>
      </c>
      <c r="M341" s="4">
        <v>27721</v>
      </c>
      <c r="N341" t="s">
        <v>22</v>
      </c>
      <c r="P341" t="s">
        <v>23</v>
      </c>
    </row>
    <row r="342" spans="1:16">
      <c r="A342" s="1" t="s">
        <v>16</v>
      </c>
      <c r="B342" t="s">
        <v>2911</v>
      </c>
      <c r="C342">
        <v>61294</v>
      </c>
      <c r="D342">
        <v>0</v>
      </c>
      <c r="E342" t="s">
        <v>3316</v>
      </c>
      <c r="F342">
        <v>3685025</v>
      </c>
      <c r="G342" t="s">
        <v>3307</v>
      </c>
      <c r="H342" t="s">
        <v>37</v>
      </c>
      <c r="I342">
        <v>101557</v>
      </c>
      <c r="J342" s="2">
        <v>36160</v>
      </c>
      <c r="K342" t="s">
        <v>3308</v>
      </c>
      <c r="L342" s="3">
        <v>147281.41</v>
      </c>
      <c r="M342">
        <v>416</v>
      </c>
      <c r="N342" t="s">
        <v>22</v>
      </c>
      <c r="P342" t="s">
        <v>23</v>
      </c>
    </row>
    <row r="343" spans="1:16">
      <c r="A343" s="1" t="s">
        <v>16</v>
      </c>
      <c r="B343" t="s">
        <v>2911</v>
      </c>
      <c r="C343">
        <v>61320</v>
      </c>
      <c r="D343">
        <v>0</v>
      </c>
      <c r="E343" t="s">
        <v>3317</v>
      </c>
      <c r="F343">
        <v>3685025</v>
      </c>
      <c r="G343" t="s">
        <v>3307</v>
      </c>
      <c r="H343" t="s">
        <v>39</v>
      </c>
      <c r="I343">
        <v>101458</v>
      </c>
      <c r="J343" s="2">
        <v>36160</v>
      </c>
      <c r="K343" t="s">
        <v>3308</v>
      </c>
      <c r="L343" s="3">
        <v>6044865.4400000004</v>
      </c>
      <c r="M343" s="4">
        <v>14975</v>
      </c>
      <c r="N343" t="s">
        <v>22</v>
      </c>
      <c r="P343" t="s">
        <v>23</v>
      </c>
    </row>
    <row r="344" spans="1:16">
      <c r="A344" s="1" t="s">
        <v>16</v>
      </c>
      <c r="B344" t="s">
        <v>2911</v>
      </c>
      <c r="C344">
        <v>61346</v>
      </c>
      <c r="D344">
        <v>0</v>
      </c>
      <c r="E344" t="s">
        <v>3318</v>
      </c>
      <c r="F344">
        <v>3685025</v>
      </c>
      <c r="G344" t="s">
        <v>3307</v>
      </c>
      <c r="H344" t="s">
        <v>41</v>
      </c>
      <c r="I344">
        <v>101570</v>
      </c>
      <c r="J344" s="2">
        <v>36160</v>
      </c>
      <c r="K344" t="s">
        <v>3308</v>
      </c>
      <c r="L344" s="3">
        <v>6225544.1900000004</v>
      </c>
      <c r="M344" s="4">
        <v>19694</v>
      </c>
      <c r="N344" t="s">
        <v>22</v>
      </c>
      <c r="P344" t="s">
        <v>23</v>
      </c>
    </row>
    <row r="345" spans="1:16">
      <c r="A345" s="1" t="s">
        <v>16</v>
      </c>
      <c r="B345" t="s">
        <v>2911</v>
      </c>
      <c r="C345">
        <v>61371</v>
      </c>
      <c r="D345">
        <v>0</v>
      </c>
      <c r="E345" t="s">
        <v>3319</v>
      </c>
      <c r="F345">
        <v>3685025</v>
      </c>
      <c r="G345" t="s">
        <v>3307</v>
      </c>
      <c r="H345" t="s">
        <v>43</v>
      </c>
      <c r="I345">
        <v>101677</v>
      </c>
      <c r="J345" s="2">
        <v>36160</v>
      </c>
      <c r="K345" t="s">
        <v>3308</v>
      </c>
      <c r="L345" s="3">
        <v>1501474.22</v>
      </c>
      <c r="M345" s="4">
        <v>8041</v>
      </c>
      <c r="N345" t="s">
        <v>22</v>
      </c>
      <c r="P345" t="s">
        <v>23</v>
      </c>
    </row>
    <row r="346" spans="1:16">
      <c r="A346" s="1" t="s">
        <v>16</v>
      </c>
      <c r="B346" t="s">
        <v>2911</v>
      </c>
      <c r="C346">
        <v>61410</v>
      </c>
      <c r="D346">
        <v>0</v>
      </c>
      <c r="E346" t="s">
        <v>3320</v>
      </c>
      <c r="F346">
        <v>3685025</v>
      </c>
      <c r="G346" t="s">
        <v>3307</v>
      </c>
      <c r="H346" t="s">
        <v>51</v>
      </c>
      <c r="I346">
        <v>101627</v>
      </c>
      <c r="J346" s="2">
        <v>36160</v>
      </c>
      <c r="K346" t="s">
        <v>3308</v>
      </c>
      <c r="L346" s="3">
        <v>6023284.3099999996</v>
      </c>
      <c r="M346" s="4">
        <v>14566</v>
      </c>
      <c r="N346" t="s">
        <v>22</v>
      </c>
      <c r="P346" t="s">
        <v>23</v>
      </c>
    </row>
    <row r="347" spans="1:16">
      <c r="A347" s="1" t="s">
        <v>16</v>
      </c>
      <c r="B347" t="s">
        <v>2911</v>
      </c>
      <c r="C347">
        <v>61436</v>
      </c>
      <c r="D347">
        <v>0</v>
      </c>
      <c r="E347" t="s">
        <v>3321</v>
      </c>
      <c r="F347">
        <v>3685025</v>
      </c>
      <c r="G347" t="s">
        <v>3307</v>
      </c>
      <c r="H347" t="s">
        <v>45</v>
      </c>
      <c r="I347">
        <v>101574</v>
      </c>
      <c r="J347" s="2">
        <v>36160</v>
      </c>
      <c r="K347" t="s">
        <v>3308</v>
      </c>
      <c r="L347" s="3">
        <v>9413847.4000000004</v>
      </c>
      <c r="M347" s="4">
        <v>25554</v>
      </c>
      <c r="N347" t="s">
        <v>22</v>
      </c>
      <c r="P347" t="s">
        <v>23</v>
      </c>
    </row>
    <row r="348" spans="1:16">
      <c r="A348" s="1" t="s">
        <v>16</v>
      </c>
      <c r="B348" t="s">
        <v>2911</v>
      </c>
      <c r="C348">
        <v>61466</v>
      </c>
      <c r="D348">
        <v>0</v>
      </c>
      <c r="E348" t="s">
        <v>3322</v>
      </c>
      <c r="F348">
        <v>3685025</v>
      </c>
      <c r="G348" t="s">
        <v>3307</v>
      </c>
      <c r="H348" t="s">
        <v>49</v>
      </c>
      <c r="I348">
        <v>101566</v>
      </c>
      <c r="J348" s="2">
        <v>36160</v>
      </c>
      <c r="K348" t="s">
        <v>3308</v>
      </c>
      <c r="L348" s="3">
        <v>6593541.6600000001</v>
      </c>
      <c r="M348" s="4">
        <v>15572</v>
      </c>
      <c r="N348" t="s">
        <v>22</v>
      </c>
      <c r="P348" t="s">
        <v>23</v>
      </c>
    </row>
    <row r="349" spans="1:16">
      <c r="A349" s="1" t="s">
        <v>16</v>
      </c>
      <c r="B349" t="s">
        <v>2911</v>
      </c>
      <c r="C349">
        <v>3311683</v>
      </c>
      <c r="D349">
        <v>0</v>
      </c>
      <c r="E349" t="s">
        <v>3323</v>
      </c>
      <c r="F349">
        <v>3685025</v>
      </c>
      <c r="G349" t="s">
        <v>3307</v>
      </c>
      <c r="H349" t="s">
        <v>53</v>
      </c>
      <c r="I349">
        <v>101652</v>
      </c>
      <c r="J349" s="2">
        <v>43465</v>
      </c>
      <c r="K349" t="s">
        <v>3308</v>
      </c>
      <c r="L349" s="3">
        <v>5763846.8799999999</v>
      </c>
      <c r="M349" s="4">
        <v>15793</v>
      </c>
      <c r="N349" t="s">
        <v>22</v>
      </c>
      <c r="P349" t="s">
        <v>23</v>
      </c>
    </row>
    <row r="350" spans="1:16">
      <c r="A350" s="1" t="s">
        <v>16</v>
      </c>
      <c r="B350" t="s">
        <v>2911</v>
      </c>
      <c r="C350">
        <v>3422443</v>
      </c>
      <c r="D350">
        <v>0</v>
      </c>
      <c r="E350" t="s">
        <v>3324</v>
      </c>
      <c r="F350">
        <v>3685025</v>
      </c>
      <c r="G350" t="s">
        <v>3307</v>
      </c>
      <c r="H350" t="s">
        <v>47</v>
      </c>
      <c r="I350">
        <v>101459</v>
      </c>
      <c r="J350" s="2">
        <v>45291</v>
      </c>
      <c r="K350" t="s">
        <v>3307</v>
      </c>
      <c r="L350" s="3">
        <v>2404.6</v>
      </c>
      <c r="M350">
        <v>7</v>
      </c>
      <c r="N350" t="s">
        <v>22</v>
      </c>
      <c r="P350" t="s">
        <v>23</v>
      </c>
    </row>
    <row r="351" spans="1:16">
      <c r="A351" s="1" t="s">
        <v>16</v>
      </c>
      <c r="B351" t="s">
        <v>2911</v>
      </c>
      <c r="C351">
        <v>61079</v>
      </c>
      <c r="D351">
        <v>0</v>
      </c>
      <c r="E351" t="s">
        <v>3325</v>
      </c>
      <c r="F351">
        <v>3685030</v>
      </c>
      <c r="G351" t="s">
        <v>3326</v>
      </c>
      <c r="H351" t="s">
        <v>20</v>
      </c>
      <c r="I351">
        <v>101556</v>
      </c>
      <c r="J351" s="2">
        <v>36160</v>
      </c>
      <c r="K351" t="s">
        <v>3327</v>
      </c>
      <c r="L351" s="3">
        <v>42098.559999999998</v>
      </c>
      <c r="M351">
        <v>231</v>
      </c>
      <c r="N351" t="s">
        <v>22</v>
      </c>
      <c r="P351" t="s">
        <v>23</v>
      </c>
    </row>
    <row r="352" spans="1:16">
      <c r="A352" s="1" t="s">
        <v>16</v>
      </c>
      <c r="B352" t="s">
        <v>2911</v>
      </c>
      <c r="C352">
        <v>61105</v>
      </c>
      <c r="D352">
        <v>0</v>
      </c>
      <c r="E352" t="s">
        <v>3328</v>
      </c>
      <c r="F352">
        <v>3685030</v>
      </c>
      <c r="G352" t="s">
        <v>3326</v>
      </c>
      <c r="H352" t="s">
        <v>25</v>
      </c>
      <c r="I352">
        <v>101557</v>
      </c>
      <c r="J352" s="2">
        <v>36160</v>
      </c>
      <c r="K352" t="s">
        <v>3327</v>
      </c>
      <c r="L352" s="3">
        <v>24881.73</v>
      </c>
      <c r="M352">
        <v>123</v>
      </c>
      <c r="N352" t="s">
        <v>22</v>
      </c>
      <c r="P352" t="s">
        <v>23</v>
      </c>
    </row>
    <row r="353" spans="1:16">
      <c r="A353" s="1" t="s">
        <v>16</v>
      </c>
      <c r="B353" t="s">
        <v>2911</v>
      </c>
      <c r="C353">
        <v>61156</v>
      </c>
      <c r="D353">
        <v>0</v>
      </c>
      <c r="E353" t="s">
        <v>3329</v>
      </c>
      <c r="F353">
        <v>3685030</v>
      </c>
      <c r="G353" t="s">
        <v>3326</v>
      </c>
      <c r="H353" t="s">
        <v>27</v>
      </c>
      <c r="I353">
        <v>101677</v>
      </c>
      <c r="J353" s="2">
        <v>36160</v>
      </c>
      <c r="K353" t="s">
        <v>3327</v>
      </c>
      <c r="L353" s="3">
        <v>34870.21</v>
      </c>
      <c r="M353">
        <v>190</v>
      </c>
      <c r="N353" t="s">
        <v>22</v>
      </c>
      <c r="P353" t="s">
        <v>23</v>
      </c>
    </row>
    <row r="354" spans="1:16">
      <c r="A354" s="1" t="s">
        <v>16</v>
      </c>
      <c r="B354" t="s">
        <v>2911</v>
      </c>
      <c r="C354">
        <v>61182</v>
      </c>
      <c r="D354">
        <v>0</v>
      </c>
      <c r="E354" t="s">
        <v>3330</v>
      </c>
      <c r="F354">
        <v>3685030</v>
      </c>
      <c r="G354" t="s">
        <v>3326</v>
      </c>
      <c r="H354" t="s">
        <v>29</v>
      </c>
      <c r="I354">
        <v>101678</v>
      </c>
      <c r="J354" s="2">
        <v>36160</v>
      </c>
      <c r="K354" t="s">
        <v>3327</v>
      </c>
      <c r="L354" s="3">
        <v>24336.13</v>
      </c>
      <c r="M354">
        <v>132</v>
      </c>
      <c r="N354" t="s">
        <v>22</v>
      </c>
      <c r="P354" t="s">
        <v>23</v>
      </c>
    </row>
    <row r="355" spans="1:16">
      <c r="A355" s="1" t="s">
        <v>16</v>
      </c>
      <c r="B355" t="s">
        <v>2911</v>
      </c>
      <c r="C355">
        <v>61208</v>
      </c>
      <c r="D355">
        <v>0</v>
      </c>
      <c r="E355" t="s">
        <v>3331</v>
      </c>
      <c r="F355">
        <v>3685030</v>
      </c>
      <c r="G355" t="s">
        <v>3326</v>
      </c>
      <c r="H355" t="s">
        <v>31</v>
      </c>
      <c r="I355">
        <v>101530</v>
      </c>
      <c r="J355" s="2">
        <v>36160</v>
      </c>
      <c r="K355" t="s">
        <v>3327</v>
      </c>
      <c r="L355" s="3">
        <v>22119.78</v>
      </c>
      <c r="M355">
        <v>124</v>
      </c>
      <c r="N355" t="s">
        <v>22</v>
      </c>
      <c r="P355" t="s">
        <v>23</v>
      </c>
    </row>
    <row r="356" spans="1:16">
      <c r="A356" s="1" t="s">
        <v>16</v>
      </c>
      <c r="B356" t="s">
        <v>2911</v>
      </c>
      <c r="C356">
        <v>61233</v>
      </c>
      <c r="D356">
        <v>0</v>
      </c>
      <c r="E356" t="s">
        <v>3332</v>
      </c>
      <c r="F356">
        <v>3685030</v>
      </c>
      <c r="G356" t="s">
        <v>3326</v>
      </c>
      <c r="H356" t="s">
        <v>33</v>
      </c>
      <c r="I356">
        <v>101575</v>
      </c>
      <c r="J356" s="2">
        <v>36160</v>
      </c>
      <c r="K356" t="s">
        <v>3327</v>
      </c>
      <c r="L356" s="3">
        <v>17951.52</v>
      </c>
      <c r="M356">
        <v>100</v>
      </c>
      <c r="N356" t="s">
        <v>22</v>
      </c>
      <c r="P356" t="s">
        <v>23</v>
      </c>
    </row>
    <row r="357" spans="1:16">
      <c r="A357" s="1" t="s">
        <v>16</v>
      </c>
      <c r="B357" t="s">
        <v>2911</v>
      </c>
      <c r="C357">
        <v>61267</v>
      </c>
      <c r="D357">
        <v>0</v>
      </c>
      <c r="E357" t="s">
        <v>3333</v>
      </c>
      <c r="F357">
        <v>3685030</v>
      </c>
      <c r="G357" t="s">
        <v>3326</v>
      </c>
      <c r="H357" t="s">
        <v>35</v>
      </c>
      <c r="I357">
        <v>101675</v>
      </c>
      <c r="J357" s="2">
        <v>36160</v>
      </c>
      <c r="K357" t="s">
        <v>3327</v>
      </c>
      <c r="L357" s="3">
        <v>23020.81</v>
      </c>
      <c r="M357">
        <v>128</v>
      </c>
      <c r="N357" t="s">
        <v>22</v>
      </c>
      <c r="P357" t="s">
        <v>23</v>
      </c>
    </row>
    <row r="358" spans="1:16">
      <c r="A358" s="1" t="s">
        <v>16</v>
      </c>
      <c r="B358" t="s">
        <v>2911</v>
      </c>
      <c r="C358">
        <v>61321</v>
      </c>
      <c r="D358">
        <v>0</v>
      </c>
      <c r="E358" t="s">
        <v>3334</v>
      </c>
      <c r="F358">
        <v>3685030</v>
      </c>
      <c r="G358" t="s">
        <v>3326</v>
      </c>
      <c r="H358" t="s">
        <v>39</v>
      </c>
      <c r="I358">
        <v>101458</v>
      </c>
      <c r="J358" s="2">
        <v>36160</v>
      </c>
      <c r="K358" t="s">
        <v>3327</v>
      </c>
      <c r="L358" s="3">
        <v>8723.85</v>
      </c>
      <c r="M358">
        <v>46</v>
      </c>
      <c r="N358" t="s">
        <v>22</v>
      </c>
      <c r="P358" t="s">
        <v>23</v>
      </c>
    </row>
    <row r="359" spans="1:16">
      <c r="A359" s="1" t="s">
        <v>16</v>
      </c>
      <c r="B359" t="s">
        <v>2911</v>
      </c>
      <c r="C359">
        <v>61347</v>
      </c>
      <c r="D359">
        <v>0</v>
      </c>
      <c r="E359" t="s">
        <v>3335</v>
      </c>
      <c r="F359">
        <v>3685030</v>
      </c>
      <c r="G359" t="s">
        <v>3326</v>
      </c>
      <c r="H359" t="s">
        <v>41</v>
      </c>
      <c r="I359">
        <v>101570</v>
      </c>
      <c r="J359" s="2">
        <v>36160</v>
      </c>
      <c r="K359" t="s">
        <v>3327</v>
      </c>
      <c r="L359" s="3">
        <v>11184.88</v>
      </c>
      <c r="M359">
        <v>61</v>
      </c>
      <c r="N359" t="s">
        <v>22</v>
      </c>
      <c r="P359" t="s">
        <v>23</v>
      </c>
    </row>
    <row r="360" spans="1:16">
      <c r="A360" s="1" t="s">
        <v>16</v>
      </c>
      <c r="B360" t="s">
        <v>2911</v>
      </c>
      <c r="C360">
        <v>61372</v>
      </c>
      <c r="D360">
        <v>0</v>
      </c>
      <c r="E360" t="s">
        <v>3336</v>
      </c>
      <c r="F360">
        <v>3685030</v>
      </c>
      <c r="G360" t="s">
        <v>3326</v>
      </c>
      <c r="H360" t="s">
        <v>43</v>
      </c>
      <c r="I360">
        <v>101677</v>
      </c>
      <c r="J360" s="2">
        <v>36160</v>
      </c>
      <c r="K360" t="s">
        <v>3327</v>
      </c>
      <c r="L360" s="3">
        <v>24901.78</v>
      </c>
      <c r="M360">
        <v>136</v>
      </c>
      <c r="N360" t="s">
        <v>22</v>
      </c>
      <c r="P360" t="s">
        <v>23</v>
      </c>
    </row>
    <row r="361" spans="1:16">
      <c r="A361" s="1" t="s">
        <v>16</v>
      </c>
      <c r="B361" t="s">
        <v>2911</v>
      </c>
      <c r="C361">
        <v>61411</v>
      </c>
      <c r="D361">
        <v>0</v>
      </c>
      <c r="E361" t="s">
        <v>3337</v>
      </c>
      <c r="F361">
        <v>3685030</v>
      </c>
      <c r="G361" t="s">
        <v>3326</v>
      </c>
      <c r="H361" t="s">
        <v>51</v>
      </c>
      <c r="I361">
        <v>101627</v>
      </c>
      <c r="J361" s="2">
        <v>36160</v>
      </c>
      <c r="K361" t="s">
        <v>3327</v>
      </c>
      <c r="L361" s="3">
        <v>26746.06</v>
      </c>
      <c r="M361">
        <v>146</v>
      </c>
      <c r="N361" t="s">
        <v>22</v>
      </c>
      <c r="P361" t="s">
        <v>23</v>
      </c>
    </row>
    <row r="362" spans="1:16">
      <c r="A362" s="1" t="s">
        <v>16</v>
      </c>
      <c r="B362" t="s">
        <v>2911</v>
      </c>
      <c r="C362">
        <v>61437</v>
      </c>
      <c r="D362">
        <v>0</v>
      </c>
      <c r="E362" t="s">
        <v>3338</v>
      </c>
      <c r="F362">
        <v>3685030</v>
      </c>
      <c r="G362" t="s">
        <v>3326</v>
      </c>
      <c r="H362" t="s">
        <v>45</v>
      </c>
      <c r="I362">
        <v>101574</v>
      </c>
      <c r="J362" s="2">
        <v>36160</v>
      </c>
      <c r="K362" t="s">
        <v>3327</v>
      </c>
      <c r="L362" s="3">
        <v>52469.54</v>
      </c>
      <c r="M362">
        <v>246</v>
      </c>
      <c r="N362" t="s">
        <v>22</v>
      </c>
      <c r="P362" t="s">
        <v>23</v>
      </c>
    </row>
    <row r="363" spans="1:16">
      <c r="A363" s="1" t="s">
        <v>16</v>
      </c>
      <c r="B363" t="s">
        <v>2911</v>
      </c>
      <c r="C363">
        <v>61467</v>
      </c>
      <c r="D363">
        <v>0</v>
      </c>
      <c r="E363" t="s">
        <v>3339</v>
      </c>
      <c r="F363">
        <v>3685030</v>
      </c>
      <c r="G363" t="s">
        <v>3326</v>
      </c>
      <c r="H363" t="s">
        <v>49</v>
      </c>
      <c r="I363">
        <v>101566</v>
      </c>
      <c r="J363" s="2">
        <v>36160</v>
      </c>
      <c r="K363" t="s">
        <v>3327</v>
      </c>
      <c r="L363" s="3">
        <v>21490.27</v>
      </c>
      <c r="M363">
        <v>114</v>
      </c>
      <c r="N363" t="s">
        <v>22</v>
      </c>
      <c r="P363" t="s">
        <v>23</v>
      </c>
    </row>
    <row r="364" spans="1:16">
      <c r="A364" s="1" t="s">
        <v>16</v>
      </c>
      <c r="B364" t="s">
        <v>2911</v>
      </c>
      <c r="C364">
        <v>3311684</v>
      </c>
      <c r="D364">
        <v>0</v>
      </c>
      <c r="E364" t="s">
        <v>3340</v>
      </c>
      <c r="F364">
        <v>3685030</v>
      </c>
      <c r="G364" t="s">
        <v>3326</v>
      </c>
      <c r="H364" t="s">
        <v>53</v>
      </c>
      <c r="I364">
        <v>101652</v>
      </c>
      <c r="J364" s="2">
        <v>43465</v>
      </c>
      <c r="K364" t="s">
        <v>3327</v>
      </c>
      <c r="L364" s="3">
        <v>29477.59</v>
      </c>
      <c r="M364">
        <v>158</v>
      </c>
      <c r="N364" t="s">
        <v>22</v>
      </c>
      <c r="P364" t="s">
        <v>23</v>
      </c>
    </row>
    <row r="365" spans="1:16">
      <c r="A365" s="1" t="s">
        <v>16</v>
      </c>
      <c r="B365" t="s">
        <v>2911</v>
      </c>
      <c r="C365">
        <v>61468</v>
      </c>
      <c r="D365">
        <v>0</v>
      </c>
      <c r="E365" t="s">
        <v>3341</v>
      </c>
      <c r="F365">
        <v>3685040</v>
      </c>
      <c r="G365" t="s">
        <v>3342</v>
      </c>
      <c r="H365" t="s">
        <v>49</v>
      </c>
      <c r="I365">
        <v>101566</v>
      </c>
      <c r="J365" s="2">
        <v>36160</v>
      </c>
      <c r="K365" t="s">
        <v>3343</v>
      </c>
      <c r="L365">
        <v>510.51</v>
      </c>
      <c r="M365">
        <v>1</v>
      </c>
      <c r="N365" t="s">
        <v>22</v>
      </c>
      <c r="P365" t="s">
        <v>23</v>
      </c>
    </row>
    <row r="366" spans="1:16">
      <c r="A366" s="1" t="s">
        <v>16</v>
      </c>
      <c r="B366" t="s">
        <v>2911</v>
      </c>
      <c r="C366">
        <v>61081</v>
      </c>
      <c r="D366">
        <v>0</v>
      </c>
      <c r="E366" t="s">
        <v>3344</v>
      </c>
      <c r="F366">
        <v>3685050</v>
      </c>
      <c r="G366" t="s">
        <v>1170</v>
      </c>
      <c r="H366" t="s">
        <v>20</v>
      </c>
      <c r="I366">
        <v>101556</v>
      </c>
      <c r="J366" s="2">
        <v>36160</v>
      </c>
      <c r="K366" t="s">
        <v>1171</v>
      </c>
      <c r="L366" s="3">
        <v>6551081.7699999996</v>
      </c>
      <c r="M366" s="4">
        <v>24987</v>
      </c>
      <c r="N366" t="s">
        <v>22</v>
      </c>
      <c r="P366" t="s">
        <v>23</v>
      </c>
    </row>
    <row r="367" spans="1:16">
      <c r="A367" s="1" t="s">
        <v>16</v>
      </c>
      <c r="B367" t="s">
        <v>2911</v>
      </c>
      <c r="C367">
        <v>61106</v>
      </c>
      <c r="D367">
        <v>0</v>
      </c>
      <c r="E367" t="s">
        <v>3345</v>
      </c>
      <c r="F367">
        <v>3685050</v>
      </c>
      <c r="G367" t="s">
        <v>1170</v>
      </c>
      <c r="H367" t="s">
        <v>25</v>
      </c>
      <c r="I367">
        <v>101557</v>
      </c>
      <c r="J367" s="2">
        <v>36160</v>
      </c>
      <c r="K367" t="s">
        <v>1171</v>
      </c>
      <c r="L367" s="3">
        <v>10006967.050000001</v>
      </c>
      <c r="M367" s="4">
        <v>30860</v>
      </c>
      <c r="N367" t="s">
        <v>22</v>
      </c>
      <c r="P367" t="s">
        <v>23</v>
      </c>
    </row>
    <row r="368" spans="1:16">
      <c r="A368" s="1" t="s">
        <v>16</v>
      </c>
      <c r="B368" t="s">
        <v>2911</v>
      </c>
      <c r="C368">
        <v>61157</v>
      </c>
      <c r="D368">
        <v>0</v>
      </c>
      <c r="E368" t="s">
        <v>3346</v>
      </c>
      <c r="F368">
        <v>3685050</v>
      </c>
      <c r="G368" t="s">
        <v>1170</v>
      </c>
      <c r="H368" t="s">
        <v>27</v>
      </c>
      <c r="I368">
        <v>101677</v>
      </c>
      <c r="J368" s="2">
        <v>36160</v>
      </c>
      <c r="K368" t="s">
        <v>1171</v>
      </c>
      <c r="L368" s="3">
        <v>1093499.25</v>
      </c>
      <c r="M368" s="4">
        <v>7978</v>
      </c>
      <c r="N368" t="s">
        <v>22</v>
      </c>
      <c r="P368" t="s">
        <v>23</v>
      </c>
    </row>
    <row r="369" spans="1:16">
      <c r="A369" s="1" t="s">
        <v>16</v>
      </c>
      <c r="B369" t="s">
        <v>2911</v>
      </c>
      <c r="C369">
        <v>61184</v>
      </c>
      <c r="D369">
        <v>0</v>
      </c>
      <c r="E369" t="s">
        <v>3347</v>
      </c>
      <c r="F369">
        <v>3685050</v>
      </c>
      <c r="G369" t="s">
        <v>1170</v>
      </c>
      <c r="H369" t="s">
        <v>29</v>
      </c>
      <c r="I369">
        <v>101678</v>
      </c>
      <c r="J369" s="2">
        <v>36160</v>
      </c>
      <c r="K369" t="s">
        <v>1171</v>
      </c>
      <c r="L369" s="3">
        <v>6944162.6200000001</v>
      </c>
      <c r="M369" s="3">
        <v>31074.9</v>
      </c>
      <c r="N369" t="s">
        <v>22</v>
      </c>
      <c r="P369" t="s">
        <v>23</v>
      </c>
    </row>
    <row r="370" spans="1:16">
      <c r="A370" s="1" t="s">
        <v>16</v>
      </c>
      <c r="B370" t="s">
        <v>2911</v>
      </c>
      <c r="C370">
        <v>61209</v>
      </c>
      <c r="D370">
        <v>0</v>
      </c>
      <c r="E370" t="s">
        <v>3348</v>
      </c>
      <c r="F370">
        <v>3685050</v>
      </c>
      <c r="G370" t="s">
        <v>1170</v>
      </c>
      <c r="H370" t="s">
        <v>31</v>
      </c>
      <c r="I370">
        <v>101530</v>
      </c>
      <c r="J370" s="2">
        <v>36160</v>
      </c>
      <c r="K370" t="s">
        <v>1171</v>
      </c>
      <c r="L370" s="3">
        <v>5021444.9800000004</v>
      </c>
      <c r="M370" s="4">
        <v>23108</v>
      </c>
      <c r="N370" t="s">
        <v>22</v>
      </c>
      <c r="P370" t="s">
        <v>23</v>
      </c>
    </row>
    <row r="371" spans="1:16">
      <c r="A371" s="1" t="s">
        <v>16</v>
      </c>
      <c r="B371" t="s">
        <v>2911</v>
      </c>
      <c r="C371">
        <v>61235</v>
      </c>
      <c r="D371">
        <v>0</v>
      </c>
      <c r="E371" t="s">
        <v>3349</v>
      </c>
      <c r="F371">
        <v>3685050</v>
      </c>
      <c r="G371" t="s">
        <v>1170</v>
      </c>
      <c r="H371" t="s">
        <v>33</v>
      </c>
      <c r="I371">
        <v>101575</v>
      </c>
      <c r="J371" s="2">
        <v>36160</v>
      </c>
      <c r="K371" t="s">
        <v>1171</v>
      </c>
      <c r="L371" s="3">
        <v>3368124.55</v>
      </c>
      <c r="M371" s="4">
        <v>11960</v>
      </c>
      <c r="N371" t="s">
        <v>22</v>
      </c>
      <c r="P371" t="s">
        <v>23</v>
      </c>
    </row>
    <row r="372" spans="1:16">
      <c r="A372" s="1" t="s">
        <v>16</v>
      </c>
      <c r="B372" t="s">
        <v>2911</v>
      </c>
      <c r="C372">
        <v>61269</v>
      </c>
      <c r="D372">
        <v>0</v>
      </c>
      <c r="E372" t="s">
        <v>3350</v>
      </c>
      <c r="F372">
        <v>3685050</v>
      </c>
      <c r="G372" t="s">
        <v>1170</v>
      </c>
      <c r="H372" t="s">
        <v>35</v>
      </c>
      <c r="I372">
        <v>101675</v>
      </c>
      <c r="J372" s="2">
        <v>36160</v>
      </c>
      <c r="K372" t="s">
        <v>1171</v>
      </c>
      <c r="L372" s="3">
        <v>6259361.6799999997</v>
      </c>
      <c r="M372" s="4">
        <v>22443</v>
      </c>
      <c r="N372" t="s">
        <v>22</v>
      </c>
      <c r="P372" t="s">
        <v>23</v>
      </c>
    </row>
    <row r="373" spans="1:16">
      <c r="A373" s="1" t="s">
        <v>16</v>
      </c>
      <c r="B373" t="s">
        <v>2911</v>
      </c>
      <c r="C373">
        <v>61297</v>
      </c>
      <c r="D373">
        <v>0</v>
      </c>
      <c r="E373" t="s">
        <v>3351</v>
      </c>
      <c r="F373">
        <v>3685050</v>
      </c>
      <c r="G373" t="s">
        <v>1170</v>
      </c>
      <c r="H373" t="s">
        <v>37</v>
      </c>
      <c r="I373">
        <v>101557</v>
      </c>
      <c r="J373" s="2">
        <v>36160</v>
      </c>
      <c r="K373" t="s">
        <v>1171</v>
      </c>
      <c r="L373" s="3">
        <v>114517.74</v>
      </c>
      <c r="M373">
        <v>401</v>
      </c>
      <c r="N373" t="s">
        <v>22</v>
      </c>
      <c r="P373" t="s">
        <v>23</v>
      </c>
    </row>
    <row r="374" spans="1:16">
      <c r="A374" s="1" t="s">
        <v>16</v>
      </c>
      <c r="B374" t="s">
        <v>2911</v>
      </c>
      <c r="C374">
        <v>61323</v>
      </c>
      <c r="D374">
        <v>0</v>
      </c>
      <c r="E374" t="s">
        <v>3352</v>
      </c>
      <c r="F374">
        <v>3685050</v>
      </c>
      <c r="G374" t="s">
        <v>1170</v>
      </c>
      <c r="H374" t="s">
        <v>39</v>
      </c>
      <c r="I374">
        <v>101458</v>
      </c>
      <c r="J374" s="2">
        <v>36160</v>
      </c>
      <c r="K374" t="s">
        <v>1171</v>
      </c>
      <c r="L374" s="3">
        <v>3768898.99</v>
      </c>
      <c r="M374" s="4">
        <v>14549</v>
      </c>
      <c r="N374" t="s">
        <v>22</v>
      </c>
      <c r="P374" t="s">
        <v>23</v>
      </c>
    </row>
    <row r="375" spans="1:16">
      <c r="A375" s="1" t="s">
        <v>16</v>
      </c>
      <c r="B375" t="s">
        <v>2911</v>
      </c>
      <c r="C375">
        <v>61348</v>
      </c>
      <c r="D375">
        <v>0</v>
      </c>
      <c r="E375" t="s">
        <v>3353</v>
      </c>
      <c r="F375">
        <v>3685050</v>
      </c>
      <c r="G375" t="s">
        <v>1170</v>
      </c>
      <c r="H375" t="s">
        <v>41</v>
      </c>
      <c r="I375">
        <v>101570</v>
      </c>
      <c r="J375" s="2">
        <v>36160</v>
      </c>
      <c r="K375" t="s">
        <v>1171</v>
      </c>
      <c r="L375" s="3">
        <v>4374562.24</v>
      </c>
      <c r="M375" s="4">
        <v>20470</v>
      </c>
      <c r="N375" t="s">
        <v>22</v>
      </c>
      <c r="P375" t="s">
        <v>23</v>
      </c>
    </row>
    <row r="376" spans="1:16">
      <c r="A376" s="1" t="s">
        <v>16</v>
      </c>
      <c r="B376" t="s">
        <v>2911</v>
      </c>
      <c r="C376">
        <v>61373</v>
      </c>
      <c r="D376">
        <v>0</v>
      </c>
      <c r="E376" t="s">
        <v>3354</v>
      </c>
      <c r="F376">
        <v>3685050</v>
      </c>
      <c r="G376" t="s">
        <v>1170</v>
      </c>
      <c r="H376" t="s">
        <v>43</v>
      </c>
      <c r="I376">
        <v>101677</v>
      </c>
      <c r="J376" s="2">
        <v>36160</v>
      </c>
      <c r="K376" t="s">
        <v>1171</v>
      </c>
      <c r="L376" s="3">
        <v>912728.42</v>
      </c>
      <c r="M376" s="4">
        <v>7427</v>
      </c>
      <c r="N376" t="s">
        <v>22</v>
      </c>
      <c r="P376" t="s">
        <v>23</v>
      </c>
    </row>
    <row r="377" spans="1:16">
      <c r="A377" s="1" t="s">
        <v>16</v>
      </c>
      <c r="B377" t="s">
        <v>2911</v>
      </c>
      <c r="C377">
        <v>61413</v>
      </c>
      <c r="D377">
        <v>0</v>
      </c>
      <c r="E377" t="s">
        <v>3355</v>
      </c>
      <c r="F377">
        <v>3685050</v>
      </c>
      <c r="G377" t="s">
        <v>1170</v>
      </c>
      <c r="H377" t="s">
        <v>51</v>
      </c>
      <c r="I377">
        <v>101627</v>
      </c>
      <c r="J377" s="2">
        <v>36160</v>
      </c>
      <c r="K377" t="s">
        <v>1171</v>
      </c>
      <c r="L377" s="3">
        <v>2310722.83</v>
      </c>
      <c r="M377" s="4">
        <v>6664</v>
      </c>
      <c r="N377" t="s">
        <v>22</v>
      </c>
      <c r="P377" t="s">
        <v>23</v>
      </c>
    </row>
    <row r="378" spans="1:16">
      <c r="A378" s="1" t="s">
        <v>16</v>
      </c>
      <c r="B378" t="s">
        <v>2911</v>
      </c>
      <c r="C378">
        <v>61438</v>
      </c>
      <c r="D378">
        <v>0</v>
      </c>
      <c r="E378" t="s">
        <v>3356</v>
      </c>
      <c r="F378">
        <v>3685050</v>
      </c>
      <c r="G378" t="s">
        <v>1170</v>
      </c>
      <c r="H378" t="s">
        <v>45</v>
      </c>
      <c r="I378">
        <v>101574</v>
      </c>
      <c r="J378" s="2">
        <v>36160</v>
      </c>
      <c r="K378" t="s">
        <v>1171</v>
      </c>
      <c r="L378" s="3">
        <v>6402486.75</v>
      </c>
      <c r="M378" s="4">
        <v>24721</v>
      </c>
      <c r="N378" t="s">
        <v>22</v>
      </c>
      <c r="P378" t="s">
        <v>23</v>
      </c>
    </row>
    <row r="379" spans="1:16">
      <c r="A379" s="1" t="s">
        <v>16</v>
      </c>
      <c r="B379" t="s">
        <v>2911</v>
      </c>
      <c r="C379">
        <v>61452</v>
      </c>
      <c r="D379">
        <v>0</v>
      </c>
      <c r="E379" t="s">
        <v>3357</v>
      </c>
      <c r="F379">
        <v>3685050</v>
      </c>
      <c r="G379" t="s">
        <v>1170</v>
      </c>
      <c r="H379" t="s">
        <v>47</v>
      </c>
      <c r="I379">
        <v>101459</v>
      </c>
      <c r="J379" s="2">
        <v>36160</v>
      </c>
      <c r="K379" t="s">
        <v>1171</v>
      </c>
      <c r="L379" s="3">
        <v>3753.75</v>
      </c>
      <c r="M379">
        <v>76</v>
      </c>
      <c r="N379" t="s">
        <v>22</v>
      </c>
      <c r="P379" t="s">
        <v>23</v>
      </c>
    </row>
    <row r="380" spans="1:16">
      <c r="A380" s="1" t="s">
        <v>16</v>
      </c>
      <c r="B380" t="s">
        <v>2911</v>
      </c>
      <c r="C380">
        <v>61469</v>
      </c>
      <c r="D380">
        <v>0</v>
      </c>
      <c r="E380" t="s">
        <v>3358</v>
      </c>
      <c r="F380">
        <v>3685050</v>
      </c>
      <c r="G380" t="s">
        <v>1170</v>
      </c>
      <c r="H380" t="s">
        <v>49</v>
      </c>
      <c r="I380">
        <v>101566</v>
      </c>
      <c r="J380" s="2">
        <v>36160</v>
      </c>
      <c r="K380" t="s">
        <v>1171</v>
      </c>
      <c r="L380" s="3">
        <v>4983668.3600000003</v>
      </c>
      <c r="M380" s="4">
        <v>18317</v>
      </c>
      <c r="N380" t="s">
        <v>22</v>
      </c>
      <c r="P380" t="s">
        <v>23</v>
      </c>
    </row>
    <row r="381" spans="1:16">
      <c r="A381" s="1" t="s">
        <v>16</v>
      </c>
      <c r="B381" t="s">
        <v>2911</v>
      </c>
      <c r="C381">
        <v>3311686</v>
      </c>
      <c r="D381">
        <v>0</v>
      </c>
      <c r="E381" t="s">
        <v>3359</v>
      </c>
      <c r="F381">
        <v>3685050</v>
      </c>
      <c r="G381" t="s">
        <v>1170</v>
      </c>
      <c r="H381" t="s">
        <v>53</v>
      </c>
      <c r="I381">
        <v>101652</v>
      </c>
      <c r="J381" s="2">
        <v>43465</v>
      </c>
      <c r="K381" t="s">
        <v>1171</v>
      </c>
      <c r="L381" s="3">
        <v>4922362.04</v>
      </c>
      <c r="M381" s="4">
        <v>16613</v>
      </c>
      <c r="N381" t="s">
        <v>22</v>
      </c>
      <c r="P381" t="s">
        <v>23</v>
      </c>
    </row>
    <row r="382" spans="1:16">
      <c r="A382" s="1" t="s">
        <v>16</v>
      </c>
      <c r="B382" t="s">
        <v>2911</v>
      </c>
      <c r="C382">
        <v>61082</v>
      </c>
      <c r="D382">
        <v>0</v>
      </c>
      <c r="E382" t="s">
        <v>3360</v>
      </c>
      <c r="F382">
        <v>3685060</v>
      </c>
      <c r="G382" t="s">
        <v>3361</v>
      </c>
      <c r="H382" t="s">
        <v>20</v>
      </c>
      <c r="I382">
        <v>101556</v>
      </c>
      <c r="J382" s="2">
        <v>36160</v>
      </c>
      <c r="K382" t="s">
        <v>3362</v>
      </c>
      <c r="L382" s="3">
        <v>3227638.29</v>
      </c>
      <c r="M382" s="4">
        <v>19311</v>
      </c>
      <c r="N382" t="s">
        <v>22</v>
      </c>
      <c r="P382" t="s">
        <v>23</v>
      </c>
    </row>
    <row r="383" spans="1:16">
      <c r="A383" s="1" t="s">
        <v>16</v>
      </c>
      <c r="B383" t="s">
        <v>2911</v>
      </c>
      <c r="C383">
        <v>61107</v>
      </c>
      <c r="D383">
        <v>0</v>
      </c>
      <c r="E383" t="s">
        <v>3363</v>
      </c>
      <c r="F383">
        <v>3685060</v>
      </c>
      <c r="G383" t="s">
        <v>3361</v>
      </c>
      <c r="H383" t="s">
        <v>25</v>
      </c>
      <c r="I383">
        <v>101557</v>
      </c>
      <c r="J383" s="2">
        <v>36160</v>
      </c>
      <c r="K383" t="s">
        <v>3362</v>
      </c>
      <c r="L383" s="3">
        <v>3261185.71</v>
      </c>
      <c r="M383" s="4">
        <v>19033</v>
      </c>
      <c r="N383" t="s">
        <v>22</v>
      </c>
      <c r="P383" t="s">
        <v>23</v>
      </c>
    </row>
    <row r="384" spans="1:16">
      <c r="A384" s="1" t="s">
        <v>16</v>
      </c>
      <c r="B384" t="s">
        <v>2911</v>
      </c>
      <c r="C384">
        <v>61158</v>
      </c>
      <c r="D384">
        <v>0</v>
      </c>
      <c r="E384" t="s">
        <v>3364</v>
      </c>
      <c r="F384">
        <v>3685060</v>
      </c>
      <c r="G384" t="s">
        <v>3361</v>
      </c>
      <c r="H384" t="s">
        <v>27</v>
      </c>
      <c r="I384">
        <v>101677</v>
      </c>
      <c r="J384" s="2">
        <v>36160</v>
      </c>
      <c r="K384" t="s">
        <v>3362</v>
      </c>
      <c r="L384" s="3">
        <v>3129905.39</v>
      </c>
      <c r="M384" s="4">
        <v>18811</v>
      </c>
      <c r="N384" t="s">
        <v>22</v>
      </c>
      <c r="P384" t="s">
        <v>23</v>
      </c>
    </row>
    <row r="385" spans="1:16">
      <c r="A385" s="1" t="s">
        <v>16</v>
      </c>
      <c r="B385" t="s">
        <v>2911</v>
      </c>
      <c r="C385">
        <v>61210</v>
      </c>
      <c r="D385">
        <v>0</v>
      </c>
      <c r="E385" t="s">
        <v>3365</v>
      </c>
      <c r="F385">
        <v>3685060</v>
      </c>
      <c r="G385" t="s">
        <v>3361</v>
      </c>
      <c r="H385" t="s">
        <v>31</v>
      </c>
      <c r="I385">
        <v>101530</v>
      </c>
      <c r="J385" s="2">
        <v>36160</v>
      </c>
      <c r="K385" t="s">
        <v>3362</v>
      </c>
      <c r="L385" s="3">
        <v>2273059.83</v>
      </c>
      <c r="M385" s="4">
        <v>13551</v>
      </c>
      <c r="N385" t="s">
        <v>22</v>
      </c>
      <c r="P385" t="s">
        <v>23</v>
      </c>
    </row>
    <row r="386" spans="1:16">
      <c r="A386" s="1" t="s">
        <v>16</v>
      </c>
      <c r="B386" t="s">
        <v>2911</v>
      </c>
      <c r="C386">
        <v>61236</v>
      </c>
      <c r="D386">
        <v>0</v>
      </c>
      <c r="E386" t="s">
        <v>3366</v>
      </c>
      <c r="F386">
        <v>3685060</v>
      </c>
      <c r="G386" t="s">
        <v>3361</v>
      </c>
      <c r="H386" t="s">
        <v>33</v>
      </c>
      <c r="I386">
        <v>101575</v>
      </c>
      <c r="J386" s="2">
        <v>36160</v>
      </c>
      <c r="K386" t="s">
        <v>3362</v>
      </c>
      <c r="L386" s="3">
        <v>3194068.92</v>
      </c>
      <c r="M386" s="4">
        <v>13554</v>
      </c>
      <c r="N386" t="s">
        <v>22</v>
      </c>
      <c r="P386" t="s">
        <v>23</v>
      </c>
    </row>
    <row r="387" spans="1:16">
      <c r="A387" s="1" t="s">
        <v>16</v>
      </c>
      <c r="B387" t="s">
        <v>2911</v>
      </c>
      <c r="C387">
        <v>61270</v>
      </c>
      <c r="D387">
        <v>0</v>
      </c>
      <c r="E387" t="s">
        <v>3367</v>
      </c>
      <c r="F387">
        <v>3685060</v>
      </c>
      <c r="G387" t="s">
        <v>3361</v>
      </c>
      <c r="H387" t="s">
        <v>35</v>
      </c>
      <c r="I387">
        <v>101675</v>
      </c>
      <c r="J387" s="2">
        <v>36160</v>
      </c>
      <c r="K387" t="s">
        <v>3362</v>
      </c>
      <c r="L387" s="3">
        <v>2411708.06</v>
      </c>
      <c r="M387" s="4">
        <v>14429</v>
      </c>
      <c r="N387" t="s">
        <v>22</v>
      </c>
      <c r="P387" t="s">
        <v>23</v>
      </c>
    </row>
    <row r="388" spans="1:16">
      <c r="A388" s="1" t="s">
        <v>16</v>
      </c>
      <c r="B388" t="s">
        <v>2911</v>
      </c>
      <c r="C388">
        <v>61298</v>
      </c>
      <c r="D388">
        <v>0</v>
      </c>
      <c r="E388" t="s">
        <v>3368</v>
      </c>
      <c r="F388">
        <v>3685060</v>
      </c>
      <c r="G388" t="s">
        <v>3361</v>
      </c>
      <c r="H388" t="s">
        <v>37</v>
      </c>
      <c r="I388">
        <v>101557</v>
      </c>
      <c r="J388" s="2">
        <v>36160</v>
      </c>
      <c r="K388" t="s">
        <v>3362</v>
      </c>
      <c r="L388" s="3">
        <v>12040.05</v>
      </c>
      <c r="M388">
        <v>21</v>
      </c>
      <c r="N388" t="s">
        <v>22</v>
      </c>
      <c r="P388" t="s">
        <v>23</v>
      </c>
    </row>
    <row r="389" spans="1:16">
      <c r="A389" s="1" t="s">
        <v>16</v>
      </c>
      <c r="B389" t="s">
        <v>2911</v>
      </c>
      <c r="C389">
        <v>61324</v>
      </c>
      <c r="D389">
        <v>0</v>
      </c>
      <c r="E389" t="s">
        <v>3369</v>
      </c>
      <c r="F389">
        <v>3685060</v>
      </c>
      <c r="G389" t="s">
        <v>3361</v>
      </c>
      <c r="H389" t="s">
        <v>39</v>
      </c>
      <c r="I389">
        <v>101458</v>
      </c>
      <c r="J389" s="2">
        <v>36160</v>
      </c>
      <c r="K389" t="s">
        <v>3362</v>
      </c>
      <c r="L389" s="3">
        <v>973049.01</v>
      </c>
      <c r="M389" s="4">
        <v>5894</v>
      </c>
      <c r="N389" t="s">
        <v>22</v>
      </c>
      <c r="P389" t="s">
        <v>23</v>
      </c>
    </row>
    <row r="390" spans="1:16">
      <c r="A390" s="1" t="s">
        <v>16</v>
      </c>
      <c r="B390" t="s">
        <v>2911</v>
      </c>
      <c r="C390">
        <v>61349</v>
      </c>
      <c r="D390">
        <v>0</v>
      </c>
      <c r="E390" t="s">
        <v>3370</v>
      </c>
      <c r="F390">
        <v>3685060</v>
      </c>
      <c r="G390" t="s">
        <v>3361</v>
      </c>
      <c r="H390" t="s">
        <v>41</v>
      </c>
      <c r="I390">
        <v>101570</v>
      </c>
      <c r="J390" s="2">
        <v>36160</v>
      </c>
      <c r="K390" t="s">
        <v>3362</v>
      </c>
      <c r="L390" s="3">
        <v>1115592.75</v>
      </c>
      <c r="M390" s="4">
        <v>6426</v>
      </c>
      <c r="N390" t="s">
        <v>22</v>
      </c>
      <c r="P390" t="s">
        <v>23</v>
      </c>
    </row>
    <row r="391" spans="1:16">
      <c r="A391" s="1" t="s">
        <v>16</v>
      </c>
      <c r="B391" t="s">
        <v>2911</v>
      </c>
      <c r="C391">
        <v>61374</v>
      </c>
      <c r="D391">
        <v>0</v>
      </c>
      <c r="E391" t="s">
        <v>3371</v>
      </c>
      <c r="F391">
        <v>3685060</v>
      </c>
      <c r="G391" t="s">
        <v>3361</v>
      </c>
      <c r="H391" t="s">
        <v>43</v>
      </c>
      <c r="I391">
        <v>101677</v>
      </c>
      <c r="J391" s="2">
        <v>36160</v>
      </c>
      <c r="K391" t="s">
        <v>3362</v>
      </c>
      <c r="L391" s="3">
        <v>2305171.33</v>
      </c>
      <c r="M391" s="4">
        <v>13312</v>
      </c>
      <c r="N391" t="s">
        <v>22</v>
      </c>
      <c r="P391" t="s">
        <v>23</v>
      </c>
    </row>
    <row r="392" spans="1:16">
      <c r="A392" s="1" t="s">
        <v>16</v>
      </c>
      <c r="B392" t="s">
        <v>2911</v>
      </c>
      <c r="C392">
        <v>61414</v>
      </c>
      <c r="D392">
        <v>0</v>
      </c>
      <c r="E392" t="s">
        <v>3372</v>
      </c>
      <c r="F392">
        <v>3685060</v>
      </c>
      <c r="G392" t="s">
        <v>3361</v>
      </c>
      <c r="H392" t="s">
        <v>51</v>
      </c>
      <c r="I392">
        <v>101627</v>
      </c>
      <c r="J392" s="2">
        <v>36160</v>
      </c>
      <c r="K392" t="s">
        <v>3362</v>
      </c>
      <c r="L392" s="3">
        <v>2396308.31</v>
      </c>
      <c r="M392" s="4">
        <v>14478</v>
      </c>
      <c r="N392" t="s">
        <v>22</v>
      </c>
      <c r="P392" t="s">
        <v>23</v>
      </c>
    </row>
    <row r="393" spans="1:16">
      <c r="A393" s="1" t="s">
        <v>16</v>
      </c>
      <c r="B393" t="s">
        <v>2911</v>
      </c>
      <c r="C393">
        <v>61439</v>
      </c>
      <c r="D393">
        <v>0</v>
      </c>
      <c r="E393" t="s">
        <v>3373</v>
      </c>
      <c r="F393">
        <v>3685060</v>
      </c>
      <c r="G393" t="s">
        <v>3361</v>
      </c>
      <c r="H393" t="s">
        <v>45</v>
      </c>
      <c r="I393">
        <v>101574</v>
      </c>
      <c r="J393" s="2">
        <v>36160</v>
      </c>
      <c r="K393" t="s">
        <v>3362</v>
      </c>
      <c r="L393" s="3">
        <v>3590799.44</v>
      </c>
      <c r="M393" s="4">
        <v>21166</v>
      </c>
      <c r="N393" t="s">
        <v>22</v>
      </c>
      <c r="P393" t="s">
        <v>23</v>
      </c>
    </row>
    <row r="394" spans="1:16">
      <c r="A394" s="1" t="s">
        <v>16</v>
      </c>
      <c r="B394" t="s">
        <v>2911</v>
      </c>
      <c r="C394">
        <v>61453</v>
      </c>
      <c r="D394">
        <v>0</v>
      </c>
      <c r="E394" t="s">
        <v>3374</v>
      </c>
      <c r="F394">
        <v>3685060</v>
      </c>
      <c r="G394" t="s">
        <v>3361</v>
      </c>
      <c r="H394" t="s">
        <v>47</v>
      </c>
      <c r="I394">
        <v>101459</v>
      </c>
      <c r="J394" s="2">
        <v>36160</v>
      </c>
      <c r="K394" t="s">
        <v>3362</v>
      </c>
      <c r="L394" s="3">
        <v>4944.3500000000004</v>
      </c>
      <c r="M394">
        <v>80</v>
      </c>
      <c r="N394" t="s">
        <v>22</v>
      </c>
      <c r="P394" t="s">
        <v>23</v>
      </c>
    </row>
    <row r="395" spans="1:16">
      <c r="A395" s="1" t="s">
        <v>16</v>
      </c>
      <c r="B395" t="s">
        <v>2911</v>
      </c>
      <c r="C395">
        <v>2152615</v>
      </c>
      <c r="D395">
        <v>0</v>
      </c>
      <c r="E395" t="s">
        <v>3375</v>
      </c>
      <c r="F395">
        <v>3685060</v>
      </c>
      <c r="G395" t="s">
        <v>3361</v>
      </c>
      <c r="H395" t="s">
        <v>29</v>
      </c>
      <c r="I395">
        <v>101678</v>
      </c>
      <c r="J395" s="2">
        <v>40667</v>
      </c>
      <c r="K395" t="s">
        <v>3362</v>
      </c>
      <c r="L395" s="3">
        <v>2167581.5099999998</v>
      </c>
      <c r="M395" s="4">
        <v>12683</v>
      </c>
      <c r="N395" t="s">
        <v>22</v>
      </c>
      <c r="P395" t="s">
        <v>23</v>
      </c>
    </row>
    <row r="396" spans="1:16">
      <c r="A396" s="1" t="s">
        <v>16</v>
      </c>
      <c r="B396" t="s">
        <v>2911</v>
      </c>
      <c r="C396">
        <v>2152632</v>
      </c>
      <c r="D396">
        <v>0</v>
      </c>
      <c r="E396" t="s">
        <v>3376</v>
      </c>
      <c r="F396">
        <v>3685060</v>
      </c>
      <c r="G396" t="s">
        <v>3361</v>
      </c>
      <c r="H396" t="s">
        <v>49</v>
      </c>
      <c r="I396">
        <v>101566</v>
      </c>
      <c r="J396" s="2">
        <v>40667</v>
      </c>
      <c r="K396" t="s">
        <v>3362</v>
      </c>
      <c r="L396" s="3">
        <v>1977154.63</v>
      </c>
      <c r="M396" s="4">
        <v>11091</v>
      </c>
      <c r="N396" t="s">
        <v>22</v>
      </c>
      <c r="P396" t="s">
        <v>23</v>
      </c>
    </row>
    <row r="397" spans="1:16">
      <c r="A397" s="1" t="s">
        <v>16</v>
      </c>
      <c r="B397" t="s">
        <v>2911</v>
      </c>
      <c r="C397">
        <v>3311687</v>
      </c>
      <c r="D397">
        <v>0</v>
      </c>
      <c r="E397" t="s">
        <v>3377</v>
      </c>
      <c r="F397">
        <v>3685060</v>
      </c>
      <c r="G397" t="s">
        <v>3361</v>
      </c>
      <c r="H397" t="s">
        <v>53</v>
      </c>
      <c r="I397">
        <v>101652</v>
      </c>
      <c r="J397" s="2">
        <v>43465</v>
      </c>
      <c r="K397" t="s">
        <v>3362</v>
      </c>
      <c r="L397" s="3">
        <v>2867141.33</v>
      </c>
      <c r="M397" s="4">
        <v>15614</v>
      </c>
      <c r="N397" t="s">
        <v>22</v>
      </c>
      <c r="P397" t="s">
        <v>23</v>
      </c>
    </row>
    <row r="398" spans="1:16">
      <c r="A398" s="1" t="s">
        <v>16</v>
      </c>
      <c r="B398" t="s">
        <v>2911</v>
      </c>
      <c r="C398">
        <v>61083</v>
      </c>
      <c r="D398">
        <v>0</v>
      </c>
      <c r="E398" t="s">
        <v>3378</v>
      </c>
      <c r="F398">
        <v>3686010</v>
      </c>
      <c r="G398" t="s">
        <v>3379</v>
      </c>
      <c r="H398" t="s">
        <v>20</v>
      </c>
      <c r="I398">
        <v>101556</v>
      </c>
      <c r="J398" s="2">
        <v>36160</v>
      </c>
      <c r="K398" t="s">
        <v>3380</v>
      </c>
      <c r="L398" s="3">
        <v>302121.02</v>
      </c>
      <c r="M398">
        <v>563</v>
      </c>
      <c r="N398" t="s">
        <v>22</v>
      </c>
      <c r="P398" t="s">
        <v>23</v>
      </c>
    </row>
    <row r="399" spans="1:16">
      <c r="A399" s="1" t="s">
        <v>16</v>
      </c>
      <c r="B399" t="s">
        <v>2911</v>
      </c>
      <c r="C399">
        <v>61108</v>
      </c>
      <c r="D399">
        <v>0</v>
      </c>
      <c r="E399" t="s">
        <v>3381</v>
      </c>
      <c r="F399">
        <v>3686010</v>
      </c>
      <c r="G399" t="s">
        <v>3379</v>
      </c>
      <c r="H399" t="s">
        <v>25</v>
      </c>
      <c r="I399">
        <v>101557</v>
      </c>
      <c r="J399" s="2">
        <v>36160</v>
      </c>
      <c r="K399" t="s">
        <v>3380</v>
      </c>
      <c r="L399" s="3">
        <v>309435.33</v>
      </c>
      <c r="M399">
        <v>526</v>
      </c>
      <c r="N399" t="s">
        <v>22</v>
      </c>
      <c r="P399" t="s">
        <v>23</v>
      </c>
    </row>
    <row r="400" spans="1:16">
      <c r="A400" s="1" t="s">
        <v>16</v>
      </c>
      <c r="B400" t="s">
        <v>2911</v>
      </c>
      <c r="C400">
        <v>61159</v>
      </c>
      <c r="D400">
        <v>0</v>
      </c>
      <c r="E400" t="s">
        <v>3382</v>
      </c>
      <c r="F400">
        <v>3686010</v>
      </c>
      <c r="G400" t="s">
        <v>3379</v>
      </c>
      <c r="H400" t="s">
        <v>27</v>
      </c>
      <c r="I400">
        <v>101677</v>
      </c>
      <c r="J400" s="2">
        <v>36160</v>
      </c>
      <c r="K400" t="s">
        <v>3380</v>
      </c>
      <c r="L400" s="3">
        <v>449286.95</v>
      </c>
      <c r="M400">
        <v>888</v>
      </c>
      <c r="N400" t="s">
        <v>22</v>
      </c>
      <c r="P400" t="s">
        <v>23</v>
      </c>
    </row>
    <row r="401" spans="1:16">
      <c r="A401" s="1" t="s">
        <v>16</v>
      </c>
      <c r="B401" t="s">
        <v>2911</v>
      </c>
      <c r="C401">
        <v>61186</v>
      </c>
      <c r="D401">
        <v>0</v>
      </c>
      <c r="E401" t="s">
        <v>3383</v>
      </c>
      <c r="F401">
        <v>3686010</v>
      </c>
      <c r="G401" t="s">
        <v>3379</v>
      </c>
      <c r="H401" t="s">
        <v>29</v>
      </c>
      <c r="I401">
        <v>101678</v>
      </c>
      <c r="J401" s="2">
        <v>36160</v>
      </c>
      <c r="K401" t="s">
        <v>3380</v>
      </c>
      <c r="L401" s="3">
        <v>162657.82999999999</v>
      </c>
      <c r="M401">
        <v>251</v>
      </c>
      <c r="N401" t="s">
        <v>22</v>
      </c>
      <c r="P401" t="s">
        <v>23</v>
      </c>
    </row>
    <row r="402" spans="1:16">
      <c r="A402" s="1" t="s">
        <v>16</v>
      </c>
      <c r="B402" t="s">
        <v>2911</v>
      </c>
      <c r="C402">
        <v>61211</v>
      </c>
      <c r="D402">
        <v>0</v>
      </c>
      <c r="E402" t="s">
        <v>3384</v>
      </c>
      <c r="F402">
        <v>3686010</v>
      </c>
      <c r="G402" t="s">
        <v>3379</v>
      </c>
      <c r="H402" t="s">
        <v>31</v>
      </c>
      <c r="I402">
        <v>101530</v>
      </c>
      <c r="J402" s="2">
        <v>36160</v>
      </c>
      <c r="K402" t="s">
        <v>3380</v>
      </c>
      <c r="L402" s="3">
        <v>150211.64000000001</v>
      </c>
      <c r="M402">
        <v>273</v>
      </c>
      <c r="N402" t="s">
        <v>22</v>
      </c>
      <c r="P402" t="s">
        <v>23</v>
      </c>
    </row>
    <row r="403" spans="1:16">
      <c r="A403" s="1" t="s">
        <v>16</v>
      </c>
      <c r="B403" t="s">
        <v>2911</v>
      </c>
      <c r="C403">
        <v>61237</v>
      </c>
      <c r="D403">
        <v>0</v>
      </c>
      <c r="E403" t="s">
        <v>3385</v>
      </c>
      <c r="F403">
        <v>3686010</v>
      </c>
      <c r="G403" t="s">
        <v>3379</v>
      </c>
      <c r="H403" t="s">
        <v>33</v>
      </c>
      <c r="I403">
        <v>101575</v>
      </c>
      <c r="J403" s="2">
        <v>36160</v>
      </c>
      <c r="K403" t="s">
        <v>3380</v>
      </c>
      <c r="L403" s="3">
        <v>474372.08</v>
      </c>
      <c r="M403">
        <v>718</v>
      </c>
      <c r="N403" t="s">
        <v>22</v>
      </c>
      <c r="P403" t="s">
        <v>23</v>
      </c>
    </row>
    <row r="404" spans="1:16">
      <c r="A404" s="1" t="s">
        <v>16</v>
      </c>
      <c r="B404" t="s">
        <v>2911</v>
      </c>
      <c r="C404">
        <v>61271</v>
      </c>
      <c r="D404">
        <v>0</v>
      </c>
      <c r="E404" t="s">
        <v>3386</v>
      </c>
      <c r="F404">
        <v>3686010</v>
      </c>
      <c r="G404" t="s">
        <v>3379</v>
      </c>
      <c r="H404" t="s">
        <v>35</v>
      </c>
      <c r="I404">
        <v>101675</v>
      </c>
      <c r="J404" s="2">
        <v>36160</v>
      </c>
      <c r="K404" t="s">
        <v>3380</v>
      </c>
      <c r="L404" s="3">
        <v>467611.64</v>
      </c>
      <c r="M404">
        <v>943</v>
      </c>
      <c r="N404" t="s">
        <v>22</v>
      </c>
      <c r="P404" t="s">
        <v>23</v>
      </c>
    </row>
    <row r="405" spans="1:16">
      <c r="A405" s="1" t="s">
        <v>16</v>
      </c>
      <c r="B405" t="s">
        <v>2911</v>
      </c>
      <c r="C405">
        <v>61325</v>
      </c>
      <c r="D405">
        <v>0</v>
      </c>
      <c r="E405" t="s">
        <v>3387</v>
      </c>
      <c r="F405">
        <v>3686010</v>
      </c>
      <c r="G405" t="s">
        <v>3379</v>
      </c>
      <c r="H405" t="s">
        <v>39</v>
      </c>
      <c r="I405">
        <v>101458</v>
      </c>
      <c r="J405" s="2">
        <v>36160</v>
      </c>
      <c r="K405" t="s">
        <v>3380</v>
      </c>
      <c r="L405" s="3">
        <v>107053.6</v>
      </c>
      <c r="M405">
        <v>143</v>
      </c>
      <c r="N405" t="s">
        <v>22</v>
      </c>
      <c r="P405" t="s">
        <v>23</v>
      </c>
    </row>
    <row r="406" spans="1:16">
      <c r="A406" s="1" t="s">
        <v>16</v>
      </c>
      <c r="B406" t="s">
        <v>2911</v>
      </c>
      <c r="C406">
        <v>61350</v>
      </c>
      <c r="D406">
        <v>0</v>
      </c>
      <c r="E406" t="s">
        <v>3388</v>
      </c>
      <c r="F406">
        <v>3686010</v>
      </c>
      <c r="G406" t="s">
        <v>3379</v>
      </c>
      <c r="H406" t="s">
        <v>41</v>
      </c>
      <c r="I406">
        <v>101570</v>
      </c>
      <c r="J406" s="2">
        <v>36160</v>
      </c>
      <c r="K406" t="s">
        <v>3380</v>
      </c>
      <c r="L406" s="3">
        <v>50931.64</v>
      </c>
      <c r="M406">
        <v>91</v>
      </c>
      <c r="N406" t="s">
        <v>22</v>
      </c>
      <c r="P406" t="s">
        <v>23</v>
      </c>
    </row>
    <row r="407" spans="1:16">
      <c r="A407" s="1" t="s">
        <v>16</v>
      </c>
      <c r="B407" t="s">
        <v>2911</v>
      </c>
      <c r="C407">
        <v>61375</v>
      </c>
      <c r="D407">
        <v>0</v>
      </c>
      <c r="E407" t="s">
        <v>3389</v>
      </c>
      <c r="F407">
        <v>3686010</v>
      </c>
      <c r="G407" t="s">
        <v>3379</v>
      </c>
      <c r="H407" t="s">
        <v>43</v>
      </c>
      <c r="I407">
        <v>101677</v>
      </c>
      <c r="J407" s="2">
        <v>36160</v>
      </c>
      <c r="K407" t="s">
        <v>3380</v>
      </c>
      <c r="L407" s="3">
        <v>325888.08</v>
      </c>
      <c r="M407">
        <v>655</v>
      </c>
      <c r="N407" t="s">
        <v>22</v>
      </c>
      <c r="P407" t="s">
        <v>23</v>
      </c>
    </row>
    <row r="408" spans="1:16">
      <c r="A408" s="1" t="s">
        <v>16</v>
      </c>
      <c r="B408" t="s">
        <v>2911</v>
      </c>
      <c r="C408">
        <v>61415</v>
      </c>
      <c r="D408">
        <v>0</v>
      </c>
      <c r="E408" t="s">
        <v>3390</v>
      </c>
      <c r="F408">
        <v>3686010</v>
      </c>
      <c r="G408" t="s">
        <v>3379</v>
      </c>
      <c r="H408" t="s">
        <v>51</v>
      </c>
      <c r="I408">
        <v>101627</v>
      </c>
      <c r="J408" s="2">
        <v>36160</v>
      </c>
      <c r="K408" t="s">
        <v>3380</v>
      </c>
      <c r="L408" s="3">
        <v>396669.96</v>
      </c>
      <c r="M408">
        <v>696</v>
      </c>
      <c r="N408" t="s">
        <v>22</v>
      </c>
      <c r="P408" t="s">
        <v>23</v>
      </c>
    </row>
    <row r="409" spans="1:16">
      <c r="A409" s="1" t="s">
        <v>16</v>
      </c>
      <c r="B409" t="s">
        <v>2911</v>
      </c>
      <c r="C409">
        <v>61440</v>
      </c>
      <c r="D409">
        <v>0</v>
      </c>
      <c r="E409" t="s">
        <v>3391</v>
      </c>
      <c r="F409">
        <v>3686010</v>
      </c>
      <c r="G409" t="s">
        <v>3379</v>
      </c>
      <c r="H409" t="s">
        <v>45</v>
      </c>
      <c r="I409">
        <v>101574</v>
      </c>
      <c r="J409" s="2">
        <v>36160</v>
      </c>
      <c r="K409" t="s">
        <v>3380</v>
      </c>
      <c r="L409" s="3">
        <v>470746.04</v>
      </c>
      <c r="M409">
        <v>920</v>
      </c>
      <c r="N409" t="s">
        <v>22</v>
      </c>
      <c r="P409" t="s">
        <v>23</v>
      </c>
    </row>
    <row r="410" spans="1:16">
      <c r="A410" s="1" t="s">
        <v>16</v>
      </c>
      <c r="B410" t="s">
        <v>2911</v>
      </c>
      <c r="C410">
        <v>61471</v>
      </c>
      <c r="D410">
        <v>0</v>
      </c>
      <c r="E410" t="s">
        <v>3392</v>
      </c>
      <c r="F410">
        <v>3686010</v>
      </c>
      <c r="G410" t="s">
        <v>3379</v>
      </c>
      <c r="H410" t="s">
        <v>49</v>
      </c>
      <c r="I410">
        <v>101566</v>
      </c>
      <c r="J410" s="2">
        <v>36160</v>
      </c>
      <c r="K410" t="s">
        <v>3380</v>
      </c>
      <c r="L410" s="3">
        <v>311583.05</v>
      </c>
      <c r="M410">
        <v>533</v>
      </c>
      <c r="N410" t="s">
        <v>22</v>
      </c>
      <c r="P410" t="s">
        <v>23</v>
      </c>
    </row>
    <row r="411" spans="1:16">
      <c r="A411" s="1" t="s">
        <v>16</v>
      </c>
      <c r="B411" t="s">
        <v>2911</v>
      </c>
      <c r="C411">
        <v>3311688</v>
      </c>
      <c r="D411">
        <v>0</v>
      </c>
      <c r="E411" t="s">
        <v>3393</v>
      </c>
      <c r="F411">
        <v>3686010</v>
      </c>
      <c r="G411" t="s">
        <v>3379</v>
      </c>
      <c r="H411" t="s">
        <v>53</v>
      </c>
      <c r="I411">
        <v>101652</v>
      </c>
      <c r="J411" s="2">
        <v>43465</v>
      </c>
      <c r="K411" t="s">
        <v>3380</v>
      </c>
      <c r="L411" s="3">
        <v>264700.21999999997</v>
      </c>
      <c r="M411">
        <v>486</v>
      </c>
      <c r="N411" t="s">
        <v>22</v>
      </c>
      <c r="P411" t="s">
        <v>23</v>
      </c>
    </row>
    <row r="412" spans="1:16">
      <c r="A412" s="1" t="s">
        <v>16</v>
      </c>
      <c r="B412" t="s">
        <v>2911</v>
      </c>
      <c r="C412">
        <v>61084</v>
      </c>
      <c r="D412">
        <v>0</v>
      </c>
      <c r="E412" t="s">
        <v>3394</v>
      </c>
      <c r="F412">
        <v>3686020</v>
      </c>
      <c r="G412" t="s">
        <v>3395</v>
      </c>
      <c r="H412" t="s">
        <v>20</v>
      </c>
      <c r="I412">
        <v>101556</v>
      </c>
      <c r="J412" s="2">
        <v>36160</v>
      </c>
      <c r="K412" t="s">
        <v>3396</v>
      </c>
      <c r="L412" s="3">
        <v>4161.91</v>
      </c>
      <c r="M412">
        <v>13</v>
      </c>
      <c r="N412" t="s">
        <v>22</v>
      </c>
      <c r="P412" t="s">
        <v>23</v>
      </c>
    </row>
    <row r="413" spans="1:16">
      <c r="A413" s="1" t="s">
        <v>16</v>
      </c>
      <c r="B413" t="s">
        <v>2911</v>
      </c>
      <c r="C413">
        <v>61109</v>
      </c>
      <c r="D413">
        <v>0</v>
      </c>
      <c r="E413" t="s">
        <v>3397</v>
      </c>
      <c r="F413">
        <v>3686020</v>
      </c>
      <c r="G413" t="s">
        <v>3395</v>
      </c>
      <c r="H413" t="s">
        <v>25</v>
      </c>
      <c r="I413">
        <v>101557</v>
      </c>
      <c r="J413" s="2">
        <v>36160</v>
      </c>
      <c r="K413" t="s">
        <v>3396</v>
      </c>
      <c r="L413" s="3">
        <v>6192.37</v>
      </c>
      <c r="M413">
        <v>18</v>
      </c>
      <c r="N413" t="s">
        <v>22</v>
      </c>
      <c r="P413" t="s">
        <v>23</v>
      </c>
    </row>
    <row r="414" spans="1:16">
      <c r="A414" s="1" t="s">
        <v>16</v>
      </c>
      <c r="B414" t="s">
        <v>2911</v>
      </c>
      <c r="C414">
        <v>61160</v>
      </c>
      <c r="D414">
        <v>0</v>
      </c>
      <c r="E414" t="s">
        <v>3398</v>
      </c>
      <c r="F414">
        <v>3686020</v>
      </c>
      <c r="G414" t="s">
        <v>3395</v>
      </c>
      <c r="H414" t="s">
        <v>27</v>
      </c>
      <c r="I414">
        <v>101677</v>
      </c>
      <c r="J414" s="2">
        <v>36160</v>
      </c>
      <c r="K414" t="s">
        <v>3396</v>
      </c>
      <c r="L414" s="3">
        <v>3223.53</v>
      </c>
      <c r="M414">
        <v>9</v>
      </c>
      <c r="N414" t="s">
        <v>22</v>
      </c>
      <c r="P414" t="s">
        <v>23</v>
      </c>
    </row>
    <row r="415" spans="1:16">
      <c r="A415" s="1" t="s">
        <v>16</v>
      </c>
      <c r="B415" t="s">
        <v>2911</v>
      </c>
      <c r="C415">
        <v>61187</v>
      </c>
      <c r="D415">
        <v>0</v>
      </c>
      <c r="E415" t="s">
        <v>3399</v>
      </c>
      <c r="F415">
        <v>3686020</v>
      </c>
      <c r="G415" t="s">
        <v>3395</v>
      </c>
      <c r="H415" t="s">
        <v>29</v>
      </c>
      <c r="I415">
        <v>101678</v>
      </c>
      <c r="J415" s="2">
        <v>36160</v>
      </c>
      <c r="K415" t="s">
        <v>3396</v>
      </c>
      <c r="L415" s="3">
        <v>1114.02</v>
      </c>
      <c r="M415">
        <v>3</v>
      </c>
      <c r="N415" t="s">
        <v>22</v>
      </c>
      <c r="P415" t="s">
        <v>23</v>
      </c>
    </row>
    <row r="416" spans="1:16">
      <c r="A416" s="1" t="s">
        <v>16</v>
      </c>
      <c r="B416" t="s">
        <v>2911</v>
      </c>
      <c r="C416">
        <v>61212</v>
      </c>
      <c r="D416">
        <v>0</v>
      </c>
      <c r="E416" t="s">
        <v>3400</v>
      </c>
      <c r="F416">
        <v>3686020</v>
      </c>
      <c r="G416" t="s">
        <v>3395</v>
      </c>
      <c r="H416" t="s">
        <v>31</v>
      </c>
      <c r="I416">
        <v>101530</v>
      </c>
      <c r="J416" s="2">
        <v>36160</v>
      </c>
      <c r="K416" t="s">
        <v>3396</v>
      </c>
      <c r="L416" s="3">
        <v>1552.47</v>
      </c>
      <c r="M416">
        <v>4</v>
      </c>
      <c r="N416" t="s">
        <v>22</v>
      </c>
      <c r="P416" t="s">
        <v>23</v>
      </c>
    </row>
    <row r="417" spans="1:16">
      <c r="A417" s="1" t="s">
        <v>16</v>
      </c>
      <c r="B417" t="s">
        <v>2911</v>
      </c>
      <c r="C417">
        <v>61238</v>
      </c>
      <c r="D417">
        <v>0</v>
      </c>
      <c r="E417" t="s">
        <v>3401</v>
      </c>
      <c r="F417">
        <v>3686020</v>
      </c>
      <c r="G417" t="s">
        <v>3395</v>
      </c>
      <c r="H417" t="s">
        <v>33</v>
      </c>
      <c r="I417">
        <v>101575</v>
      </c>
      <c r="J417" s="2">
        <v>36160</v>
      </c>
      <c r="K417" t="s">
        <v>3396</v>
      </c>
      <c r="L417" s="3">
        <v>1077.23</v>
      </c>
      <c r="M417">
        <v>3</v>
      </c>
      <c r="N417" t="s">
        <v>22</v>
      </c>
      <c r="P417" t="s">
        <v>23</v>
      </c>
    </row>
    <row r="418" spans="1:16">
      <c r="A418" s="1" t="s">
        <v>16</v>
      </c>
      <c r="B418" t="s">
        <v>2911</v>
      </c>
      <c r="C418">
        <v>61272</v>
      </c>
      <c r="D418">
        <v>0</v>
      </c>
      <c r="E418" t="s">
        <v>3402</v>
      </c>
      <c r="F418">
        <v>3686020</v>
      </c>
      <c r="G418" t="s">
        <v>3395</v>
      </c>
      <c r="H418" t="s">
        <v>35</v>
      </c>
      <c r="I418">
        <v>101675</v>
      </c>
      <c r="J418" s="2">
        <v>36160</v>
      </c>
      <c r="K418" t="s">
        <v>3396</v>
      </c>
      <c r="L418" s="3">
        <v>2879.84</v>
      </c>
      <c r="M418">
        <v>8</v>
      </c>
      <c r="N418" t="s">
        <v>22</v>
      </c>
      <c r="P418" t="s">
        <v>23</v>
      </c>
    </row>
    <row r="419" spans="1:16">
      <c r="A419" s="1" t="s">
        <v>16</v>
      </c>
      <c r="B419" t="s">
        <v>2911</v>
      </c>
      <c r="C419">
        <v>61326</v>
      </c>
      <c r="D419">
        <v>0</v>
      </c>
      <c r="E419" t="s">
        <v>3403</v>
      </c>
      <c r="F419">
        <v>3686020</v>
      </c>
      <c r="G419" t="s">
        <v>3395</v>
      </c>
      <c r="H419" t="s">
        <v>39</v>
      </c>
      <c r="I419">
        <v>101458</v>
      </c>
      <c r="J419" s="2">
        <v>36160</v>
      </c>
      <c r="K419" t="s">
        <v>3396</v>
      </c>
      <c r="L419">
        <v>865.15</v>
      </c>
      <c r="M419">
        <v>2</v>
      </c>
      <c r="N419" t="s">
        <v>22</v>
      </c>
      <c r="P419" t="s">
        <v>23</v>
      </c>
    </row>
    <row r="420" spans="1:16">
      <c r="A420" s="1" t="s">
        <v>16</v>
      </c>
      <c r="B420" t="s">
        <v>2911</v>
      </c>
      <c r="C420">
        <v>61351</v>
      </c>
      <c r="D420">
        <v>0</v>
      </c>
      <c r="E420" t="s">
        <v>3404</v>
      </c>
      <c r="F420">
        <v>3686020</v>
      </c>
      <c r="G420" t="s">
        <v>3395</v>
      </c>
      <c r="H420" t="s">
        <v>41</v>
      </c>
      <c r="I420">
        <v>101570</v>
      </c>
      <c r="J420" s="2">
        <v>36160</v>
      </c>
      <c r="K420" t="s">
        <v>3396</v>
      </c>
      <c r="L420">
        <v>959.96</v>
      </c>
      <c r="M420">
        <v>3</v>
      </c>
      <c r="N420" t="s">
        <v>22</v>
      </c>
      <c r="P420" t="s">
        <v>23</v>
      </c>
    </row>
    <row r="421" spans="1:16">
      <c r="A421" s="1" t="s">
        <v>16</v>
      </c>
      <c r="B421" t="s">
        <v>2911</v>
      </c>
      <c r="C421">
        <v>61376</v>
      </c>
      <c r="D421">
        <v>0</v>
      </c>
      <c r="E421" t="s">
        <v>3405</v>
      </c>
      <c r="F421">
        <v>3686020</v>
      </c>
      <c r="G421" t="s">
        <v>3395</v>
      </c>
      <c r="H421" t="s">
        <v>43</v>
      </c>
      <c r="I421">
        <v>101677</v>
      </c>
      <c r="J421" s="2">
        <v>36160</v>
      </c>
      <c r="K421" t="s">
        <v>3396</v>
      </c>
      <c r="L421" s="3">
        <v>2868</v>
      </c>
      <c r="M421">
        <v>8</v>
      </c>
      <c r="N421" t="s">
        <v>22</v>
      </c>
      <c r="P421" t="s">
        <v>23</v>
      </c>
    </row>
    <row r="422" spans="1:16">
      <c r="A422" s="1" t="s">
        <v>16</v>
      </c>
      <c r="B422" t="s">
        <v>2911</v>
      </c>
      <c r="C422">
        <v>61416</v>
      </c>
      <c r="D422">
        <v>0</v>
      </c>
      <c r="E422" t="s">
        <v>3406</v>
      </c>
      <c r="F422">
        <v>3686020</v>
      </c>
      <c r="G422" t="s">
        <v>3395</v>
      </c>
      <c r="H422" t="s">
        <v>51</v>
      </c>
      <c r="I422">
        <v>101627</v>
      </c>
      <c r="J422" s="2">
        <v>36160</v>
      </c>
      <c r="K422" t="s">
        <v>3396</v>
      </c>
      <c r="L422" s="3">
        <v>3993.86</v>
      </c>
      <c r="M422">
        <v>11</v>
      </c>
      <c r="N422" t="s">
        <v>22</v>
      </c>
      <c r="P422" t="s">
        <v>23</v>
      </c>
    </row>
    <row r="423" spans="1:16">
      <c r="A423" s="1" t="s">
        <v>16</v>
      </c>
      <c r="B423" t="s">
        <v>2911</v>
      </c>
      <c r="C423">
        <v>61441</v>
      </c>
      <c r="D423">
        <v>0</v>
      </c>
      <c r="E423" t="s">
        <v>3407</v>
      </c>
      <c r="F423">
        <v>3686020</v>
      </c>
      <c r="G423" t="s">
        <v>3395</v>
      </c>
      <c r="H423" t="s">
        <v>45</v>
      </c>
      <c r="I423">
        <v>101574</v>
      </c>
      <c r="J423" s="2">
        <v>36160</v>
      </c>
      <c r="K423" t="s">
        <v>3396</v>
      </c>
      <c r="L423" s="3">
        <v>5675.49</v>
      </c>
      <c r="M423">
        <v>16</v>
      </c>
      <c r="N423" t="s">
        <v>22</v>
      </c>
      <c r="P423" t="s">
        <v>23</v>
      </c>
    </row>
    <row r="424" spans="1:16">
      <c r="A424" s="1" t="s">
        <v>16</v>
      </c>
      <c r="B424" t="s">
        <v>2911</v>
      </c>
      <c r="C424">
        <v>61472</v>
      </c>
      <c r="D424">
        <v>0</v>
      </c>
      <c r="E424" t="s">
        <v>3408</v>
      </c>
      <c r="F424">
        <v>3686020</v>
      </c>
      <c r="G424" t="s">
        <v>3395</v>
      </c>
      <c r="H424" t="s">
        <v>49</v>
      </c>
      <c r="I424">
        <v>101566</v>
      </c>
      <c r="J424" s="2">
        <v>36160</v>
      </c>
      <c r="K424" t="s">
        <v>3396</v>
      </c>
      <c r="L424" s="3">
        <v>4325.1000000000004</v>
      </c>
      <c r="M424">
        <v>13</v>
      </c>
      <c r="N424" t="s">
        <v>22</v>
      </c>
      <c r="P424" t="s">
        <v>23</v>
      </c>
    </row>
    <row r="425" spans="1:16">
      <c r="A425" s="1" t="s">
        <v>16</v>
      </c>
      <c r="B425" t="s">
        <v>2911</v>
      </c>
      <c r="C425">
        <v>3311689</v>
      </c>
      <c r="D425">
        <v>0</v>
      </c>
      <c r="E425" t="s">
        <v>3409</v>
      </c>
      <c r="F425">
        <v>3686020</v>
      </c>
      <c r="G425" t="s">
        <v>3395</v>
      </c>
      <c r="H425" t="s">
        <v>53</v>
      </c>
      <c r="I425">
        <v>101652</v>
      </c>
      <c r="J425" s="2">
        <v>43465</v>
      </c>
      <c r="K425" t="s">
        <v>3396</v>
      </c>
      <c r="L425" s="3">
        <v>3294.34</v>
      </c>
      <c r="M425">
        <v>10</v>
      </c>
      <c r="N425" t="s">
        <v>22</v>
      </c>
      <c r="P425" t="s">
        <v>23</v>
      </c>
    </row>
    <row r="426" spans="1:16">
      <c r="A426" s="1" t="s">
        <v>16</v>
      </c>
      <c r="B426" t="s">
        <v>2911</v>
      </c>
      <c r="C426">
        <v>61161</v>
      </c>
      <c r="D426">
        <v>0</v>
      </c>
      <c r="E426" t="s">
        <v>3410</v>
      </c>
      <c r="F426">
        <v>3686030</v>
      </c>
      <c r="G426" t="s">
        <v>3411</v>
      </c>
      <c r="H426" t="s">
        <v>27</v>
      </c>
      <c r="I426">
        <v>101677</v>
      </c>
      <c r="J426" s="2">
        <v>36160</v>
      </c>
      <c r="K426" t="s">
        <v>3412</v>
      </c>
      <c r="L426" s="3">
        <v>4920.7299999999996</v>
      </c>
      <c r="M426">
        <v>7</v>
      </c>
      <c r="N426" t="s">
        <v>22</v>
      </c>
      <c r="P426" t="s">
        <v>23</v>
      </c>
    </row>
    <row r="427" spans="1:16">
      <c r="A427" s="1" t="s">
        <v>16</v>
      </c>
      <c r="B427" t="s">
        <v>2911</v>
      </c>
      <c r="C427">
        <v>61239</v>
      </c>
      <c r="D427">
        <v>0</v>
      </c>
      <c r="E427" t="s">
        <v>3413</v>
      </c>
      <c r="F427">
        <v>3686030</v>
      </c>
      <c r="G427" t="s">
        <v>3411</v>
      </c>
      <c r="H427" t="s">
        <v>33</v>
      </c>
      <c r="I427">
        <v>101575</v>
      </c>
      <c r="J427" s="2">
        <v>36160</v>
      </c>
      <c r="K427" t="s">
        <v>3412</v>
      </c>
      <c r="L427">
        <v>656.1</v>
      </c>
      <c r="M427">
        <v>1</v>
      </c>
      <c r="N427" t="s">
        <v>22</v>
      </c>
      <c r="P427" t="s">
        <v>23</v>
      </c>
    </row>
    <row r="428" spans="1:16">
      <c r="A428" s="1" t="s">
        <v>16</v>
      </c>
      <c r="B428" t="s">
        <v>2911</v>
      </c>
      <c r="C428">
        <v>61273</v>
      </c>
      <c r="D428">
        <v>0</v>
      </c>
      <c r="E428" t="s">
        <v>3414</v>
      </c>
      <c r="F428">
        <v>3686030</v>
      </c>
      <c r="G428" t="s">
        <v>3411</v>
      </c>
      <c r="H428" t="s">
        <v>35</v>
      </c>
      <c r="I428">
        <v>101675</v>
      </c>
      <c r="J428" s="2">
        <v>36160</v>
      </c>
      <c r="K428" t="s">
        <v>3412</v>
      </c>
      <c r="L428">
        <v>656.1</v>
      </c>
      <c r="M428">
        <v>1</v>
      </c>
      <c r="N428" t="s">
        <v>22</v>
      </c>
      <c r="P428" t="s">
        <v>23</v>
      </c>
    </row>
    <row r="429" spans="1:16">
      <c r="A429" s="1" t="s">
        <v>16</v>
      </c>
      <c r="B429" t="s">
        <v>2911</v>
      </c>
      <c r="C429">
        <v>61352</v>
      </c>
      <c r="D429">
        <v>0</v>
      </c>
      <c r="E429" t="s">
        <v>3415</v>
      </c>
      <c r="F429">
        <v>3686030</v>
      </c>
      <c r="G429" t="s">
        <v>3411</v>
      </c>
      <c r="H429" t="s">
        <v>41</v>
      </c>
      <c r="I429">
        <v>101570</v>
      </c>
      <c r="J429" s="2">
        <v>36160</v>
      </c>
      <c r="K429" t="s">
        <v>3412</v>
      </c>
      <c r="L429">
        <v>656.1</v>
      </c>
      <c r="M429">
        <v>1</v>
      </c>
      <c r="N429" t="s">
        <v>22</v>
      </c>
      <c r="P429" t="s">
        <v>23</v>
      </c>
    </row>
    <row r="430" spans="1:16">
      <c r="A430" s="1" t="s">
        <v>16</v>
      </c>
      <c r="B430" t="s">
        <v>2911</v>
      </c>
      <c r="C430">
        <v>61377</v>
      </c>
      <c r="D430">
        <v>0</v>
      </c>
      <c r="E430" t="s">
        <v>3416</v>
      </c>
      <c r="F430">
        <v>3686030</v>
      </c>
      <c r="G430" t="s">
        <v>3411</v>
      </c>
      <c r="H430" t="s">
        <v>43</v>
      </c>
      <c r="I430">
        <v>101677</v>
      </c>
      <c r="J430" s="2">
        <v>36160</v>
      </c>
      <c r="K430" t="s">
        <v>3412</v>
      </c>
      <c r="L430" s="3">
        <v>1230.19</v>
      </c>
      <c r="M430">
        <v>2</v>
      </c>
      <c r="N430" t="s">
        <v>22</v>
      </c>
      <c r="P430" t="s">
        <v>23</v>
      </c>
    </row>
    <row r="431" spans="1:16">
      <c r="A431" s="1" t="s">
        <v>16</v>
      </c>
      <c r="B431" t="s">
        <v>2911</v>
      </c>
      <c r="C431">
        <v>61417</v>
      </c>
      <c r="D431">
        <v>0</v>
      </c>
      <c r="E431" t="s">
        <v>3417</v>
      </c>
      <c r="F431">
        <v>3686030</v>
      </c>
      <c r="G431" t="s">
        <v>3411</v>
      </c>
      <c r="H431" t="s">
        <v>51</v>
      </c>
      <c r="I431">
        <v>101627</v>
      </c>
      <c r="J431" s="2">
        <v>36160</v>
      </c>
      <c r="K431" t="s">
        <v>3412</v>
      </c>
      <c r="L431">
        <v>656.1</v>
      </c>
      <c r="M431">
        <v>1</v>
      </c>
      <c r="N431" t="s">
        <v>22</v>
      </c>
      <c r="P431" t="s">
        <v>23</v>
      </c>
    </row>
    <row r="432" spans="1:16">
      <c r="A432" s="1" t="s">
        <v>16</v>
      </c>
      <c r="B432" t="s">
        <v>2911</v>
      </c>
      <c r="C432">
        <v>61442</v>
      </c>
      <c r="D432">
        <v>0</v>
      </c>
      <c r="E432" t="s">
        <v>3418</v>
      </c>
      <c r="F432">
        <v>3686030</v>
      </c>
      <c r="G432" t="s">
        <v>3411</v>
      </c>
      <c r="H432" t="s">
        <v>45</v>
      </c>
      <c r="I432">
        <v>101574</v>
      </c>
      <c r="J432" s="2">
        <v>36160</v>
      </c>
      <c r="K432" t="s">
        <v>3412</v>
      </c>
      <c r="L432" s="3">
        <v>4454.75</v>
      </c>
      <c r="M432">
        <v>7</v>
      </c>
      <c r="N432" t="s">
        <v>22</v>
      </c>
      <c r="P432" t="s">
        <v>23</v>
      </c>
    </row>
    <row r="433" spans="1:16">
      <c r="A433" s="1" t="s">
        <v>16</v>
      </c>
      <c r="B433" t="s">
        <v>2911</v>
      </c>
      <c r="C433">
        <v>3311690</v>
      </c>
      <c r="D433">
        <v>0</v>
      </c>
      <c r="E433" t="s">
        <v>3419</v>
      </c>
      <c r="F433">
        <v>3686030</v>
      </c>
      <c r="G433" t="s">
        <v>3411</v>
      </c>
      <c r="H433" t="s">
        <v>53</v>
      </c>
      <c r="I433">
        <v>101652</v>
      </c>
      <c r="J433" s="2">
        <v>43465</v>
      </c>
      <c r="K433" t="s">
        <v>3412</v>
      </c>
      <c r="L433" s="3">
        <v>1778.19</v>
      </c>
      <c r="M433">
        <v>3</v>
      </c>
      <c r="N433" t="s">
        <v>22</v>
      </c>
      <c r="P433" t="s">
        <v>23</v>
      </c>
    </row>
    <row r="434" spans="1:16">
      <c r="A434" s="1" t="s">
        <v>16</v>
      </c>
      <c r="B434" t="s">
        <v>2911</v>
      </c>
      <c r="C434">
        <v>803665</v>
      </c>
      <c r="D434">
        <v>0</v>
      </c>
      <c r="E434" t="s">
        <v>3420</v>
      </c>
      <c r="F434">
        <v>3686045</v>
      </c>
      <c r="G434" t="s">
        <v>3421</v>
      </c>
      <c r="H434" t="s">
        <v>20</v>
      </c>
      <c r="I434">
        <v>101556</v>
      </c>
      <c r="J434" s="2">
        <v>39082</v>
      </c>
      <c r="K434" t="s">
        <v>3422</v>
      </c>
      <c r="L434" s="3">
        <v>951071.56</v>
      </c>
      <c r="M434">
        <v>693</v>
      </c>
      <c r="N434" t="s">
        <v>22</v>
      </c>
      <c r="P434" t="s">
        <v>23</v>
      </c>
    </row>
    <row r="435" spans="1:16">
      <c r="A435" s="1" t="s">
        <v>16</v>
      </c>
      <c r="B435" t="s">
        <v>2911</v>
      </c>
      <c r="C435">
        <v>803666</v>
      </c>
      <c r="D435">
        <v>0</v>
      </c>
      <c r="E435" t="s">
        <v>3423</v>
      </c>
      <c r="F435">
        <v>3686045</v>
      </c>
      <c r="G435" t="s">
        <v>3421</v>
      </c>
      <c r="H435" t="s">
        <v>25</v>
      </c>
      <c r="I435">
        <v>101557</v>
      </c>
      <c r="J435" s="2">
        <v>39082</v>
      </c>
      <c r="K435" t="s">
        <v>3422</v>
      </c>
      <c r="L435" s="3">
        <v>1406434.98</v>
      </c>
      <c r="M435">
        <v>956</v>
      </c>
      <c r="N435" t="s">
        <v>22</v>
      </c>
      <c r="P435" t="s">
        <v>23</v>
      </c>
    </row>
    <row r="436" spans="1:16">
      <c r="A436" s="1" t="s">
        <v>16</v>
      </c>
      <c r="B436" t="s">
        <v>2911</v>
      </c>
      <c r="C436">
        <v>803686</v>
      </c>
      <c r="D436">
        <v>0</v>
      </c>
      <c r="E436" t="s">
        <v>3424</v>
      </c>
      <c r="F436">
        <v>3686045</v>
      </c>
      <c r="G436" t="s">
        <v>3421</v>
      </c>
      <c r="H436" t="s">
        <v>29</v>
      </c>
      <c r="I436">
        <v>101678</v>
      </c>
      <c r="J436" s="2">
        <v>38352</v>
      </c>
      <c r="K436" t="s">
        <v>3422</v>
      </c>
      <c r="L436" s="3">
        <v>639974.42000000004</v>
      </c>
      <c r="M436">
        <v>301</v>
      </c>
      <c r="N436" t="s">
        <v>22</v>
      </c>
      <c r="P436" t="s">
        <v>23</v>
      </c>
    </row>
    <row r="437" spans="1:16">
      <c r="A437" s="1" t="s">
        <v>16</v>
      </c>
      <c r="B437" t="s">
        <v>2911</v>
      </c>
      <c r="C437">
        <v>803687</v>
      </c>
      <c r="D437">
        <v>0</v>
      </c>
      <c r="E437" t="s">
        <v>3425</v>
      </c>
      <c r="F437">
        <v>3686045</v>
      </c>
      <c r="G437" t="s">
        <v>3421</v>
      </c>
      <c r="H437" t="s">
        <v>31</v>
      </c>
      <c r="I437">
        <v>101530</v>
      </c>
      <c r="J437" s="2">
        <v>39082</v>
      </c>
      <c r="K437" t="s">
        <v>3422</v>
      </c>
      <c r="L437" s="3">
        <v>360230.40000000002</v>
      </c>
      <c r="M437">
        <v>248</v>
      </c>
      <c r="N437" t="s">
        <v>22</v>
      </c>
      <c r="P437" t="s">
        <v>23</v>
      </c>
    </row>
    <row r="438" spans="1:16">
      <c r="A438" s="1" t="s">
        <v>16</v>
      </c>
      <c r="B438" t="s">
        <v>2911</v>
      </c>
      <c r="C438">
        <v>803688</v>
      </c>
      <c r="D438">
        <v>0</v>
      </c>
      <c r="E438" t="s">
        <v>3426</v>
      </c>
      <c r="F438">
        <v>3686045</v>
      </c>
      <c r="G438" t="s">
        <v>3421</v>
      </c>
      <c r="H438" t="s">
        <v>33</v>
      </c>
      <c r="I438">
        <v>101575</v>
      </c>
      <c r="J438" s="2">
        <v>39082</v>
      </c>
      <c r="K438" t="s">
        <v>3422</v>
      </c>
      <c r="L438" s="3">
        <v>304982.57</v>
      </c>
      <c r="M438">
        <v>205</v>
      </c>
      <c r="N438" t="s">
        <v>22</v>
      </c>
      <c r="P438" t="s">
        <v>23</v>
      </c>
    </row>
    <row r="439" spans="1:16">
      <c r="A439" s="1" t="s">
        <v>16</v>
      </c>
      <c r="B439" t="s">
        <v>2911</v>
      </c>
      <c r="C439">
        <v>803689</v>
      </c>
      <c r="D439">
        <v>0</v>
      </c>
      <c r="E439" t="s">
        <v>3427</v>
      </c>
      <c r="F439">
        <v>3686045</v>
      </c>
      <c r="G439" t="s">
        <v>3421</v>
      </c>
      <c r="H439" t="s">
        <v>35</v>
      </c>
      <c r="I439">
        <v>101675</v>
      </c>
      <c r="J439" s="2">
        <v>37986</v>
      </c>
      <c r="K439" t="s">
        <v>3422</v>
      </c>
      <c r="L439" s="3">
        <v>775306.89</v>
      </c>
      <c r="M439">
        <v>399</v>
      </c>
      <c r="N439" t="s">
        <v>22</v>
      </c>
      <c r="P439" t="s">
        <v>23</v>
      </c>
    </row>
    <row r="440" spans="1:16">
      <c r="A440" s="1" t="s">
        <v>16</v>
      </c>
      <c r="B440" t="s">
        <v>2911</v>
      </c>
      <c r="C440">
        <v>803690</v>
      </c>
      <c r="D440">
        <v>0</v>
      </c>
      <c r="E440" t="s">
        <v>3428</v>
      </c>
      <c r="F440">
        <v>3686045</v>
      </c>
      <c r="G440" t="s">
        <v>3421</v>
      </c>
      <c r="H440" t="s">
        <v>37</v>
      </c>
      <c r="I440">
        <v>101557</v>
      </c>
      <c r="J440" s="2">
        <v>39082</v>
      </c>
      <c r="K440" t="s">
        <v>3422</v>
      </c>
      <c r="L440" s="3">
        <v>11834.48</v>
      </c>
      <c r="M440">
        <v>11</v>
      </c>
      <c r="N440" t="s">
        <v>22</v>
      </c>
      <c r="P440" t="s">
        <v>23</v>
      </c>
    </row>
    <row r="441" spans="1:16">
      <c r="A441" s="1" t="s">
        <v>16</v>
      </c>
      <c r="B441" t="s">
        <v>2911</v>
      </c>
      <c r="C441">
        <v>803691</v>
      </c>
      <c r="D441">
        <v>0</v>
      </c>
      <c r="E441" t="s">
        <v>3429</v>
      </c>
      <c r="F441">
        <v>3686045</v>
      </c>
      <c r="G441" t="s">
        <v>3421</v>
      </c>
      <c r="H441" t="s">
        <v>39</v>
      </c>
      <c r="I441">
        <v>101458</v>
      </c>
      <c r="J441" s="2">
        <v>38352</v>
      </c>
      <c r="K441" t="s">
        <v>3422</v>
      </c>
      <c r="L441" s="3">
        <v>438793.09</v>
      </c>
      <c r="M441">
        <v>248</v>
      </c>
      <c r="N441" t="s">
        <v>22</v>
      </c>
      <c r="P441" t="s">
        <v>23</v>
      </c>
    </row>
    <row r="442" spans="1:16">
      <c r="A442" s="1" t="s">
        <v>16</v>
      </c>
      <c r="B442" t="s">
        <v>2911</v>
      </c>
      <c r="C442">
        <v>803692</v>
      </c>
      <c r="D442">
        <v>0</v>
      </c>
      <c r="E442" t="s">
        <v>3430</v>
      </c>
      <c r="F442">
        <v>3686045</v>
      </c>
      <c r="G442" t="s">
        <v>3421</v>
      </c>
      <c r="H442" t="s">
        <v>41</v>
      </c>
      <c r="I442">
        <v>101570</v>
      </c>
      <c r="J442" s="2">
        <v>37986</v>
      </c>
      <c r="K442" t="s">
        <v>3422</v>
      </c>
      <c r="L442" s="3">
        <v>561758.86</v>
      </c>
      <c r="M442">
        <v>312</v>
      </c>
      <c r="N442" t="s">
        <v>22</v>
      </c>
      <c r="P442" t="s">
        <v>23</v>
      </c>
    </row>
    <row r="443" spans="1:16">
      <c r="A443" s="1" t="s">
        <v>16</v>
      </c>
      <c r="B443" t="s">
        <v>2911</v>
      </c>
      <c r="C443">
        <v>803693</v>
      </c>
      <c r="D443">
        <v>0</v>
      </c>
      <c r="E443" t="s">
        <v>3431</v>
      </c>
      <c r="F443">
        <v>3686045</v>
      </c>
      <c r="G443" t="s">
        <v>3421</v>
      </c>
      <c r="H443" t="s">
        <v>43</v>
      </c>
      <c r="I443">
        <v>101677</v>
      </c>
      <c r="J443" s="2">
        <v>39082</v>
      </c>
      <c r="K443" t="s">
        <v>3422</v>
      </c>
      <c r="L443" s="3">
        <v>234188.29</v>
      </c>
      <c r="M443">
        <v>212</v>
      </c>
      <c r="N443" t="s">
        <v>22</v>
      </c>
      <c r="P443" t="s">
        <v>23</v>
      </c>
    </row>
    <row r="444" spans="1:16">
      <c r="A444" s="1" t="s">
        <v>16</v>
      </c>
      <c r="B444" t="s">
        <v>2911</v>
      </c>
      <c r="C444">
        <v>803694</v>
      </c>
      <c r="D444">
        <v>0</v>
      </c>
      <c r="E444" t="s">
        <v>3432</v>
      </c>
      <c r="F444">
        <v>3686045</v>
      </c>
      <c r="G444" t="s">
        <v>3421</v>
      </c>
      <c r="H444" t="s">
        <v>51</v>
      </c>
      <c r="I444">
        <v>101627</v>
      </c>
      <c r="J444" s="2">
        <v>39082</v>
      </c>
      <c r="K444" t="s">
        <v>3422</v>
      </c>
      <c r="L444" s="3">
        <v>754768.44</v>
      </c>
      <c r="M444">
        <v>518</v>
      </c>
      <c r="N444" t="s">
        <v>22</v>
      </c>
      <c r="P444" t="s">
        <v>23</v>
      </c>
    </row>
    <row r="445" spans="1:16">
      <c r="A445" s="1" t="s">
        <v>16</v>
      </c>
      <c r="B445" t="s">
        <v>2911</v>
      </c>
      <c r="C445">
        <v>803695</v>
      </c>
      <c r="D445">
        <v>0</v>
      </c>
      <c r="E445" t="s">
        <v>3433</v>
      </c>
      <c r="F445">
        <v>3686045</v>
      </c>
      <c r="G445" t="s">
        <v>3421</v>
      </c>
      <c r="H445" t="s">
        <v>45</v>
      </c>
      <c r="I445">
        <v>101574</v>
      </c>
      <c r="J445" s="2">
        <v>39082</v>
      </c>
      <c r="K445" t="s">
        <v>3422</v>
      </c>
      <c r="L445" s="3">
        <v>958839.45</v>
      </c>
      <c r="M445">
        <v>737</v>
      </c>
      <c r="N445" t="s">
        <v>22</v>
      </c>
      <c r="P445" t="s">
        <v>23</v>
      </c>
    </row>
    <row r="446" spans="1:16">
      <c r="A446" s="1" t="s">
        <v>16</v>
      </c>
      <c r="B446" t="s">
        <v>2911</v>
      </c>
      <c r="C446">
        <v>803696</v>
      </c>
      <c r="D446">
        <v>0</v>
      </c>
      <c r="E446" t="s">
        <v>3434</v>
      </c>
      <c r="F446">
        <v>3686045</v>
      </c>
      <c r="G446" t="s">
        <v>3421</v>
      </c>
      <c r="H446" t="s">
        <v>49</v>
      </c>
      <c r="I446">
        <v>101566</v>
      </c>
      <c r="J446" s="2">
        <v>39082</v>
      </c>
      <c r="K446" t="s">
        <v>3422</v>
      </c>
      <c r="L446" s="3">
        <v>979139</v>
      </c>
      <c r="M446">
        <v>584</v>
      </c>
      <c r="N446" t="s">
        <v>22</v>
      </c>
      <c r="P446" t="s">
        <v>23</v>
      </c>
    </row>
    <row r="447" spans="1:16">
      <c r="A447" s="1" t="s">
        <v>16</v>
      </c>
      <c r="B447" t="s">
        <v>2911</v>
      </c>
      <c r="C447">
        <v>3311692</v>
      </c>
      <c r="D447">
        <v>0</v>
      </c>
      <c r="E447" t="s">
        <v>3435</v>
      </c>
      <c r="F447">
        <v>3686045</v>
      </c>
      <c r="G447" t="s">
        <v>3421</v>
      </c>
      <c r="H447" t="s">
        <v>53</v>
      </c>
      <c r="I447">
        <v>101652</v>
      </c>
      <c r="J447" s="2">
        <v>43465</v>
      </c>
      <c r="K447" t="s">
        <v>3422</v>
      </c>
      <c r="L447" s="3">
        <v>523133.11</v>
      </c>
      <c r="M447">
        <v>299</v>
      </c>
      <c r="N447" t="s">
        <v>22</v>
      </c>
      <c r="P447" t="s">
        <v>23</v>
      </c>
    </row>
    <row r="448" spans="1:16">
      <c r="A448" s="1" t="s">
        <v>16</v>
      </c>
      <c r="B448" t="s">
        <v>2911</v>
      </c>
      <c r="C448">
        <v>61114</v>
      </c>
      <c r="D448">
        <v>0</v>
      </c>
      <c r="E448" t="s">
        <v>3436</v>
      </c>
      <c r="F448">
        <v>3686070</v>
      </c>
      <c r="G448" t="s">
        <v>3437</v>
      </c>
      <c r="H448" t="s">
        <v>25</v>
      </c>
      <c r="I448">
        <v>101557</v>
      </c>
      <c r="J448" s="2">
        <v>36160</v>
      </c>
      <c r="K448" t="s">
        <v>3438</v>
      </c>
      <c r="L448" s="3">
        <v>255169.59</v>
      </c>
      <c r="M448">
        <v>247</v>
      </c>
      <c r="N448" t="s">
        <v>22</v>
      </c>
      <c r="P448" t="s">
        <v>23</v>
      </c>
    </row>
    <row r="449" spans="1:16">
      <c r="A449" s="1" t="s">
        <v>16</v>
      </c>
      <c r="B449" t="s">
        <v>2911</v>
      </c>
      <c r="C449">
        <v>61446</v>
      </c>
      <c r="D449">
        <v>0</v>
      </c>
      <c r="E449" t="s">
        <v>3439</v>
      </c>
      <c r="F449">
        <v>3686070</v>
      </c>
      <c r="G449" t="s">
        <v>3437</v>
      </c>
      <c r="H449" t="s">
        <v>45</v>
      </c>
      <c r="I449">
        <v>101574</v>
      </c>
      <c r="J449" s="2">
        <v>36160</v>
      </c>
      <c r="K449" t="s">
        <v>3438</v>
      </c>
      <c r="L449" s="3">
        <v>84063</v>
      </c>
      <c r="M449">
        <v>102</v>
      </c>
      <c r="N449" t="s">
        <v>22</v>
      </c>
      <c r="P449" t="s">
        <v>23</v>
      </c>
    </row>
    <row r="450" spans="1:16">
      <c r="A450" s="1" t="s">
        <v>16</v>
      </c>
      <c r="B450" t="s">
        <v>2911</v>
      </c>
      <c r="C450">
        <v>1258272</v>
      </c>
      <c r="D450">
        <v>0</v>
      </c>
      <c r="E450" t="s">
        <v>3440</v>
      </c>
      <c r="F450">
        <v>3686070</v>
      </c>
      <c r="G450" t="s">
        <v>3437</v>
      </c>
      <c r="H450" t="s">
        <v>41</v>
      </c>
      <c r="I450">
        <v>101036</v>
      </c>
      <c r="J450" s="2">
        <v>38717</v>
      </c>
      <c r="K450" t="s">
        <v>3441</v>
      </c>
      <c r="L450" s="3">
        <v>579770.66</v>
      </c>
      <c r="M450">
        <v>575</v>
      </c>
      <c r="N450" t="s">
        <v>22</v>
      </c>
      <c r="P450" t="s">
        <v>23</v>
      </c>
    </row>
    <row r="451" spans="1:16">
      <c r="A451" s="1" t="s">
        <v>16</v>
      </c>
      <c r="B451" t="s">
        <v>2911</v>
      </c>
      <c r="C451">
        <v>1284205</v>
      </c>
      <c r="D451">
        <v>0</v>
      </c>
      <c r="E451" t="s">
        <v>3442</v>
      </c>
      <c r="F451">
        <v>3686070</v>
      </c>
      <c r="G451" t="s">
        <v>3437</v>
      </c>
      <c r="H451" t="s">
        <v>20</v>
      </c>
      <c r="I451">
        <v>101036</v>
      </c>
      <c r="J451" s="2">
        <v>39082</v>
      </c>
      <c r="K451" t="s">
        <v>3443</v>
      </c>
      <c r="L451" s="3">
        <v>363005.28</v>
      </c>
      <c r="M451">
        <v>376</v>
      </c>
      <c r="N451" t="s">
        <v>22</v>
      </c>
      <c r="P451" t="s">
        <v>23</v>
      </c>
    </row>
    <row r="452" spans="1:16">
      <c r="A452" s="1" t="s">
        <v>16</v>
      </c>
      <c r="B452" t="s">
        <v>2911</v>
      </c>
      <c r="C452">
        <v>1284206</v>
      </c>
      <c r="D452">
        <v>0</v>
      </c>
      <c r="E452" t="s">
        <v>3444</v>
      </c>
      <c r="F452">
        <v>3686070</v>
      </c>
      <c r="G452" t="s">
        <v>3437</v>
      </c>
      <c r="H452" t="s">
        <v>29</v>
      </c>
      <c r="I452">
        <v>101036</v>
      </c>
      <c r="J452" s="2">
        <v>39082</v>
      </c>
      <c r="K452" t="s">
        <v>3443</v>
      </c>
      <c r="L452" s="3">
        <v>808269.79</v>
      </c>
      <c r="M452">
        <v>708</v>
      </c>
      <c r="N452" t="s">
        <v>22</v>
      </c>
      <c r="P452" t="s">
        <v>23</v>
      </c>
    </row>
    <row r="453" spans="1:16">
      <c r="A453" s="1" t="s">
        <v>16</v>
      </c>
      <c r="B453" t="s">
        <v>2911</v>
      </c>
      <c r="C453">
        <v>1284207</v>
      </c>
      <c r="D453">
        <v>0</v>
      </c>
      <c r="E453" t="s">
        <v>3445</v>
      </c>
      <c r="F453">
        <v>3686070</v>
      </c>
      <c r="G453" t="s">
        <v>3437</v>
      </c>
      <c r="H453" t="s">
        <v>31</v>
      </c>
      <c r="I453">
        <v>101036</v>
      </c>
      <c r="J453" s="2">
        <v>39082</v>
      </c>
      <c r="K453" t="s">
        <v>3443</v>
      </c>
      <c r="L453" s="3">
        <v>304956.42</v>
      </c>
      <c r="M453">
        <v>285</v>
      </c>
      <c r="N453" t="s">
        <v>22</v>
      </c>
      <c r="P453" t="s">
        <v>23</v>
      </c>
    </row>
    <row r="454" spans="1:16">
      <c r="A454" s="1" t="s">
        <v>16</v>
      </c>
      <c r="B454" t="s">
        <v>2911</v>
      </c>
      <c r="C454">
        <v>1284208</v>
      </c>
      <c r="D454">
        <v>0</v>
      </c>
      <c r="E454" t="s">
        <v>3446</v>
      </c>
      <c r="F454">
        <v>3686070</v>
      </c>
      <c r="G454" t="s">
        <v>3437</v>
      </c>
      <c r="H454" t="s">
        <v>35</v>
      </c>
      <c r="I454">
        <v>101036</v>
      </c>
      <c r="J454" s="2">
        <v>39082</v>
      </c>
      <c r="K454" t="s">
        <v>3443</v>
      </c>
      <c r="L454" s="3">
        <v>964392.92</v>
      </c>
      <c r="M454">
        <v>785</v>
      </c>
      <c r="N454" t="s">
        <v>22</v>
      </c>
      <c r="P454" t="s">
        <v>23</v>
      </c>
    </row>
    <row r="455" spans="1:16">
      <c r="A455" s="1" t="s">
        <v>16</v>
      </c>
      <c r="B455" t="s">
        <v>2911</v>
      </c>
      <c r="C455">
        <v>1284209</v>
      </c>
      <c r="D455">
        <v>0</v>
      </c>
      <c r="E455" t="s">
        <v>3447</v>
      </c>
      <c r="F455">
        <v>3686070</v>
      </c>
      <c r="G455" t="s">
        <v>3437</v>
      </c>
      <c r="H455" t="s">
        <v>37</v>
      </c>
      <c r="I455">
        <v>101036</v>
      </c>
      <c r="J455" s="2">
        <v>39082</v>
      </c>
      <c r="K455" t="s">
        <v>3443</v>
      </c>
      <c r="L455">
        <v>856.44</v>
      </c>
      <c r="M455">
        <v>3</v>
      </c>
      <c r="N455" t="s">
        <v>22</v>
      </c>
      <c r="P455" t="s">
        <v>23</v>
      </c>
    </row>
    <row r="456" spans="1:16">
      <c r="A456" s="1" t="s">
        <v>16</v>
      </c>
      <c r="B456" t="s">
        <v>2911</v>
      </c>
      <c r="C456">
        <v>1284210</v>
      </c>
      <c r="D456">
        <v>0</v>
      </c>
      <c r="E456" t="s">
        <v>3448</v>
      </c>
      <c r="F456">
        <v>3686070</v>
      </c>
      <c r="G456" t="s">
        <v>3437</v>
      </c>
      <c r="H456" t="s">
        <v>39</v>
      </c>
      <c r="I456">
        <v>101036</v>
      </c>
      <c r="J456" s="2">
        <v>39082</v>
      </c>
      <c r="K456" t="s">
        <v>3443</v>
      </c>
      <c r="L456" s="3">
        <v>555085.51</v>
      </c>
      <c r="M456">
        <v>437</v>
      </c>
      <c r="N456" t="s">
        <v>22</v>
      </c>
      <c r="P456" t="s">
        <v>23</v>
      </c>
    </row>
    <row r="457" spans="1:16">
      <c r="A457" s="1" t="s">
        <v>16</v>
      </c>
      <c r="B457" t="s">
        <v>2911</v>
      </c>
      <c r="C457">
        <v>1284211</v>
      </c>
      <c r="D457">
        <v>0</v>
      </c>
      <c r="E457" t="s">
        <v>3449</v>
      </c>
      <c r="F457">
        <v>3686070</v>
      </c>
      <c r="G457" t="s">
        <v>3437</v>
      </c>
      <c r="H457" t="s">
        <v>51</v>
      </c>
      <c r="I457">
        <v>101036</v>
      </c>
      <c r="J457" s="2">
        <v>39082</v>
      </c>
      <c r="K457" t="s">
        <v>3443</v>
      </c>
      <c r="L457" s="3">
        <v>414172.15</v>
      </c>
      <c r="M457">
        <v>332</v>
      </c>
      <c r="N457" t="s">
        <v>22</v>
      </c>
      <c r="P457" t="s">
        <v>23</v>
      </c>
    </row>
    <row r="458" spans="1:16">
      <c r="A458" s="1" t="s">
        <v>16</v>
      </c>
      <c r="B458" t="s">
        <v>2911</v>
      </c>
      <c r="C458">
        <v>1284212</v>
      </c>
      <c r="D458">
        <v>0</v>
      </c>
      <c r="E458" t="s">
        <v>3450</v>
      </c>
      <c r="F458">
        <v>3686070</v>
      </c>
      <c r="G458" t="s">
        <v>3437</v>
      </c>
      <c r="H458" t="s">
        <v>49</v>
      </c>
      <c r="I458">
        <v>101036</v>
      </c>
      <c r="J458" s="2">
        <v>39082</v>
      </c>
      <c r="K458" t="s">
        <v>3443</v>
      </c>
      <c r="L458" s="3">
        <v>717863.88</v>
      </c>
      <c r="M458">
        <v>572</v>
      </c>
      <c r="N458" t="s">
        <v>22</v>
      </c>
      <c r="P458" t="s">
        <v>23</v>
      </c>
    </row>
    <row r="459" spans="1:16">
      <c r="A459" s="1" t="s">
        <v>16</v>
      </c>
      <c r="B459" t="s">
        <v>2911</v>
      </c>
      <c r="C459">
        <v>3289345</v>
      </c>
      <c r="D459">
        <v>0</v>
      </c>
      <c r="E459" t="s">
        <v>3451</v>
      </c>
      <c r="F459">
        <v>3686070</v>
      </c>
      <c r="G459" t="s">
        <v>3437</v>
      </c>
      <c r="H459" t="s">
        <v>33</v>
      </c>
      <c r="I459">
        <v>101575</v>
      </c>
      <c r="J459" s="2">
        <v>42735</v>
      </c>
      <c r="K459" t="s">
        <v>3438</v>
      </c>
      <c r="L459" s="3">
        <v>1039.6199999999999</v>
      </c>
      <c r="M459">
        <v>3</v>
      </c>
      <c r="N459" t="s">
        <v>22</v>
      </c>
      <c r="P459" t="s">
        <v>23</v>
      </c>
    </row>
    <row r="460" spans="1:16">
      <c r="A460" s="1" t="s">
        <v>16</v>
      </c>
      <c r="B460" t="s">
        <v>2911</v>
      </c>
      <c r="C460">
        <v>3311695</v>
      </c>
      <c r="D460">
        <v>0</v>
      </c>
      <c r="E460" t="s">
        <v>3452</v>
      </c>
      <c r="F460">
        <v>3686070</v>
      </c>
      <c r="G460" t="s">
        <v>3437</v>
      </c>
      <c r="H460" t="s">
        <v>53</v>
      </c>
      <c r="I460">
        <v>101652</v>
      </c>
      <c r="J460" s="2">
        <v>43465</v>
      </c>
      <c r="K460" t="s">
        <v>3443</v>
      </c>
      <c r="L460" s="3">
        <v>141267.59</v>
      </c>
      <c r="M460">
        <v>121</v>
      </c>
      <c r="N460" t="s">
        <v>22</v>
      </c>
      <c r="P460" t="s">
        <v>23</v>
      </c>
    </row>
    <row r="461" spans="1:16">
      <c r="A461" s="1" t="s">
        <v>16</v>
      </c>
      <c r="B461" t="s">
        <v>2911</v>
      </c>
      <c r="C461">
        <v>816092</v>
      </c>
      <c r="D461">
        <v>0</v>
      </c>
      <c r="E461" t="s">
        <v>3453</v>
      </c>
      <c r="F461">
        <v>3686075</v>
      </c>
      <c r="G461" t="s">
        <v>3454</v>
      </c>
      <c r="H461" t="s">
        <v>41</v>
      </c>
      <c r="I461">
        <v>101570</v>
      </c>
      <c r="J461" s="2">
        <v>38352</v>
      </c>
      <c r="K461" t="s">
        <v>3455</v>
      </c>
      <c r="L461" s="3">
        <v>5208.41</v>
      </c>
      <c r="M461">
        <v>2</v>
      </c>
      <c r="N461" t="s">
        <v>22</v>
      </c>
      <c r="P461" t="s">
        <v>23</v>
      </c>
    </row>
    <row r="462" spans="1:16">
      <c r="A462" s="1" t="s">
        <v>16</v>
      </c>
      <c r="B462" t="s">
        <v>2911</v>
      </c>
      <c r="C462">
        <v>3311696</v>
      </c>
      <c r="D462">
        <v>0</v>
      </c>
      <c r="E462" t="s">
        <v>3456</v>
      </c>
      <c r="F462">
        <v>3686075</v>
      </c>
      <c r="G462" t="s">
        <v>3454</v>
      </c>
      <c r="H462" t="s">
        <v>53</v>
      </c>
      <c r="I462">
        <v>101652</v>
      </c>
      <c r="J462" s="2">
        <v>43465</v>
      </c>
      <c r="K462" t="s">
        <v>3455</v>
      </c>
      <c r="L462">
        <v>392.51</v>
      </c>
      <c r="M462">
        <v>0</v>
      </c>
      <c r="N462" t="s">
        <v>22</v>
      </c>
      <c r="P462" t="s">
        <v>23</v>
      </c>
    </row>
    <row r="463" spans="1:16">
      <c r="A463" s="1" t="s">
        <v>16</v>
      </c>
      <c r="B463" t="s">
        <v>2911</v>
      </c>
      <c r="C463">
        <v>3311697</v>
      </c>
      <c r="D463">
        <v>0</v>
      </c>
      <c r="E463" t="s">
        <v>3457</v>
      </c>
      <c r="F463">
        <v>3686080</v>
      </c>
      <c r="G463" t="s">
        <v>3458</v>
      </c>
      <c r="H463" t="s">
        <v>53</v>
      </c>
      <c r="I463">
        <v>101652</v>
      </c>
      <c r="J463" s="2">
        <v>43465</v>
      </c>
      <c r="K463" t="s">
        <v>3459</v>
      </c>
      <c r="L463">
        <v>324.54000000000002</v>
      </c>
      <c r="M463">
        <v>1</v>
      </c>
      <c r="N463" t="s">
        <v>22</v>
      </c>
      <c r="P463" t="s">
        <v>23</v>
      </c>
    </row>
    <row r="464" spans="1:16">
      <c r="A464" s="1" t="s">
        <v>16</v>
      </c>
      <c r="B464" t="s">
        <v>2911</v>
      </c>
      <c r="C464">
        <v>61116</v>
      </c>
      <c r="D464">
        <v>0</v>
      </c>
      <c r="E464" t="s">
        <v>3460</v>
      </c>
      <c r="F464">
        <v>3686090</v>
      </c>
      <c r="G464" t="s">
        <v>3461</v>
      </c>
      <c r="H464" t="s">
        <v>25</v>
      </c>
      <c r="I464">
        <v>101557</v>
      </c>
      <c r="J464" s="2">
        <v>36160</v>
      </c>
      <c r="K464" t="s">
        <v>3462</v>
      </c>
      <c r="L464" s="3">
        <v>3914.47</v>
      </c>
      <c r="M464">
        <v>1</v>
      </c>
      <c r="N464" t="s">
        <v>22</v>
      </c>
      <c r="P464" t="s">
        <v>23</v>
      </c>
    </row>
    <row r="465" spans="1:16">
      <c r="A465" s="1" t="s">
        <v>16</v>
      </c>
      <c r="B465" t="s">
        <v>2911</v>
      </c>
      <c r="C465">
        <v>61192</v>
      </c>
      <c r="D465">
        <v>0</v>
      </c>
      <c r="E465" t="s">
        <v>3463</v>
      </c>
      <c r="F465">
        <v>3686090</v>
      </c>
      <c r="G465" t="s">
        <v>3461</v>
      </c>
      <c r="H465" t="s">
        <v>29</v>
      </c>
      <c r="I465">
        <v>101678</v>
      </c>
      <c r="J465" s="2">
        <v>36160</v>
      </c>
      <c r="K465" t="s">
        <v>3462</v>
      </c>
      <c r="L465" s="3">
        <v>2986.46</v>
      </c>
      <c r="M465">
        <v>3</v>
      </c>
      <c r="N465" t="s">
        <v>22</v>
      </c>
      <c r="P465" t="s">
        <v>23</v>
      </c>
    </row>
    <row r="466" spans="1:16">
      <c r="A466" s="1" t="s">
        <v>16</v>
      </c>
      <c r="B466" t="s">
        <v>2911</v>
      </c>
      <c r="C466">
        <v>61244</v>
      </c>
      <c r="D466">
        <v>0</v>
      </c>
      <c r="E466" t="s">
        <v>3464</v>
      </c>
      <c r="F466">
        <v>3686090</v>
      </c>
      <c r="G466" t="s">
        <v>3461</v>
      </c>
      <c r="H466" t="s">
        <v>33</v>
      </c>
      <c r="I466">
        <v>101575</v>
      </c>
      <c r="J466" s="2">
        <v>36160</v>
      </c>
      <c r="K466" t="s">
        <v>3462</v>
      </c>
      <c r="L466" s="3">
        <v>3943.84</v>
      </c>
      <c r="M466">
        <v>2</v>
      </c>
      <c r="N466" t="s">
        <v>22</v>
      </c>
      <c r="P466" t="s">
        <v>23</v>
      </c>
    </row>
    <row r="467" spans="1:16">
      <c r="A467" s="1" t="s">
        <v>16</v>
      </c>
      <c r="B467" t="s">
        <v>2911</v>
      </c>
      <c r="C467">
        <v>61477</v>
      </c>
      <c r="D467">
        <v>0</v>
      </c>
      <c r="E467" t="s">
        <v>3465</v>
      </c>
      <c r="F467">
        <v>3686090</v>
      </c>
      <c r="G467" t="s">
        <v>3461</v>
      </c>
      <c r="H467" t="s">
        <v>49</v>
      </c>
      <c r="I467">
        <v>101566</v>
      </c>
      <c r="J467" s="2">
        <v>36160</v>
      </c>
      <c r="K467" t="s">
        <v>3462</v>
      </c>
      <c r="L467">
        <v>979.66</v>
      </c>
      <c r="M467">
        <v>1</v>
      </c>
      <c r="N467" t="s">
        <v>22</v>
      </c>
      <c r="P467" t="s">
        <v>23</v>
      </c>
    </row>
    <row r="468" spans="1:16">
      <c r="A468" s="1" t="s">
        <v>16</v>
      </c>
      <c r="B468" t="s">
        <v>2911</v>
      </c>
      <c r="C468">
        <v>3076012</v>
      </c>
      <c r="D468">
        <v>0</v>
      </c>
      <c r="E468" t="s">
        <v>3466</v>
      </c>
      <c r="F468">
        <v>3686090</v>
      </c>
      <c r="G468" t="s">
        <v>3461</v>
      </c>
      <c r="H468" t="s">
        <v>51</v>
      </c>
      <c r="I468">
        <v>101627</v>
      </c>
      <c r="J468" s="2">
        <v>42369</v>
      </c>
      <c r="K468" t="s">
        <v>3462</v>
      </c>
      <c r="L468" s="3">
        <v>2989.86</v>
      </c>
      <c r="M468">
        <v>1</v>
      </c>
      <c r="N468" t="s">
        <v>22</v>
      </c>
      <c r="P468" t="s">
        <v>23</v>
      </c>
    </row>
    <row r="469" spans="1:16">
      <c r="A469" s="1" t="s">
        <v>16</v>
      </c>
      <c r="B469" t="s">
        <v>2911</v>
      </c>
      <c r="C469">
        <v>3311698</v>
      </c>
      <c r="D469">
        <v>0</v>
      </c>
      <c r="E469" t="s">
        <v>3467</v>
      </c>
      <c r="F469">
        <v>3686090</v>
      </c>
      <c r="G469" t="s">
        <v>3461</v>
      </c>
      <c r="H469" t="s">
        <v>53</v>
      </c>
      <c r="I469">
        <v>101652</v>
      </c>
      <c r="J469" s="2">
        <v>43465</v>
      </c>
      <c r="K469" t="s">
        <v>3462</v>
      </c>
      <c r="L469" s="3">
        <v>5115.82</v>
      </c>
      <c r="M469">
        <v>4</v>
      </c>
      <c r="N469" t="s">
        <v>22</v>
      </c>
      <c r="P469" t="s">
        <v>23</v>
      </c>
    </row>
    <row r="470" spans="1:16">
      <c r="A470" s="1" t="s">
        <v>16</v>
      </c>
      <c r="B470" t="s">
        <v>2911</v>
      </c>
      <c r="C470">
        <v>3355542</v>
      </c>
      <c r="D470">
        <v>0</v>
      </c>
      <c r="E470" t="s">
        <v>3468</v>
      </c>
      <c r="F470">
        <v>3687120</v>
      </c>
      <c r="G470" t="s">
        <v>3469</v>
      </c>
      <c r="H470" t="s">
        <v>33</v>
      </c>
      <c r="I470">
        <v>101575</v>
      </c>
      <c r="J470" s="2">
        <v>44926</v>
      </c>
      <c r="K470" t="s">
        <v>3469</v>
      </c>
      <c r="L470" s="3">
        <v>588128.22</v>
      </c>
      <c r="M470">
        <v>7</v>
      </c>
      <c r="N470" t="s">
        <v>22</v>
      </c>
      <c r="P470" t="s">
        <v>23</v>
      </c>
    </row>
    <row r="471" spans="1:16">
      <c r="A471" s="1" t="s">
        <v>16</v>
      </c>
      <c r="B471" t="s">
        <v>2911</v>
      </c>
      <c r="C471">
        <v>3356013</v>
      </c>
      <c r="D471">
        <v>0</v>
      </c>
      <c r="E471" t="s">
        <v>3470</v>
      </c>
      <c r="F471">
        <v>3687120</v>
      </c>
      <c r="G471" t="s">
        <v>3469</v>
      </c>
      <c r="H471" t="s">
        <v>25</v>
      </c>
      <c r="I471">
        <v>101557</v>
      </c>
      <c r="J471" s="2">
        <v>44926</v>
      </c>
      <c r="K471" t="s">
        <v>3469</v>
      </c>
      <c r="L471" s="3">
        <v>2885069</v>
      </c>
      <c r="M471">
        <v>34</v>
      </c>
      <c r="N471" t="s">
        <v>22</v>
      </c>
      <c r="P471" t="s">
        <v>23</v>
      </c>
    </row>
    <row r="472" spans="1:16" s="7" customFormat="1" ht="15.75">
      <c r="A472" s="6"/>
      <c r="J472" s="8"/>
      <c r="K472" s="7" t="s">
        <v>961</v>
      </c>
      <c r="L472" s="9">
        <f>SUM(L5:L471)</f>
        <v>297093343.67000014</v>
      </c>
    </row>
    <row r="473" spans="1:16">
      <c r="A473" s="1" t="s">
        <v>16</v>
      </c>
      <c r="B473" t="s">
        <v>2911</v>
      </c>
      <c r="C473">
        <v>250449</v>
      </c>
      <c r="D473">
        <v>0</v>
      </c>
      <c r="E473" t="s">
        <v>3471</v>
      </c>
      <c r="F473">
        <v>3681001</v>
      </c>
      <c r="G473" t="s">
        <v>3472</v>
      </c>
      <c r="H473" t="s">
        <v>25</v>
      </c>
      <c r="I473">
        <v>101557</v>
      </c>
      <c r="J473" s="2">
        <v>37256</v>
      </c>
      <c r="K473" t="s">
        <v>3473</v>
      </c>
      <c r="L473" s="3">
        <v>92545.93</v>
      </c>
      <c r="M473">
        <v>148</v>
      </c>
      <c r="N473" t="s">
        <v>22</v>
      </c>
      <c r="P473" t="s">
        <v>965</v>
      </c>
    </row>
    <row r="474" spans="1:16">
      <c r="A474" s="1" t="s">
        <v>16</v>
      </c>
      <c r="B474" t="s">
        <v>2911</v>
      </c>
      <c r="C474">
        <v>250675</v>
      </c>
      <c r="D474">
        <v>0</v>
      </c>
      <c r="E474" t="s">
        <v>3474</v>
      </c>
      <c r="F474">
        <v>3681001</v>
      </c>
      <c r="G474" t="s">
        <v>3472</v>
      </c>
      <c r="H474" t="s">
        <v>59</v>
      </c>
      <c r="I474">
        <v>101576</v>
      </c>
      <c r="J474" s="2">
        <v>43830</v>
      </c>
      <c r="K474" t="s">
        <v>3473</v>
      </c>
      <c r="L474">
        <v>59.25</v>
      </c>
      <c r="M474">
        <v>1</v>
      </c>
      <c r="N474" t="s">
        <v>22</v>
      </c>
      <c r="P474" t="s">
        <v>965</v>
      </c>
    </row>
    <row r="475" spans="1:16">
      <c r="A475" s="1" t="s">
        <v>16</v>
      </c>
      <c r="B475" t="s">
        <v>2911</v>
      </c>
      <c r="C475">
        <v>250901</v>
      </c>
      <c r="D475">
        <v>0</v>
      </c>
      <c r="E475" t="s">
        <v>3475</v>
      </c>
      <c r="F475">
        <v>3681001</v>
      </c>
      <c r="G475" t="s">
        <v>3472</v>
      </c>
      <c r="H475" t="s">
        <v>27</v>
      </c>
      <c r="I475">
        <v>101677</v>
      </c>
      <c r="J475" s="2">
        <v>37621</v>
      </c>
      <c r="K475" t="s">
        <v>3473</v>
      </c>
      <c r="L475">
        <v>654.04999999999995</v>
      </c>
      <c r="M475">
        <v>12</v>
      </c>
      <c r="N475" t="s">
        <v>22</v>
      </c>
      <c r="P475" t="s">
        <v>965</v>
      </c>
    </row>
    <row r="476" spans="1:16">
      <c r="A476" s="1" t="s">
        <v>16</v>
      </c>
      <c r="B476" t="s">
        <v>2911</v>
      </c>
      <c r="C476">
        <v>251354</v>
      </c>
      <c r="D476">
        <v>0</v>
      </c>
      <c r="E476" t="s">
        <v>3476</v>
      </c>
      <c r="F476">
        <v>3681001</v>
      </c>
      <c r="G476" t="s">
        <v>3472</v>
      </c>
      <c r="H476" t="s">
        <v>31</v>
      </c>
      <c r="I476">
        <v>101530</v>
      </c>
      <c r="J476" s="2">
        <v>41274</v>
      </c>
      <c r="K476" t="s">
        <v>3473</v>
      </c>
      <c r="L476">
        <v>295.33999999999997</v>
      </c>
      <c r="M476">
        <v>1</v>
      </c>
      <c r="N476" t="s">
        <v>22</v>
      </c>
      <c r="P476" t="s">
        <v>965</v>
      </c>
    </row>
    <row r="477" spans="1:16">
      <c r="A477" s="1" t="s">
        <v>16</v>
      </c>
      <c r="B477" t="s">
        <v>2911</v>
      </c>
      <c r="C477">
        <v>251581</v>
      </c>
      <c r="D477">
        <v>0</v>
      </c>
      <c r="E477" t="s">
        <v>3477</v>
      </c>
      <c r="F477">
        <v>3681001</v>
      </c>
      <c r="G477" t="s">
        <v>3472</v>
      </c>
      <c r="H477" t="s">
        <v>33</v>
      </c>
      <c r="I477">
        <v>101575</v>
      </c>
      <c r="J477" s="2">
        <v>38717</v>
      </c>
      <c r="K477" t="s">
        <v>3473</v>
      </c>
      <c r="L477">
        <v>638.79999999999995</v>
      </c>
      <c r="M477">
        <v>6</v>
      </c>
      <c r="N477" t="s">
        <v>22</v>
      </c>
      <c r="P477" t="s">
        <v>965</v>
      </c>
    </row>
    <row r="478" spans="1:16">
      <c r="A478" s="1" t="s">
        <v>16</v>
      </c>
      <c r="B478" t="s">
        <v>2911</v>
      </c>
      <c r="C478">
        <v>251807</v>
      </c>
      <c r="D478">
        <v>0</v>
      </c>
      <c r="E478" t="s">
        <v>3478</v>
      </c>
      <c r="F478">
        <v>3681001</v>
      </c>
      <c r="G478" t="s">
        <v>3472</v>
      </c>
      <c r="H478" t="s">
        <v>35</v>
      </c>
      <c r="I478">
        <v>101675</v>
      </c>
      <c r="J478" s="2">
        <v>39813</v>
      </c>
      <c r="K478" t="s">
        <v>3473</v>
      </c>
      <c r="L478" s="3">
        <v>16941.16</v>
      </c>
      <c r="M478">
        <v>65</v>
      </c>
      <c r="N478" t="s">
        <v>22</v>
      </c>
      <c r="P478" t="s">
        <v>965</v>
      </c>
    </row>
    <row r="479" spans="1:16">
      <c r="A479" s="1" t="s">
        <v>16</v>
      </c>
      <c r="B479" t="s">
        <v>2911</v>
      </c>
      <c r="C479">
        <v>252033</v>
      </c>
      <c r="D479">
        <v>0</v>
      </c>
      <c r="E479" t="s">
        <v>3479</v>
      </c>
      <c r="F479">
        <v>3681001</v>
      </c>
      <c r="G479" t="s">
        <v>3472</v>
      </c>
      <c r="H479" t="s">
        <v>37</v>
      </c>
      <c r="I479">
        <v>101557</v>
      </c>
      <c r="J479" s="2">
        <v>39447</v>
      </c>
      <c r="K479" t="s">
        <v>3473</v>
      </c>
      <c r="L479">
        <v>513.44000000000005</v>
      </c>
      <c r="M479">
        <v>3</v>
      </c>
      <c r="N479" t="s">
        <v>22</v>
      </c>
      <c r="P479" t="s">
        <v>965</v>
      </c>
    </row>
    <row r="480" spans="1:16">
      <c r="A480" s="1" t="s">
        <v>16</v>
      </c>
      <c r="B480" t="s">
        <v>2911</v>
      </c>
      <c r="C480">
        <v>252259</v>
      </c>
      <c r="D480">
        <v>0</v>
      </c>
      <c r="E480" t="s">
        <v>3480</v>
      </c>
      <c r="F480">
        <v>3681001</v>
      </c>
      <c r="G480" t="s">
        <v>3472</v>
      </c>
      <c r="H480" t="s">
        <v>39</v>
      </c>
      <c r="I480">
        <v>101458</v>
      </c>
      <c r="J480" s="2">
        <v>37986</v>
      </c>
      <c r="K480" t="s">
        <v>3473</v>
      </c>
      <c r="L480" s="3">
        <v>24842.89</v>
      </c>
      <c r="M480">
        <v>85</v>
      </c>
      <c r="N480" t="s">
        <v>22</v>
      </c>
      <c r="P480" t="s">
        <v>965</v>
      </c>
    </row>
    <row r="481" spans="1:16">
      <c r="A481" s="1" t="s">
        <v>16</v>
      </c>
      <c r="B481" t="s">
        <v>2911</v>
      </c>
      <c r="C481">
        <v>252485</v>
      </c>
      <c r="D481">
        <v>0</v>
      </c>
      <c r="E481" t="s">
        <v>3481</v>
      </c>
      <c r="F481">
        <v>3681001</v>
      </c>
      <c r="G481" t="s">
        <v>3472</v>
      </c>
      <c r="H481" t="s">
        <v>41</v>
      </c>
      <c r="I481">
        <v>101570</v>
      </c>
      <c r="J481" s="2">
        <v>44561</v>
      </c>
      <c r="K481" t="s">
        <v>3473</v>
      </c>
      <c r="L481">
        <v>672.26</v>
      </c>
      <c r="M481">
        <v>2</v>
      </c>
      <c r="N481" t="s">
        <v>22</v>
      </c>
      <c r="P481" t="s">
        <v>965</v>
      </c>
    </row>
    <row r="482" spans="1:16">
      <c r="A482" s="1" t="s">
        <v>16</v>
      </c>
      <c r="B482" t="s">
        <v>2911</v>
      </c>
      <c r="C482">
        <v>252711</v>
      </c>
      <c r="D482">
        <v>0</v>
      </c>
      <c r="E482" t="s">
        <v>3482</v>
      </c>
      <c r="F482">
        <v>3681001</v>
      </c>
      <c r="G482" t="s">
        <v>3472</v>
      </c>
      <c r="H482" t="s">
        <v>43</v>
      </c>
      <c r="I482">
        <v>101677</v>
      </c>
      <c r="J482" s="2">
        <v>42735</v>
      </c>
      <c r="K482" t="s">
        <v>3473</v>
      </c>
      <c r="L482">
        <v>59.76</v>
      </c>
      <c r="M482">
        <v>2</v>
      </c>
      <c r="N482" t="s">
        <v>22</v>
      </c>
      <c r="P482" t="s">
        <v>965</v>
      </c>
    </row>
    <row r="483" spans="1:16">
      <c r="A483" s="1" t="s">
        <v>16</v>
      </c>
      <c r="B483" t="s">
        <v>2911</v>
      </c>
      <c r="C483">
        <v>252937</v>
      </c>
      <c r="D483">
        <v>0</v>
      </c>
      <c r="E483" t="s">
        <v>3483</v>
      </c>
      <c r="F483">
        <v>3681001</v>
      </c>
      <c r="G483" t="s">
        <v>3472</v>
      </c>
      <c r="H483" t="s">
        <v>51</v>
      </c>
      <c r="I483">
        <v>101627</v>
      </c>
      <c r="J483" s="2">
        <v>39447</v>
      </c>
      <c r="K483" t="s">
        <v>3473</v>
      </c>
      <c r="L483" s="3">
        <v>6960.7</v>
      </c>
      <c r="M483">
        <v>46</v>
      </c>
      <c r="N483" t="s">
        <v>22</v>
      </c>
      <c r="P483" t="s">
        <v>965</v>
      </c>
    </row>
    <row r="484" spans="1:16">
      <c r="A484" s="1" t="s">
        <v>16</v>
      </c>
      <c r="B484" t="s">
        <v>2911</v>
      </c>
      <c r="C484">
        <v>253163</v>
      </c>
      <c r="D484">
        <v>0</v>
      </c>
      <c r="E484" t="s">
        <v>3484</v>
      </c>
      <c r="F484">
        <v>3681001</v>
      </c>
      <c r="G484" t="s">
        <v>3472</v>
      </c>
      <c r="H484" t="s">
        <v>45</v>
      </c>
      <c r="I484">
        <v>101574</v>
      </c>
      <c r="J484" s="2">
        <v>36160</v>
      </c>
      <c r="K484" t="s">
        <v>3473</v>
      </c>
      <c r="L484" s="3">
        <v>3128.9</v>
      </c>
      <c r="M484">
        <v>17</v>
      </c>
      <c r="N484" t="s">
        <v>22</v>
      </c>
      <c r="P484" t="s">
        <v>965</v>
      </c>
    </row>
    <row r="485" spans="1:16">
      <c r="A485" s="1" t="s">
        <v>16</v>
      </c>
      <c r="B485" t="s">
        <v>2911</v>
      </c>
      <c r="C485">
        <v>253615</v>
      </c>
      <c r="D485">
        <v>0</v>
      </c>
      <c r="E485" t="s">
        <v>3485</v>
      </c>
      <c r="F485">
        <v>3681001</v>
      </c>
      <c r="G485" t="s">
        <v>3472</v>
      </c>
      <c r="H485" t="s">
        <v>49</v>
      </c>
      <c r="I485">
        <v>101566</v>
      </c>
      <c r="J485" s="2">
        <v>39813</v>
      </c>
      <c r="K485" t="s">
        <v>3473</v>
      </c>
      <c r="L485" s="3">
        <v>2642.47</v>
      </c>
      <c r="M485">
        <v>24</v>
      </c>
      <c r="N485" t="s">
        <v>22</v>
      </c>
      <c r="P485" t="s">
        <v>965</v>
      </c>
    </row>
    <row r="486" spans="1:16">
      <c r="A486" s="1" t="s">
        <v>16</v>
      </c>
      <c r="B486" t="s">
        <v>2911</v>
      </c>
      <c r="C486">
        <v>3094444</v>
      </c>
      <c r="D486">
        <v>0</v>
      </c>
      <c r="E486" t="s">
        <v>3486</v>
      </c>
      <c r="F486">
        <v>3681001</v>
      </c>
      <c r="G486" t="s">
        <v>3472</v>
      </c>
      <c r="H486" t="s">
        <v>20</v>
      </c>
      <c r="I486">
        <v>101556</v>
      </c>
      <c r="J486" s="2">
        <v>42369</v>
      </c>
      <c r="K486" t="s">
        <v>3473</v>
      </c>
      <c r="L486" s="3">
        <v>2266.66</v>
      </c>
      <c r="M486">
        <v>17</v>
      </c>
      <c r="N486" t="s">
        <v>22</v>
      </c>
      <c r="P486" t="s">
        <v>965</v>
      </c>
    </row>
    <row r="487" spans="1:16">
      <c r="A487" s="1" t="s">
        <v>16</v>
      </c>
      <c r="B487" t="s">
        <v>2911</v>
      </c>
      <c r="C487">
        <v>3311567</v>
      </c>
      <c r="D487">
        <v>0</v>
      </c>
      <c r="E487" t="s">
        <v>3487</v>
      </c>
      <c r="F487">
        <v>3681001</v>
      </c>
      <c r="G487" t="s">
        <v>3472</v>
      </c>
      <c r="H487" t="s">
        <v>53</v>
      </c>
      <c r="I487">
        <v>101652</v>
      </c>
      <c r="J487" s="2">
        <v>43465</v>
      </c>
      <c r="K487" t="s">
        <v>3473</v>
      </c>
      <c r="L487" s="3">
        <v>1534.57</v>
      </c>
      <c r="M487">
        <v>5</v>
      </c>
      <c r="N487" t="s">
        <v>22</v>
      </c>
      <c r="P487" t="s">
        <v>965</v>
      </c>
    </row>
    <row r="488" spans="1:16">
      <c r="A488" s="1" t="s">
        <v>16</v>
      </c>
      <c r="B488" t="s">
        <v>2911</v>
      </c>
      <c r="C488">
        <v>3528644</v>
      </c>
      <c r="D488">
        <v>0</v>
      </c>
      <c r="E488" t="s">
        <v>3488</v>
      </c>
      <c r="F488">
        <v>3681001</v>
      </c>
      <c r="G488" t="s">
        <v>3472</v>
      </c>
      <c r="H488">
        <v>700</v>
      </c>
      <c r="I488">
        <v>101451</v>
      </c>
      <c r="J488" s="2">
        <v>45291</v>
      </c>
      <c r="K488" t="s">
        <v>3472</v>
      </c>
      <c r="L488" s="3">
        <v>12432.36</v>
      </c>
      <c r="M488">
        <v>47</v>
      </c>
      <c r="N488" t="s">
        <v>22</v>
      </c>
      <c r="P488" t="s">
        <v>965</v>
      </c>
    </row>
    <row r="489" spans="1:16">
      <c r="A489" s="1" t="s">
        <v>16</v>
      </c>
      <c r="B489" t="s">
        <v>2911</v>
      </c>
      <c r="C489">
        <v>253164</v>
      </c>
      <c r="D489">
        <v>0</v>
      </c>
      <c r="E489" t="s">
        <v>3489</v>
      </c>
      <c r="F489">
        <v>3681002</v>
      </c>
      <c r="G489" t="s">
        <v>3490</v>
      </c>
      <c r="H489" t="s">
        <v>45</v>
      </c>
      <c r="I489">
        <v>101574</v>
      </c>
      <c r="J489" s="2">
        <v>36160</v>
      </c>
      <c r="K489" t="s">
        <v>3473</v>
      </c>
      <c r="L489" s="3">
        <v>3103.5</v>
      </c>
      <c r="M489">
        <v>50</v>
      </c>
      <c r="N489" t="s">
        <v>22</v>
      </c>
      <c r="P489" t="s">
        <v>965</v>
      </c>
    </row>
    <row r="490" spans="1:16">
      <c r="A490" s="1" t="s">
        <v>16</v>
      </c>
      <c r="B490" t="s">
        <v>2911</v>
      </c>
      <c r="C490">
        <v>3311887</v>
      </c>
      <c r="D490">
        <v>0</v>
      </c>
      <c r="E490" t="s">
        <v>3491</v>
      </c>
      <c r="F490">
        <v>3681002</v>
      </c>
      <c r="G490" t="s">
        <v>3490</v>
      </c>
      <c r="H490" t="s">
        <v>53</v>
      </c>
      <c r="I490">
        <v>101652</v>
      </c>
      <c r="J490" s="2">
        <v>43465</v>
      </c>
      <c r="K490" t="s">
        <v>3473</v>
      </c>
      <c r="L490">
        <v>324.64</v>
      </c>
      <c r="M490">
        <v>5</v>
      </c>
      <c r="N490" t="s">
        <v>22</v>
      </c>
      <c r="P490" t="s">
        <v>965</v>
      </c>
    </row>
    <row r="491" spans="1:16">
      <c r="A491" s="1" t="s">
        <v>16</v>
      </c>
      <c r="B491" t="s">
        <v>2911</v>
      </c>
      <c r="C491">
        <v>250451</v>
      </c>
      <c r="D491">
        <v>0</v>
      </c>
      <c r="E491" t="s">
        <v>3492</v>
      </c>
      <c r="F491">
        <v>3681003</v>
      </c>
      <c r="G491" t="s">
        <v>3493</v>
      </c>
      <c r="H491" t="s">
        <v>25</v>
      </c>
      <c r="I491">
        <v>101557</v>
      </c>
      <c r="J491" s="2">
        <v>36891</v>
      </c>
      <c r="K491" t="s">
        <v>3473</v>
      </c>
      <c r="L491" s="3">
        <v>5640.48</v>
      </c>
      <c r="M491">
        <v>9</v>
      </c>
      <c r="N491" t="s">
        <v>22</v>
      </c>
      <c r="P491" t="s">
        <v>965</v>
      </c>
    </row>
    <row r="492" spans="1:16">
      <c r="A492" s="1" t="s">
        <v>16</v>
      </c>
      <c r="B492" t="s">
        <v>2911</v>
      </c>
      <c r="C492">
        <v>251356</v>
      </c>
      <c r="D492">
        <v>0</v>
      </c>
      <c r="E492" t="s">
        <v>3494</v>
      </c>
      <c r="F492">
        <v>3681003</v>
      </c>
      <c r="G492" t="s">
        <v>3493</v>
      </c>
      <c r="H492" t="s">
        <v>31</v>
      </c>
      <c r="I492">
        <v>101530</v>
      </c>
      <c r="J492" s="2">
        <v>36160</v>
      </c>
      <c r="K492" t="s">
        <v>3473</v>
      </c>
      <c r="L492" s="3">
        <v>329325.90000000002</v>
      </c>
      <c r="M492">
        <v>298</v>
      </c>
      <c r="N492" t="s">
        <v>22</v>
      </c>
      <c r="P492" t="s">
        <v>965</v>
      </c>
    </row>
    <row r="493" spans="1:16">
      <c r="A493" s="1" t="s">
        <v>16</v>
      </c>
      <c r="B493" t="s">
        <v>2911</v>
      </c>
      <c r="C493">
        <v>251583</v>
      </c>
      <c r="D493">
        <v>0</v>
      </c>
      <c r="E493" t="s">
        <v>3495</v>
      </c>
      <c r="F493">
        <v>3681003</v>
      </c>
      <c r="G493" t="s">
        <v>3493</v>
      </c>
      <c r="H493" t="s">
        <v>33</v>
      </c>
      <c r="I493">
        <v>101575</v>
      </c>
      <c r="J493" s="2">
        <v>39447</v>
      </c>
      <c r="K493" t="s">
        <v>3473</v>
      </c>
      <c r="L493">
        <v>33.69</v>
      </c>
      <c r="M493">
        <v>1</v>
      </c>
      <c r="N493" t="s">
        <v>22</v>
      </c>
      <c r="P493" t="s">
        <v>965</v>
      </c>
    </row>
    <row r="494" spans="1:16">
      <c r="A494" s="1" t="s">
        <v>16</v>
      </c>
      <c r="B494" t="s">
        <v>2911</v>
      </c>
      <c r="C494">
        <v>252939</v>
      </c>
      <c r="D494">
        <v>0</v>
      </c>
      <c r="E494" t="s">
        <v>3496</v>
      </c>
      <c r="F494">
        <v>3681003</v>
      </c>
      <c r="G494" t="s">
        <v>3493</v>
      </c>
      <c r="H494" t="s">
        <v>51</v>
      </c>
      <c r="I494">
        <v>101627</v>
      </c>
      <c r="J494" s="2">
        <v>37164</v>
      </c>
      <c r="K494" t="s">
        <v>3473</v>
      </c>
      <c r="L494">
        <v>357.68</v>
      </c>
      <c r="M494">
        <v>2</v>
      </c>
      <c r="N494" t="s">
        <v>22</v>
      </c>
      <c r="P494" t="s">
        <v>965</v>
      </c>
    </row>
    <row r="495" spans="1:16">
      <c r="A495" s="1" t="s">
        <v>16</v>
      </c>
      <c r="B495" t="s">
        <v>2911</v>
      </c>
      <c r="C495">
        <v>253165</v>
      </c>
      <c r="D495">
        <v>0</v>
      </c>
      <c r="E495" t="s">
        <v>3497</v>
      </c>
      <c r="F495">
        <v>3681003</v>
      </c>
      <c r="G495" t="s">
        <v>3493</v>
      </c>
      <c r="H495" t="s">
        <v>45</v>
      </c>
      <c r="I495">
        <v>101574</v>
      </c>
      <c r="J495" s="2">
        <v>36160</v>
      </c>
      <c r="K495" t="s">
        <v>3473</v>
      </c>
      <c r="L495" s="3">
        <v>9798.36</v>
      </c>
      <c r="M495">
        <v>107</v>
      </c>
      <c r="N495" t="s">
        <v>22</v>
      </c>
      <c r="P495" t="s">
        <v>965</v>
      </c>
    </row>
    <row r="496" spans="1:16">
      <c r="A496" s="1" t="s">
        <v>16</v>
      </c>
      <c r="B496" t="s">
        <v>2911</v>
      </c>
      <c r="C496">
        <v>253617</v>
      </c>
      <c r="D496">
        <v>0</v>
      </c>
      <c r="E496" t="s">
        <v>3498</v>
      </c>
      <c r="F496">
        <v>3681003</v>
      </c>
      <c r="G496" t="s">
        <v>3493</v>
      </c>
      <c r="H496" t="s">
        <v>49</v>
      </c>
      <c r="I496">
        <v>101566</v>
      </c>
      <c r="J496" s="2">
        <v>37621</v>
      </c>
      <c r="K496" t="s">
        <v>3473</v>
      </c>
      <c r="L496">
        <v>2.5099999999999998</v>
      </c>
      <c r="M496">
        <v>2</v>
      </c>
      <c r="N496" t="s">
        <v>22</v>
      </c>
      <c r="P496" t="s">
        <v>965</v>
      </c>
    </row>
    <row r="497" spans="1:16">
      <c r="A497" s="1" t="s">
        <v>16</v>
      </c>
      <c r="B497" t="s">
        <v>2911</v>
      </c>
      <c r="C497">
        <v>3311888</v>
      </c>
      <c r="D497">
        <v>0</v>
      </c>
      <c r="E497" t="s">
        <v>3499</v>
      </c>
      <c r="F497">
        <v>3681003</v>
      </c>
      <c r="G497" t="s">
        <v>3493</v>
      </c>
      <c r="H497" t="s">
        <v>53</v>
      </c>
      <c r="I497">
        <v>101652</v>
      </c>
      <c r="J497" s="2">
        <v>43465</v>
      </c>
      <c r="K497" t="s">
        <v>3473</v>
      </c>
      <c r="L497" s="3">
        <v>1024.97</v>
      </c>
      <c r="M497">
        <v>11</v>
      </c>
      <c r="N497" t="s">
        <v>22</v>
      </c>
      <c r="P497" t="s">
        <v>965</v>
      </c>
    </row>
    <row r="498" spans="1:16">
      <c r="A498" s="1" t="s">
        <v>16</v>
      </c>
      <c r="B498" t="s">
        <v>2911</v>
      </c>
      <c r="C498">
        <v>3528645</v>
      </c>
      <c r="D498">
        <v>0</v>
      </c>
      <c r="E498" t="s">
        <v>3500</v>
      </c>
      <c r="F498">
        <v>3681003</v>
      </c>
      <c r="G498" t="s">
        <v>3493</v>
      </c>
      <c r="H498">
        <v>700</v>
      </c>
      <c r="I498">
        <v>101451</v>
      </c>
      <c r="J498" s="2">
        <v>45291</v>
      </c>
      <c r="K498" t="s">
        <v>3493</v>
      </c>
      <c r="L498" s="3">
        <v>2843.94</v>
      </c>
      <c r="M498">
        <v>8</v>
      </c>
      <c r="N498" t="s">
        <v>22</v>
      </c>
      <c r="P498" t="s">
        <v>965</v>
      </c>
    </row>
    <row r="499" spans="1:16">
      <c r="A499" s="1" t="s">
        <v>16</v>
      </c>
      <c r="B499" t="s">
        <v>2911</v>
      </c>
      <c r="C499">
        <v>253166</v>
      </c>
      <c r="D499">
        <v>0</v>
      </c>
      <c r="E499" t="s">
        <v>3501</v>
      </c>
      <c r="F499">
        <v>3681004</v>
      </c>
      <c r="G499" t="s">
        <v>3502</v>
      </c>
      <c r="H499" t="s">
        <v>45</v>
      </c>
      <c r="I499">
        <v>101574</v>
      </c>
      <c r="J499" s="2">
        <v>36160</v>
      </c>
      <c r="K499" t="s">
        <v>3473</v>
      </c>
      <c r="L499">
        <v>895.25</v>
      </c>
      <c r="M499">
        <v>9</v>
      </c>
      <c r="N499" t="s">
        <v>22</v>
      </c>
      <c r="P499" t="s">
        <v>965</v>
      </c>
    </row>
    <row r="500" spans="1:16">
      <c r="A500" s="1" t="s">
        <v>16</v>
      </c>
      <c r="B500" t="s">
        <v>2911</v>
      </c>
      <c r="C500">
        <v>3311889</v>
      </c>
      <c r="D500">
        <v>0</v>
      </c>
      <c r="E500" t="s">
        <v>3503</v>
      </c>
      <c r="F500">
        <v>3681004</v>
      </c>
      <c r="G500" t="s">
        <v>3502</v>
      </c>
      <c r="H500" t="s">
        <v>53</v>
      </c>
      <c r="I500">
        <v>101652</v>
      </c>
      <c r="J500" s="2">
        <v>43465</v>
      </c>
      <c r="K500" t="s">
        <v>3473</v>
      </c>
      <c r="L500">
        <v>93.65</v>
      </c>
      <c r="M500">
        <v>1</v>
      </c>
      <c r="N500" t="s">
        <v>22</v>
      </c>
      <c r="P500" t="s">
        <v>965</v>
      </c>
    </row>
    <row r="501" spans="1:16">
      <c r="A501" s="1" t="s">
        <v>16</v>
      </c>
      <c r="B501" t="s">
        <v>2911</v>
      </c>
      <c r="C501">
        <v>253167</v>
      </c>
      <c r="D501">
        <v>0</v>
      </c>
      <c r="E501" t="s">
        <v>3504</v>
      </c>
      <c r="F501">
        <v>3681005</v>
      </c>
      <c r="G501" t="s">
        <v>3505</v>
      </c>
      <c r="H501" t="s">
        <v>45</v>
      </c>
      <c r="I501">
        <v>101574</v>
      </c>
      <c r="J501" s="2">
        <v>36160</v>
      </c>
      <c r="K501" t="s">
        <v>3506</v>
      </c>
      <c r="L501">
        <v>158.53</v>
      </c>
      <c r="M501">
        <v>1</v>
      </c>
      <c r="N501" t="s">
        <v>22</v>
      </c>
      <c r="P501" t="s">
        <v>965</v>
      </c>
    </row>
    <row r="502" spans="1:16">
      <c r="A502" s="1" t="s">
        <v>16</v>
      </c>
      <c r="B502" t="s">
        <v>2911</v>
      </c>
      <c r="C502">
        <v>253168</v>
      </c>
      <c r="D502">
        <v>0</v>
      </c>
      <c r="E502" t="s">
        <v>3507</v>
      </c>
      <c r="F502">
        <v>3681006</v>
      </c>
      <c r="G502" t="s">
        <v>3508</v>
      </c>
      <c r="H502" t="s">
        <v>45</v>
      </c>
      <c r="I502">
        <v>101574</v>
      </c>
      <c r="J502" s="2">
        <v>36160</v>
      </c>
      <c r="K502" t="s">
        <v>3473</v>
      </c>
      <c r="L502">
        <v>198.48</v>
      </c>
      <c r="M502">
        <v>1</v>
      </c>
      <c r="N502" t="s">
        <v>22</v>
      </c>
      <c r="P502" t="s">
        <v>965</v>
      </c>
    </row>
    <row r="503" spans="1:16">
      <c r="A503" s="1" t="s">
        <v>16</v>
      </c>
      <c r="B503" t="s">
        <v>2911</v>
      </c>
      <c r="C503">
        <v>250455</v>
      </c>
      <c r="D503">
        <v>0</v>
      </c>
      <c r="E503" t="s">
        <v>3509</v>
      </c>
      <c r="F503">
        <v>3681007</v>
      </c>
      <c r="G503" t="s">
        <v>3510</v>
      </c>
      <c r="H503" t="s">
        <v>25</v>
      </c>
      <c r="I503">
        <v>101557</v>
      </c>
      <c r="J503" s="2">
        <v>37256</v>
      </c>
      <c r="K503" t="s">
        <v>3473</v>
      </c>
      <c r="L503">
        <v>570.84</v>
      </c>
      <c r="M503">
        <v>1</v>
      </c>
      <c r="N503" t="s">
        <v>22</v>
      </c>
      <c r="P503" t="s">
        <v>965</v>
      </c>
    </row>
    <row r="504" spans="1:16">
      <c r="A504" s="1" t="s">
        <v>16</v>
      </c>
      <c r="B504" t="s">
        <v>2911</v>
      </c>
      <c r="C504">
        <v>253169</v>
      </c>
      <c r="D504">
        <v>0</v>
      </c>
      <c r="E504" t="s">
        <v>3511</v>
      </c>
      <c r="F504">
        <v>3681007</v>
      </c>
      <c r="G504" t="s">
        <v>3510</v>
      </c>
      <c r="H504" t="s">
        <v>45</v>
      </c>
      <c r="I504">
        <v>101574</v>
      </c>
      <c r="J504" s="2">
        <v>36160</v>
      </c>
      <c r="K504" t="s">
        <v>3473</v>
      </c>
      <c r="L504" s="3">
        <v>1187.95</v>
      </c>
      <c r="M504">
        <v>5</v>
      </c>
      <c r="N504" t="s">
        <v>22</v>
      </c>
      <c r="P504" t="s">
        <v>965</v>
      </c>
    </row>
    <row r="505" spans="1:16">
      <c r="A505" s="1" t="s">
        <v>16</v>
      </c>
      <c r="B505" t="s">
        <v>2911</v>
      </c>
      <c r="C505">
        <v>3311892</v>
      </c>
      <c r="D505">
        <v>0</v>
      </c>
      <c r="E505" t="s">
        <v>3512</v>
      </c>
      <c r="F505">
        <v>3681007</v>
      </c>
      <c r="G505" t="s">
        <v>3510</v>
      </c>
      <c r="H505" t="s">
        <v>53</v>
      </c>
      <c r="I505">
        <v>101652</v>
      </c>
      <c r="J505" s="2">
        <v>43465</v>
      </c>
      <c r="K505" t="s">
        <v>3473</v>
      </c>
      <c r="L505">
        <v>124.27</v>
      </c>
      <c r="M505">
        <v>1</v>
      </c>
      <c r="N505" t="s">
        <v>22</v>
      </c>
      <c r="P505" t="s">
        <v>965</v>
      </c>
    </row>
    <row r="506" spans="1:16">
      <c r="A506" s="1" t="s">
        <v>16</v>
      </c>
      <c r="B506" t="s">
        <v>2911</v>
      </c>
      <c r="C506">
        <v>3528646</v>
      </c>
      <c r="D506">
        <v>0</v>
      </c>
      <c r="E506" t="s">
        <v>3513</v>
      </c>
      <c r="F506">
        <v>3681007</v>
      </c>
      <c r="G506" t="s">
        <v>3510</v>
      </c>
      <c r="H506">
        <v>700</v>
      </c>
      <c r="I506">
        <v>101451</v>
      </c>
      <c r="J506" s="2">
        <v>45291</v>
      </c>
      <c r="K506" t="s">
        <v>3510</v>
      </c>
      <c r="L506" s="3">
        <v>1185.31</v>
      </c>
      <c r="M506">
        <v>1</v>
      </c>
      <c r="N506" t="s">
        <v>22</v>
      </c>
      <c r="P506" t="s">
        <v>965</v>
      </c>
    </row>
    <row r="507" spans="1:16">
      <c r="A507" s="1" t="s">
        <v>16</v>
      </c>
      <c r="B507" t="s">
        <v>2911</v>
      </c>
      <c r="C507">
        <v>250456</v>
      </c>
      <c r="D507">
        <v>0</v>
      </c>
      <c r="E507" t="s">
        <v>3514</v>
      </c>
      <c r="F507">
        <v>3681009</v>
      </c>
      <c r="G507" t="s">
        <v>3515</v>
      </c>
      <c r="H507" t="s">
        <v>25</v>
      </c>
      <c r="I507">
        <v>101557</v>
      </c>
      <c r="J507" s="2">
        <v>40543</v>
      </c>
      <c r="K507" t="s">
        <v>3473</v>
      </c>
      <c r="L507">
        <v>172.37</v>
      </c>
      <c r="M507">
        <v>1</v>
      </c>
      <c r="N507" t="s">
        <v>22</v>
      </c>
      <c r="P507" t="s">
        <v>965</v>
      </c>
    </row>
    <row r="508" spans="1:16">
      <c r="A508" s="1" t="s">
        <v>16</v>
      </c>
      <c r="B508" t="s">
        <v>2911</v>
      </c>
      <c r="C508">
        <v>253170</v>
      </c>
      <c r="D508">
        <v>0</v>
      </c>
      <c r="E508" t="s">
        <v>3516</v>
      </c>
      <c r="F508">
        <v>3681009</v>
      </c>
      <c r="G508" t="s">
        <v>3515</v>
      </c>
      <c r="H508" t="s">
        <v>45</v>
      </c>
      <c r="I508">
        <v>101574</v>
      </c>
      <c r="J508" s="2">
        <v>36160</v>
      </c>
      <c r="K508" t="s">
        <v>3473</v>
      </c>
      <c r="L508">
        <v>889.51</v>
      </c>
      <c r="M508">
        <v>3</v>
      </c>
      <c r="N508" t="s">
        <v>22</v>
      </c>
      <c r="P508" t="s">
        <v>965</v>
      </c>
    </row>
    <row r="509" spans="1:16">
      <c r="A509" s="1" t="s">
        <v>16</v>
      </c>
      <c r="B509" t="s">
        <v>2911</v>
      </c>
      <c r="C509">
        <v>3528647</v>
      </c>
      <c r="D509">
        <v>0</v>
      </c>
      <c r="E509" t="s">
        <v>3517</v>
      </c>
      <c r="F509">
        <v>3681009</v>
      </c>
      <c r="G509" t="s">
        <v>3515</v>
      </c>
      <c r="H509">
        <v>700</v>
      </c>
      <c r="I509">
        <v>101451</v>
      </c>
      <c r="J509" s="2">
        <v>45291</v>
      </c>
      <c r="K509" t="s">
        <v>3515</v>
      </c>
      <c r="L509" s="3">
        <v>13569.82</v>
      </c>
      <c r="M509">
        <v>6</v>
      </c>
      <c r="N509" t="s">
        <v>22</v>
      </c>
      <c r="P509" t="s">
        <v>965</v>
      </c>
    </row>
    <row r="510" spans="1:16">
      <c r="A510" s="1" t="s">
        <v>16</v>
      </c>
      <c r="B510" t="s">
        <v>2911</v>
      </c>
      <c r="C510">
        <v>253172</v>
      </c>
      <c r="D510">
        <v>0</v>
      </c>
      <c r="E510" t="s">
        <v>3518</v>
      </c>
      <c r="F510">
        <v>3681011</v>
      </c>
      <c r="G510" t="s">
        <v>3519</v>
      </c>
      <c r="H510" t="s">
        <v>45</v>
      </c>
      <c r="I510">
        <v>101574</v>
      </c>
      <c r="J510" s="2">
        <v>36160</v>
      </c>
      <c r="K510" t="s">
        <v>3473</v>
      </c>
      <c r="L510" s="3">
        <v>9452.51</v>
      </c>
      <c r="M510">
        <v>6</v>
      </c>
      <c r="N510" t="s">
        <v>22</v>
      </c>
      <c r="P510" t="s">
        <v>965</v>
      </c>
    </row>
    <row r="511" spans="1:16">
      <c r="A511" s="1" t="s">
        <v>16</v>
      </c>
      <c r="B511" t="s">
        <v>2911</v>
      </c>
      <c r="C511">
        <v>3311894</v>
      </c>
      <c r="D511">
        <v>0</v>
      </c>
      <c r="E511" t="s">
        <v>3520</v>
      </c>
      <c r="F511">
        <v>3681011</v>
      </c>
      <c r="G511" t="s">
        <v>3519</v>
      </c>
      <c r="H511" t="s">
        <v>53</v>
      </c>
      <c r="I511">
        <v>101652</v>
      </c>
      <c r="J511" s="2">
        <v>43465</v>
      </c>
      <c r="K511" t="s">
        <v>3473</v>
      </c>
      <c r="L511">
        <v>988.79</v>
      </c>
      <c r="M511">
        <v>1</v>
      </c>
      <c r="N511" t="s">
        <v>22</v>
      </c>
      <c r="P511" t="s">
        <v>965</v>
      </c>
    </row>
    <row r="512" spans="1:16">
      <c r="A512" s="1" t="s">
        <v>16</v>
      </c>
      <c r="B512" t="s">
        <v>2911</v>
      </c>
      <c r="C512">
        <v>253173</v>
      </c>
      <c r="D512">
        <v>0</v>
      </c>
      <c r="E512" t="s">
        <v>3521</v>
      </c>
      <c r="F512">
        <v>3681012</v>
      </c>
      <c r="G512" t="s">
        <v>3522</v>
      </c>
      <c r="H512" t="s">
        <v>45</v>
      </c>
      <c r="I512">
        <v>101574</v>
      </c>
      <c r="J512" s="2">
        <v>36160</v>
      </c>
      <c r="K512" t="s">
        <v>3473</v>
      </c>
      <c r="L512" s="3">
        <v>8035.22</v>
      </c>
      <c r="M512">
        <v>4</v>
      </c>
      <c r="N512" t="s">
        <v>22</v>
      </c>
      <c r="P512" t="s">
        <v>965</v>
      </c>
    </row>
    <row r="513" spans="1:16">
      <c r="A513" s="1" t="s">
        <v>16</v>
      </c>
      <c r="B513" t="s">
        <v>2911</v>
      </c>
      <c r="C513">
        <v>3528648</v>
      </c>
      <c r="D513">
        <v>0</v>
      </c>
      <c r="E513" t="s">
        <v>3523</v>
      </c>
      <c r="F513">
        <v>3681012</v>
      </c>
      <c r="G513" t="s">
        <v>3522</v>
      </c>
      <c r="H513">
        <v>700</v>
      </c>
      <c r="I513">
        <v>101451</v>
      </c>
      <c r="J513" s="2">
        <v>45291</v>
      </c>
      <c r="K513" t="s">
        <v>3522</v>
      </c>
      <c r="L513" s="3">
        <v>10030.469999999999</v>
      </c>
      <c r="M513">
        <v>1</v>
      </c>
      <c r="N513" t="s">
        <v>22</v>
      </c>
      <c r="P513" t="s">
        <v>965</v>
      </c>
    </row>
    <row r="514" spans="1:16">
      <c r="A514" s="1" t="s">
        <v>16</v>
      </c>
      <c r="B514" t="s">
        <v>2911</v>
      </c>
      <c r="C514">
        <v>253174</v>
      </c>
      <c r="D514">
        <v>0</v>
      </c>
      <c r="E514" t="s">
        <v>3524</v>
      </c>
      <c r="F514">
        <v>3681015</v>
      </c>
      <c r="G514" t="s">
        <v>3525</v>
      </c>
      <c r="H514" t="s">
        <v>45</v>
      </c>
      <c r="I514">
        <v>101574</v>
      </c>
      <c r="J514" s="2">
        <v>36160</v>
      </c>
      <c r="K514" t="s">
        <v>3526</v>
      </c>
      <c r="L514" s="3">
        <v>1532.93</v>
      </c>
      <c r="M514">
        <v>39</v>
      </c>
      <c r="N514" t="s">
        <v>22</v>
      </c>
      <c r="P514" t="s">
        <v>965</v>
      </c>
    </row>
    <row r="515" spans="1:16">
      <c r="A515" s="1" t="s">
        <v>16</v>
      </c>
      <c r="B515" t="s">
        <v>2911</v>
      </c>
      <c r="C515">
        <v>3311896</v>
      </c>
      <c r="D515">
        <v>0</v>
      </c>
      <c r="E515" t="s">
        <v>3527</v>
      </c>
      <c r="F515">
        <v>3681015</v>
      </c>
      <c r="G515" t="s">
        <v>3525</v>
      </c>
      <c r="H515" t="s">
        <v>53</v>
      </c>
      <c r="I515">
        <v>101652</v>
      </c>
      <c r="J515" s="2">
        <v>43465</v>
      </c>
      <c r="K515" t="s">
        <v>3526</v>
      </c>
      <c r="L515">
        <v>160.35</v>
      </c>
      <c r="M515">
        <v>4</v>
      </c>
      <c r="N515" t="s">
        <v>22</v>
      </c>
      <c r="P515" t="s">
        <v>965</v>
      </c>
    </row>
    <row r="516" spans="1:16">
      <c r="A516" s="1" t="s">
        <v>16</v>
      </c>
      <c r="B516" t="s">
        <v>2911</v>
      </c>
      <c r="C516">
        <v>251366</v>
      </c>
      <c r="D516">
        <v>0</v>
      </c>
      <c r="E516" t="s">
        <v>3528</v>
      </c>
      <c r="F516">
        <v>3681017</v>
      </c>
      <c r="G516" t="s">
        <v>3529</v>
      </c>
      <c r="H516" t="s">
        <v>31</v>
      </c>
      <c r="I516">
        <v>101530</v>
      </c>
      <c r="J516" s="2">
        <v>36160</v>
      </c>
      <c r="K516" t="s">
        <v>3526</v>
      </c>
      <c r="L516" s="3">
        <v>4898.2700000000004</v>
      </c>
      <c r="M516">
        <v>90</v>
      </c>
      <c r="N516" t="s">
        <v>22</v>
      </c>
      <c r="P516" t="s">
        <v>965</v>
      </c>
    </row>
    <row r="517" spans="1:16">
      <c r="A517" s="1" t="s">
        <v>16</v>
      </c>
      <c r="B517" t="s">
        <v>2911</v>
      </c>
      <c r="C517">
        <v>250236</v>
      </c>
      <c r="D517">
        <v>0</v>
      </c>
      <c r="E517" t="s">
        <v>3530</v>
      </c>
      <c r="F517">
        <v>3681018</v>
      </c>
      <c r="G517" t="s">
        <v>3531</v>
      </c>
      <c r="H517" t="s">
        <v>20</v>
      </c>
      <c r="I517">
        <v>101556</v>
      </c>
      <c r="J517" s="2">
        <v>36160</v>
      </c>
      <c r="K517" t="s">
        <v>3526</v>
      </c>
      <c r="L517" s="3">
        <v>6001.51</v>
      </c>
      <c r="M517">
        <v>78</v>
      </c>
      <c r="N517" t="s">
        <v>22</v>
      </c>
      <c r="P517" t="s">
        <v>965</v>
      </c>
    </row>
    <row r="518" spans="1:16">
      <c r="A518" s="1" t="s">
        <v>16</v>
      </c>
      <c r="B518" t="s">
        <v>2911</v>
      </c>
      <c r="C518">
        <v>251367</v>
      </c>
      <c r="D518">
        <v>0</v>
      </c>
      <c r="E518" t="s">
        <v>3532</v>
      </c>
      <c r="F518">
        <v>3681018</v>
      </c>
      <c r="G518" t="s">
        <v>3531</v>
      </c>
      <c r="H518" t="s">
        <v>31</v>
      </c>
      <c r="I518">
        <v>101530</v>
      </c>
      <c r="J518" s="2">
        <v>36160</v>
      </c>
      <c r="K518" t="s">
        <v>3526</v>
      </c>
      <c r="L518" s="3">
        <v>6001.52</v>
      </c>
      <c r="M518">
        <v>78</v>
      </c>
      <c r="N518" t="s">
        <v>22</v>
      </c>
      <c r="P518" t="s">
        <v>965</v>
      </c>
    </row>
    <row r="519" spans="1:16">
      <c r="A519" s="1" t="s">
        <v>16</v>
      </c>
      <c r="B519" t="s">
        <v>2911</v>
      </c>
      <c r="C519">
        <v>252724</v>
      </c>
      <c r="D519">
        <v>0</v>
      </c>
      <c r="E519" t="s">
        <v>3533</v>
      </c>
      <c r="F519">
        <v>3681018</v>
      </c>
      <c r="G519" t="s">
        <v>3531</v>
      </c>
      <c r="H519" t="s">
        <v>43</v>
      </c>
      <c r="I519">
        <v>101677</v>
      </c>
      <c r="J519" s="2">
        <v>36160</v>
      </c>
      <c r="K519" t="s">
        <v>3526</v>
      </c>
      <c r="L519" s="3">
        <v>12079.97</v>
      </c>
      <c r="M519">
        <v>157</v>
      </c>
      <c r="N519" t="s">
        <v>22</v>
      </c>
      <c r="P519" t="s">
        <v>965</v>
      </c>
    </row>
    <row r="520" spans="1:16">
      <c r="A520" s="1" t="s">
        <v>16</v>
      </c>
      <c r="B520" t="s">
        <v>2911</v>
      </c>
      <c r="C520">
        <v>250237</v>
      </c>
      <c r="D520">
        <v>0</v>
      </c>
      <c r="E520" t="s">
        <v>3534</v>
      </c>
      <c r="F520">
        <v>3681019</v>
      </c>
      <c r="G520" t="s">
        <v>3535</v>
      </c>
      <c r="H520" t="s">
        <v>20</v>
      </c>
      <c r="I520">
        <v>101556</v>
      </c>
      <c r="J520" s="2">
        <v>36160</v>
      </c>
      <c r="K520" t="s">
        <v>3526</v>
      </c>
      <c r="L520" s="3">
        <v>2672.45</v>
      </c>
      <c r="M520">
        <v>28</v>
      </c>
      <c r="N520" t="s">
        <v>22</v>
      </c>
      <c r="P520" t="s">
        <v>965</v>
      </c>
    </row>
    <row r="521" spans="1:16">
      <c r="A521" s="1" t="s">
        <v>16</v>
      </c>
      <c r="B521" t="s">
        <v>2911</v>
      </c>
      <c r="C521">
        <v>250463</v>
      </c>
      <c r="D521">
        <v>0</v>
      </c>
      <c r="E521" t="s">
        <v>3536</v>
      </c>
      <c r="F521">
        <v>3681019</v>
      </c>
      <c r="G521" t="s">
        <v>3535</v>
      </c>
      <c r="H521" t="s">
        <v>25</v>
      </c>
      <c r="I521">
        <v>101557</v>
      </c>
      <c r="J521" s="2">
        <v>43465</v>
      </c>
      <c r="K521" t="s">
        <v>3526</v>
      </c>
      <c r="L521" s="3">
        <v>1489.09</v>
      </c>
      <c r="M521">
        <v>16</v>
      </c>
      <c r="N521" t="s">
        <v>22</v>
      </c>
      <c r="P521" t="s">
        <v>965</v>
      </c>
    </row>
    <row r="522" spans="1:16">
      <c r="A522" s="1" t="s">
        <v>16</v>
      </c>
      <c r="B522" t="s">
        <v>2911</v>
      </c>
      <c r="C522">
        <v>253177</v>
      </c>
      <c r="D522">
        <v>0</v>
      </c>
      <c r="E522" t="s">
        <v>3537</v>
      </c>
      <c r="F522">
        <v>3681019</v>
      </c>
      <c r="G522" t="s">
        <v>3535</v>
      </c>
      <c r="H522" t="s">
        <v>45</v>
      </c>
      <c r="I522">
        <v>101574</v>
      </c>
      <c r="J522" s="2">
        <v>43465</v>
      </c>
      <c r="K522" t="s">
        <v>3538</v>
      </c>
      <c r="L522" s="3">
        <v>1046</v>
      </c>
      <c r="M522">
        <v>11</v>
      </c>
      <c r="N522" t="s">
        <v>22</v>
      </c>
      <c r="P522" t="s">
        <v>965</v>
      </c>
    </row>
    <row r="523" spans="1:16">
      <c r="A523" s="1" t="s">
        <v>16</v>
      </c>
      <c r="B523" t="s">
        <v>2911</v>
      </c>
      <c r="C523">
        <v>253629</v>
      </c>
      <c r="D523">
        <v>0</v>
      </c>
      <c r="E523" t="s">
        <v>3539</v>
      </c>
      <c r="F523">
        <v>3681019</v>
      </c>
      <c r="G523" t="s">
        <v>3535</v>
      </c>
      <c r="H523" t="s">
        <v>49</v>
      </c>
      <c r="I523">
        <v>101566</v>
      </c>
      <c r="J523" s="2">
        <v>43465</v>
      </c>
      <c r="K523" t="s">
        <v>3538</v>
      </c>
      <c r="L523">
        <v>732.25</v>
      </c>
      <c r="M523">
        <v>8</v>
      </c>
      <c r="N523" t="s">
        <v>22</v>
      </c>
      <c r="P523" t="s">
        <v>965</v>
      </c>
    </row>
    <row r="524" spans="1:16">
      <c r="A524" s="1" t="s">
        <v>16</v>
      </c>
      <c r="B524" t="s">
        <v>2911</v>
      </c>
      <c r="C524">
        <v>3311568</v>
      </c>
      <c r="D524">
        <v>0</v>
      </c>
      <c r="E524" t="s">
        <v>3540</v>
      </c>
      <c r="F524">
        <v>3681019</v>
      </c>
      <c r="G524" t="s">
        <v>3535</v>
      </c>
      <c r="H524" t="s">
        <v>53</v>
      </c>
      <c r="I524">
        <v>101652</v>
      </c>
      <c r="J524" s="2">
        <v>43465</v>
      </c>
      <c r="K524" t="s">
        <v>3526</v>
      </c>
      <c r="L524" s="3">
        <v>2077.5700000000002</v>
      </c>
      <c r="M524">
        <v>21</v>
      </c>
      <c r="N524" t="s">
        <v>22</v>
      </c>
      <c r="P524" t="s">
        <v>965</v>
      </c>
    </row>
    <row r="525" spans="1:16">
      <c r="A525" s="1" t="s">
        <v>16</v>
      </c>
      <c r="B525" t="s">
        <v>2911</v>
      </c>
      <c r="C525">
        <v>250464</v>
      </c>
      <c r="D525">
        <v>0</v>
      </c>
      <c r="E525" t="s">
        <v>3541</v>
      </c>
      <c r="F525">
        <v>3681020</v>
      </c>
      <c r="G525" t="s">
        <v>3542</v>
      </c>
      <c r="H525" t="s">
        <v>25</v>
      </c>
      <c r="I525">
        <v>101557</v>
      </c>
      <c r="J525" s="2">
        <v>43465</v>
      </c>
      <c r="K525" t="s">
        <v>3526</v>
      </c>
      <c r="L525" s="3">
        <v>4156.49</v>
      </c>
      <c r="M525">
        <v>20</v>
      </c>
      <c r="N525" t="s">
        <v>22</v>
      </c>
      <c r="P525" t="s">
        <v>965</v>
      </c>
    </row>
    <row r="526" spans="1:16">
      <c r="A526" s="1" t="s">
        <v>16</v>
      </c>
      <c r="B526" t="s">
        <v>2911</v>
      </c>
      <c r="C526">
        <v>253178</v>
      </c>
      <c r="D526">
        <v>0</v>
      </c>
      <c r="E526" t="s">
        <v>3543</v>
      </c>
      <c r="F526">
        <v>3681020</v>
      </c>
      <c r="G526" t="s">
        <v>3542</v>
      </c>
      <c r="H526" t="s">
        <v>45</v>
      </c>
      <c r="I526">
        <v>101574</v>
      </c>
      <c r="J526" s="2">
        <v>43465</v>
      </c>
      <c r="K526" t="s">
        <v>3544</v>
      </c>
      <c r="L526" s="3">
        <v>2711.14</v>
      </c>
      <c r="M526">
        <v>13</v>
      </c>
      <c r="N526" t="s">
        <v>22</v>
      </c>
      <c r="P526" t="s">
        <v>965</v>
      </c>
    </row>
    <row r="527" spans="1:16">
      <c r="A527" s="1" t="s">
        <v>16</v>
      </c>
      <c r="B527" t="s">
        <v>2911</v>
      </c>
      <c r="C527">
        <v>253630</v>
      </c>
      <c r="D527">
        <v>0</v>
      </c>
      <c r="E527" t="s">
        <v>3545</v>
      </c>
      <c r="F527">
        <v>3681020</v>
      </c>
      <c r="G527" t="s">
        <v>3542</v>
      </c>
      <c r="H527" t="s">
        <v>49</v>
      </c>
      <c r="I527">
        <v>101566</v>
      </c>
      <c r="J527" s="2">
        <v>43465</v>
      </c>
      <c r="K527" t="s">
        <v>3544</v>
      </c>
      <c r="L527" s="3">
        <v>2043.93</v>
      </c>
      <c r="M527">
        <v>10</v>
      </c>
      <c r="N527" t="s">
        <v>22</v>
      </c>
      <c r="P527" t="s">
        <v>965</v>
      </c>
    </row>
    <row r="528" spans="1:16">
      <c r="A528" s="1" t="s">
        <v>16</v>
      </c>
      <c r="B528" t="s">
        <v>2911</v>
      </c>
      <c r="C528">
        <v>3311569</v>
      </c>
      <c r="D528">
        <v>0</v>
      </c>
      <c r="E528" t="s">
        <v>3546</v>
      </c>
      <c r="F528">
        <v>3681020</v>
      </c>
      <c r="G528" t="s">
        <v>3542</v>
      </c>
      <c r="H528" t="s">
        <v>53</v>
      </c>
      <c r="I528">
        <v>101652</v>
      </c>
      <c r="J528" s="2">
        <v>43465</v>
      </c>
      <c r="K528" t="s">
        <v>3526</v>
      </c>
      <c r="L528" s="3">
        <v>5599.12</v>
      </c>
      <c r="M528">
        <v>28</v>
      </c>
      <c r="N528" t="s">
        <v>22</v>
      </c>
      <c r="P528" t="s">
        <v>965</v>
      </c>
    </row>
    <row r="529" spans="1:16">
      <c r="A529" s="1" t="s">
        <v>16</v>
      </c>
      <c r="B529" t="s">
        <v>2911</v>
      </c>
      <c r="C529">
        <v>251370</v>
      </c>
      <c r="D529">
        <v>0</v>
      </c>
      <c r="E529" t="s">
        <v>3547</v>
      </c>
      <c r="F529">
        <v>3681021</v>
      </c>
      <c r="G529" t="s">
        <v>3548</v>
      </c>
      <c r="H529" t="s">
        <v>31</v>
      </c>
      <c r="I529">
        <v>101530</v>
      </c>
      <c r="J529" s="2">
        <v>36160</v>
      </c>
      <c r="K529" t="s">
        <v>3526</v>
      </c>
      <c r="L529" s="3">
        <v>4219.93</v>
      </c>
      <c r="M529">
        <v>30</v>
      </c>
      <c r="N529" t="s">
        <v>22</v>
      </c>
      <c r="P529" t="s">
        <v>965</v>
      </c>
    </row>
    <row r="530" spans="1:16">
      <c r="A530" s="1" t="s">
        <v>16</v>
      </c>
      <c r="B530" t="s">
        <v>2911</v>
      </c>
      <c r="C530">
        <v>251597</v>
      </c>
      <c r="D530">
        <v>0</v>
      </c>
      <c r="E530" t="s">
        <v>3549</v>
      </c>
      <c r="F530">
        <v>3681021</v>
      </c>
      <c r="G530" t="s">
        <v>3548</v>
      </c>
      <c r="H530" t="s">
        <v>33</v>
      </c>
      <c r="I530">
        <v>101575</v>
      </c>
      <c r="J530" s="2">
        <v>36160</v>
      </c>
      <c r="K530" t="s">
        <v>3526</v>
      </c>
      <c r="L530" s="3">
        <v>3938.6</v>
      </c>
      <c r="M530">
        <v>28</v>
      </c>
      <c r="N530" t="s">
        <v>22</v>
      </c>
      <c r="P530" t="s">
        <v>965</v>
      </c>
    </row>
    <row r="531" spans="1:16">
      <c r="A531" s="1" t="s">
        <v>16</v>
      </c>
      <c r="B531" t="s">
        <v>2911</v>
      </c>
      <c r="C531">
        <v>252727</v>
      </c>
      <c r="D531">
        <v>0</v>
      </c>
      <c r="E531" t="s">
        <v>3550</v>
      </c>
      <c r="F531">
        <v>3681021</v>
      </c>
      <c r="G531" t="s">
        <v>3548</v>
      </c>
      <c r="H531" t="s">
        <v>43</v>
      </c>
      <c r="I531">
        <v>101677</v>
      </c>
      <c r="J531" s="2">
        <v>36160</v>
      </c>
      <c r="K531" t="s">
        <v>3526</v>
      </c>
      <c r="L531" s="3">
        <v>4079.27</v>
      </c>
      <c r="M531">
        <v>29</v>
      </c>
      <c r="N531" t="s">
        <v>22</v>
      </c>
      <c r="P531" t="s">
        <v>965</v>
      </c>
    </row>
    <row r="532" spans="1:16">
      <c r="A532" s="1" t="s">
        <v>16</v>
      </c>
      <c r="B532" t="s">
        <v>2911</v>
      </c>
      <c r="C532">
        <v>250240</v>
      </c>
      <c r="D532">
        <v>0</v>
      </c>
      <c r="E532" t="s">
        <v>3551</v>
      </c>
      <c r="F532">
        <v>3681022</v>
      </c>
      <c r="G532" t="s">
        <v>3552</v>
      </c>
      <c r="H532" t="s">
        <v>20</v>
      </c>
      <c r="I532">
        <v>101556</v>
      </c>
      <c r="J532" s="2">
        <v>36160</v>
      </c>
      <c r="K532" t="s">
        <v>3526</v>
      </c>
      <c r="L532">
        <v>280.87</v>
      </c>
      <c r="M532">
        <v>2</v>
      </c>
      <c r="N532" t="s">
        <v>22</v>
      </c>
      <c r="P532" t="s">
        <v>965</v>
      </c>
    </row>
    <row r="533" spans="1:16">
      <c r="A533" s="1" t="s">
        <v>16</v>
      </c>
      <c r="B533" t="s">
        <v>2911</v>
      </c>
      <c r="C533">
        <v>251371</v>
      </c>
      <c r="D533">
        <v>0</v>
      </c>
      <c r="E533" t="s">
        <v>3553</v>
      </c>
      <c r="F533">
        <v>3681022</v>
      </c>
      <c r="G533" t="s">
        <v>3552</v>
      </c>
      <c r="H533" t="s">
        <v>31</v>
      </c>
      <c r="I533">
        <v>101530</v>
      </c>
      <c r="J533" s="2">
        <v>36160</v>
      </c>
      <c r="K533" t="s">
        <v>3526</v>
      </c>
      <c r="L533" s="3">
        <v>2760.94</v>
      </c>
      <c r="M533">
        <v>10</v>
      </c>
      <c r="N533" t="s">
        <v>22</v>
      </c>
      <c r="P533" t="s">
        <v>965</v>
      </c>
    </row>
    <row r="534" spans="1:16">
      <c r="A534" s="1" t="s">
        <v>16</v>
      </c>
      <c r="B534" t="s">
        <v>2911</v>
      </c>
      <c r="C534">
        <v>250241</v>
      </c>
      <c r="D534">
        <v>0</v>
      </c>
      <c r="E534" t="s">
        <v>3554</v>
      </c>
      <c r="F534">
        <v>3681025</v>
      </c>
      <c r="G534" t="s">
        <v>3555</v>
      </c>
      <c r="H534" t="s">
        <v>20</v>
      </c>
      <c r="I534">
        <v>101556</v>
      </c>
      <c r="J534" s="2">
        <v>36160</v>
      </c>
      <c r="K534" t="s">
        <v>3526</v>
      </c>
      <c r="L534" s="3">
        <v>3356.02</v>
      </c>
      <c r="M534">
        <v>8</v>
      </c>
      <c r="N534" t="s">
        <v>22</v>
      </c>
      <c r="P534" t="s">
        <v>965</v>
      </c>
    </row>
    <row r="535" spans="1:16">
      <c r="A535" s="1" t="s">
        <v>16</v>
      </c>
      <c r="B535" t="s">
        <v>2911</v>
      </c>
      <c r="C535">
        <v>251372</v>
      </c>
      <c r="D535">
        <v>0</v>
      </c>
      <c r="E535" t="s">
        <v>3556</v>
      </c>
      <c r="F535">
        <v>3681025</v>
      </c>
      <c r="G535" t="s">
        <v>3555</v>
      </c>
      <c r="H535" t="s">
        <v>31</v>
      </c>
      <c r="I535">
        <v>101530</v>
      </c>
      <c r="J535" s="2">
        <v>36160</v>
      </c>
      <c r="K535" t="s">
        <v>3526</v>
      </c>
      <c r="L535" s="3">
        <v>4915.68</v>
      </c>
      <c r="M535">
        <v>11</v>
      </c>
      <c r="N535" t="s">
        <v>22</v>
      </c>
      <c r="P535" t="s">
        <v>965</v>
      </c>
    </row>
    <row r="536" spans="1:16">
      <c r="A536" s="1" t="s">
        <v>16</v>
      </c>
      <c r="B536" t="s">
        <v>2911</v>
      </c>
      <c r="C536">
        <v>252729</v>
      </c>
      <c r="D536">
        <v>0</v>
      </c>
      <c r="E536" t="s">
        <v>3557</v>
      </c>
      <c r="F536">
        <v>3681025</v>
      </c>
      <c r="G536" t="s">
        <v>3555</v>
      </c>
      <c r="H536" t="s">
        <v>43</v>
      </c>
      <c r="I536">
        <v>101677</v>
      </c>
      <c r="J536" s="2">
        <v>36160</v>
      </c>
      <c r="K536" t="s">
        <v>3526</v>
      </c>
      <c r="L536">
        <v>839</v>
      </c>
      <c r="M536">
        <v>2</v>
      </c>
      <c r="N536" t="s">
        <v>22</v>
      </c>
      <c r="P536" t="s">
        <v>965</v>
      </c>
    </row>
    <row r="537" spans="1:16">
      <c r="A537" s="1" t="s">
        <v>16</v>
      </c>
      <c r="B537" t="s">
        <v>2911</v>
      </c>
      <c r="C537">
        <v>250242</v>
      </c>
      <c r="D537">
        <v>0</v>
      </c>
      <c r="E537" t="s">
        <v>3558</v>
      </c>
      <c r="F537">
        <v>3681029</v>
      </c>
      <c r="G537" t="s">
        <v>3559</v>
      </c>
      <c r="H537" t="s">
        <v>20</v>
      </c>
      <c r="I537">
        <v>101556</v>
      </c>
      <c r="J537" s="2">
        <v>36160</v>
      </c>
      <c r="K537" t="s">
        <v>3526</v>
      </c>
      <c r="L537">
        <v>717.27</v>
      </c>
      <c r="M537">
        <v>1</v>
      </c>
      <c r="N537" t="s">
        <v>22</v>
      </c>
      <c r="P537" t="s">
        <v>965</v>
      </c>
    </row>
    <row r="538" spans="1:16">
      <c r="A538" s="1" t="s">
        <v>16</v>
      </c>
      <c r="B538" t="s">
        <v>2911</v>
      </c>
      <c r="C538">
        <v>252504</v>
      </c>
      <c r="D538">
        <v>0</v>
      </c>
      <c r="E538" t="s">
        <v>3560</v>
      </c>
      <c r="F538">
        <v>3681029</v>
      </c>
      <c r="G538" t="s">
        <v>3559</v>
      </c>
      <c r="H538" t="s">
        <v>41</v>
      </c>
      <c r="I538">
        <v>101570</v>
      </c>
      <c r="J538" s="2">
        <v>37452</v>
      </c>
      <c r="K538" t="s">
        <v>3526</v>
      </c>
      <c r="L538" s="3">
        <v>1736.66</v>
      </c>
      <c r="M538">
        <v>2</v>
      </c>
      <c r="N538" t="s">
        <v>22</v>
      </c>
      <c r="P538" t="s">
        <v>965</v>
      </c>
    </row>
    <row r="539" spans="1:16">
      <c r="A539" s="1" t="s">
        <v>16</v>
      </c>
      <c r="B539" t="s">
        <v>2911</v>
      </c>
      <c r="C539">
        <v>252730</v>
      </c>
      <c r="D539">
        <v>0</v>
      </c>
      <c r="E539" t="s">
        <v>3561</v>
      </c>
      <c r="F539">
        <v>3681029</v>
      </c>
      <c r="G539" t="s">
        <v>3559</v>
      </c>
      <c r="H539" t="s">
        <v>43</v>
      </c>
      <c r="I539">
        <v>101677</v>
      </c>
      <c r="J539" s="2">
        <v>36160</v>
      </c>
      <c r="K539" t="s">
        <v>3526</v>
      </c>
      <c r="L539" s="3">
        <v>1434.53</v>
      </c>
      <c r="M539">
        <v>2</v>
      </c>
      <c r="N539" t="s">
        <v>22</v>
      </c>
      <c r="P539" t="s">
        <v>965</v>
      </c>
    </row>
    <row r="540" spans="1:16">
      <c r="A540" s="1" t="s">
        <v>16</v>
      </c>
      <c r="B540" t="s">
        <v>2911</v>
      </c>
      <c r="C540">
        <v>3311570</v>
      </c>
      <c r="D540">
        <v>0</v>
      </c>
      <c r="E540" t="s">
        <v>3562</v>
      </c>
      <c r="F540">
        <v>3681029</v>
      </c>
      <c r="G540" t="s">
        <v>3559</v>
      </c>
      <c r="H540" t="s">
        <v>53</v>
      </c>
      <c r="I540">
        <v>101652</v>
      </c>
      <c r="J540" s="2">
        <v>43465</v>
      </c>
      <c r="K540" t="s">
        <v>3526</v>
      </c>
      <c r="L540" s="3">
        <v>1434.53</v>
      </c>
      <c r="M540">
        <v>2</v>
      </c>
      <c r="N540" t="s">
        <v>22</v>
      </c>
      <c r="P540" t="s">
        <v>965</v>
      </c>
    </row>
    <row r="541" spans="1:16">
      <c r="A541" s="1" t="s">
        <v>16</v>
      </c>
      <c r="B541" t="s">
        <v>2911</v>
      </c>
      <c r="C541">
        <v>253183</v>
      </c>
      <c r="D541">
        <v>0</v>
      </c>
      <c r="E541" t="s">
        <v>3563</v>
      </c>
      <c r="F541">
        <v>3681030</v>
      </c>
      <c r="G541" t="s">
        <v>3564</v>
      </c>
      <c r="H541" t="s">
        <v>45</v>
      </c>
      <c r="I541">
        <v>101574</v>
      </c>
      <c r="J541" s="2">
        <v>36160</v>
      </c>
      <c r="K541" t="s">
        <v>3526</v>
      </c>
      <c r="L541" s="3">
        <v>6146.86</v>
      </c>
      <c r="M541">
        <v>4</v>
      </c>
      <c r="N541" t="s">
        <v>22</v>
      </c>
      <c r="P541" t="s">
        <v>965</v>
      </c>
    </row>
    <row r="542" spans="1:16">
      <c r="A542" s="1" t="s">
        <v>16</v>
      </c>
      <c r="B542" t="s">
        <v>2911</v>
      </c>
      <c r="C542">
        <v>251375</v>
      </c>
      <c r="D542">
        <v>0</v>
      </c>
      <c r="E542" t="s">
        <v>3565</v>
      </c>
      <c r="F542">
        <v>3681032</v>
      </c>
      <c r="G542" t="s">
        <v>3566</v>
      </c>
      <c r="H542" t="s">
        <v>31</v>
      </c>
      <c r="I542">
        <v>101530</v>
      </c>
      <c r="J542" s="2">
        <v>36160</v>
      </c>
      <c r="K542" t="s">
        <v>3526</v>
      </c>
      <c r="L542" s="3">
        <v>10384.11</v>
      </c>
      <c r="M542">
        <v>10</v>
      </c>
      <c r="N542" t="s">
        <v>22</v>
      </c>
      <c r="P542" t="s">
        <v>965</v>
      </c>
    </row>
    <row r="543" spans="1:16">
      <c r="A543" s="1" t="s">
        <v>16</v>
      </c>
      <c r="B543" t="s">
        <v>2911</v>
      </c>
      <c r="C543">
        <v>250245</v>
      </c>
      <c r="D543">
        <v>0</v>
      </c>
      <c r="E543" t="s">
        <v>3567</v>
      </c>
      <c r="F543">
        <v>3681034</v>
      </c>
      <c r="G543" t="s">
        <v>3568</v>
      </c>
      <c r="H543" t="s">
        <v>20</v>
      </c>
      <c r="I543">
        <v>101556</v>
      </c>
      <c r="J543" s="2">
        <v>36160</v>
      </c>
      <c r="K543" t="s">
        <v>3526</v>
      </c>
      <c r="L543" s="3">
        <v>1057.1600000000001</v>
      </c>
      <c r="M543">
        <v>1</v>
      </c>
      <c r="N543" t="s">
        <v>22</v>
      </c>
      <c r="P543" t="s">
        <v>965</v>
      </c>
    </row>
    <row r="544" spans="1:16">
      <c r="A544" s="1" t="s">
        <v>16</v>
      </c>
      <c r="B544" t="s">
        <v>2911</v>
      </c>
      <c r="C544">
        <v>250472</v>
      </c>
      <c r="D544">
        <v>0</v>
      </c>
      <c r="E544" t="s">
        <v>3569</v>
      </c>
      <c r="F544">
        <v>3681036</v>
      </c>
      <c r="G544" t="s">
        <v>3570</v>
      </c>
      <c r="H544" t="s">
        <v>25</v>
      </c>
      <c r="I544">
        <v>101557</v>
      </c>
      <c r="J544" s="2">
        <v>36160</v>
      </c>
      <c r="K544" t="s">
        <v>3571</v>
      </c>
      <c r="L544" s="3">
        <v>6791.53</v>
      </c>
      <c r="M544">
        <v>11</v>
      </c>
      <c r="N544" t="s">
        <v>22</v>
      </c>
      <c r="P544" t="s">
        <v>965</v>
      </c>
    </row>
    <row r="545" spans="1:16">
      <c r="A545" s="1" t="s">
        <v>16</v>
      </c>
      <c r="B545" t="s">
        <v>2911</v>
      </c>
      <c r="C545">
        <v>251377</v>
      </c>
      <c r="D545">
        <v>0</v>
      </c>
      <c r="E545" t="s">
        <v>3572</v>
      </c>
      <c r="F545">
        <v>3681036</v>
      </c>
      <c r="G545" t="s">
        <v>3570</v>
      </c>
      <c r="H545" t="s">
        <v>31</v>
      </c>
      <c r="I545">
        <v>101530</v>
      </c>
      <c r="J545" s="2">
        <v>36160</v>
      </c>
      <c r="K545" t="s">
        <v>3571</v>
      </c>
      <c r="L545" s="3">
        <v>6948.19</v>
      </c>
      <c r="M545">
        <v>6</v>
      </c>
      <c r="N545" t="s">
        <v>22</v>
      </c>
      <c r="P545" t="s">
        <v>965</v>
      </c>
    </row>
    <row r="546" spans="1:16">
      <c r="A546" s="1" t="s">
        <v>16</v>
      </c>
      <c r="B546" t="s">
        <v>2911</v>
      </c>
      <c r="C546">
        <v>251830</v>
      </c>
      <c r="D546">
        <v>0</v>
      </c>
      <c r="E546" t="s">
        <v>3573</v>
      </c>
      <c r="F546">
        <v>3681036</v>
      </c>
      <c r="G546" t="s">
        <v>3570</v>
      </c>
      <c r="H546" t="s">
        <v>35</v>
      </c>
      <c r="I546">
        <v>101675</v>
      </c>
      <c r="J546" s="2">
        <v>36160</v>
      </c>
      <c r="K546" t="s">
        <v>3571</v>
      </c>
      <c r="L546" s="3">
        <v>10422.280000000001</v>
      </c>
      <c r="M546">
        <v>9</v>
      </c>
      <c r="N546" t="s">
        <v>22</v>
      </c>
      <c r="P546" t="s">
        <v>965</v>
      </c>
    </row>
    <row r="547" spans="1:16">
      <c r="A547" s="1" t="s">
        <v>16</v>
      </c>
      <c r="B547" t="s">
        <v>2911</v>
      </c>
      <c r="C547">
        <v>252734</v>
      </c>
      <c r="D547">
        <v>0</v>
      </c>
      <c r="E547" t="s">
        <v>3574</v>
      </c>
      <c r="F547">
        <v>3681036</v>
      </c>
      <c r="G547" t="s">
        <v>3570</v>
      </c>
      <c r="H547" t="s">
        <v>43</v>
      </c>
      <c r="I547">
        <v>101677</v>
      </c>
      <c r="J547" s="2">
        <v>38717</v>
      </c>
      <c r="K547" t="s">
        <v>3571</v>
      </c>
      <c r="L547" s="3">
        <v>4814.04</v>
      </c>
      <c r="M547">
        <v>1</v>
      </c>
      <c r="N547" t="s">
        <v>22</v>
      </c>
      <c r="P547" t="s">
        <v>965</v>
      </c>
    </row>
    <row r="548" spans="1:16">
      <c r="A548" s="1" t="s">
        <v>16</v>
      </c>
      <c r="B548" t="s">
        <v>2911</v>
      </c>
      <c r="C548">
        <v>3528649</v>
      </c>
      <c r="D548">
        <v>0</v>
      </c>
      <c r="E548" t="s">
        <v>3575</v>
      </c>
      <c r="F548">
        <v>3681036</v>
      </c>
      <c r="G548" t="s">
        <v>3570</v>
      </c>
      <c r="H548">
        <v>700</v>
      </c>
      <c r="I548">
        <v>101451</v>
      </c>
      <c r="J548" s="2">
        <v>45291</v>
      </c>
      <c r="K548" t="s">
        <v>3570</v>
      </c>
      <c r="L548" s="3">
        <v>3985.89</v>
      </c>
      <c r="M548">
        <v>3</v>
      </c>
      <c r="N548" t="s">
        <v>22</v>
      </c>
      <c r="P548" t="s">
        <v>965</v>
      </c>
    </row>
    <row r="549" spans="1:16">
      <c r="A549" s="1" t="s">
        <v>16</v>
      </c>
      <c r="B549" t="s">
        <v>2911</v>
      </c>
      <c r="C549">
        <v>250247</v>
      </c>
      <c r="D549">
        <v>0</v>
      </c>
      <c r="E549" t="s">
        <v>3576</v>
      </c>
      <c r="F549">
        <v>3681040</v>
      </c>
      <c r="G549" t="s">
        <v>3577</v>
      </c>
      <c r="H549" t="s">
        <v>20</v>
      </c>
      <c r="I549">
        <v>101556</v>
      </c>
      <c r="J549" s="2">
        <v>43100</v>
      </c>
      <c r="K549" t="s">
        <v>3578</v>
      </c>
      <c r="L549">
        <v>141.47</v>
      </c>
      <c r="M549">
        <v>1</v>
      </c>
      <c r="N549" t="s">
        <v>22</v>
      </c>
      <c r="P549" t="s">
        <v>965</v>
      </c>
    </row>
    <row r="550" spans="1:16">
      <c r="A550" s="1" t="s">
        <v>16</v>
      </c>
      <c r="B550" t="s">
        <v>2911</v>
      </c>
      <c r="C550">
        <v>250473</v>
      </c>
      <c r="D550">
        <v>0</v>
      </c>
      <c r="E550" t="s">
        <v>3579</v>
      </c>
      <c r="F550">
        <v>3681040</v>
      </c>
      <c r="G550" t="s">
        <v>3577</v>
      </c>
      <c r="H550" t="s">
        <v>25</v>
      </c>
      <c r="I550">
        <v>101557</v>
      </c>
      <c r="J550" s="2">
        <v>38352</v>
      </c>
      <c r="K550" t="s">
        <v>3580</v>
      </c>
      <c r="L550" s="3">
        <v>5564.58</v>
      </c>
      <c r="M550">
        <v>5</v>
      </c>
      <c r="N550" t="s">
        <v>22</v>
      </c>
      <c r="P550" t="s">
        <v>965</v>
      </c>
    </row>
    <row r="551" spans="1:16">
      <c r="A551" s="1" t="s">
        <v>16</v>
      </c>
      <c r="B551" t="s">
        <v>2911</v>
      </c>
      <c r="C551">
        <v>251151</v>
      </c>
      <c r="D551">
        <v>0</v>
      </c>
      <c r="E551" t="s">
        <v>3581</v>
      </c>
      <c r="F551">
        <v>3681040</v>
      </c>
      <c r="G551" t="s">
        <v>3577</v>
      </c>
      <c r="H551" t="s">
        <v>29</v>
      </c>
      <c r="I551">
        <v>101678</v>
      </c>
      <c r="J551" s="2">
        <v>44196</v>
      </c>
      <c r="K551" t="s">
        <v>3578</v>
      </c>
      <c r="L551">
        <v>333.66</v>
      </c>
      <c r="M551">
        <v>1</v>
      </c>
      <c r="N551" t="s">
        <v>22</v>
      </c>
      <c r="P551" t="s">
        <v>965</v>
      </c>
    </row>
    <row r="552" spans="1:16">
      <c r="A552" s="1" t="s">
        <v>16</v>
      </c>
      <c r="B552" t="s">
        <v>2911</v>
      </c>
      <c r="C552">
        <v>251378</v>
      </c>
      <c r="D552">
        <v>0</v>
      </c>
      <c r="E552" t="s">
        <v>3582</v>
      </c>
      <c r="F552">
        <v>3681040</v>
      </c>
      <c r="G552" t="s">
        <v>3577</v>
      </c>
      <c r="H552" t="s">
        <v>31</v>
      </c>
      <c r="I552">
        <v>101530</v>
      </c>
      <c r="J552" s="2">
        <v>36160</v>
      </c>
      <c r="K552" t="s">
        <v>3578</v>
      </c>
      <c r="L552">
        <v>618.41999999999996</v>
      </c>
      <c r="M552">
        <v>12</v>
      </c>
      <c r="N552" t="s">
        <v>22</v>
      </c>
      <c r="P552" t="s">
        <v>965</v>
      </c>
    </row>
    <row r="553" spans="1:16">
      <c r="A553" s="1" t="s">
        <v>16</v>
      </c>
      <c r="B553" t="s">
        <v>2911</v>
      </c>
      <c r="C553">
        <v>252283</v>
      </c>
      <c r="D553">
        <v>0</v>
      </c>
      <c r="E553" t="s">
        <v>3583</v>
      </c>
      <c r="F553">
        <v>3681040</v>
      </c>
      <c r="G553" t="s">
        <v>3577</v>
      </c>
      <c r="H553" t="s">
        <v>39</v>
      </c>
      <c r="I553">
        <v>101458</v>
      </c>
      <c r="J553" s="2">
        <v>43465</v>
      </c>
      <c r="K553" t="s">
        <v>3578</v>
      </c>
      <c r="L553" s="3">
        <v>1594.65</v>
      </c>
      <c r="M553">
        <v>3</v>
      </c>
      <c r="N553" t="s">
        <v>22</v>
      </c>
      <c r="P553" t="s">
        <v>965</v>
      </c>
    </row>
    <row r="554" spans="1:16">
      <c r="A554" s="1" t="s">
        <v>16</v>
      </c>
      <c r="B554" t="s">
        <v>2911</v>
      </c>
      <c r="C554">
        <v>253187</v>
      </c>
      <c r="D554">
        <v>0</v>
      </c>
      <c r="E554" t="s">
        <v>3584</v>
      </c>
      <c r="F554">
        <v>3681040</v>
      </c>
      <c r="G554" t="s">
        <v>3577</v>
      </c>
      <c r="H554" t="s">
        <v>45</v>
      </c>
      <c r="I554">
        <v>101574</v>
      </c>
      <c r="J554" s="2">
        <v>36160</v>
      </c>
      <c r="K554" t="s">
        <v>3578</v>
      </c>
      <c r="L554">
        <v>616.30999999999995</v>
      </c>
      <c r="M554">
        <v>12</v>
      </c>
      <c r="N554" t="s">
        <v>22</v>
      </c>
      <c r="P554" t="s">
        <v>965</v>
      </c>
    </row>
    <row r="555" spans="1:16">
      <c r="A555" s="1" t="s">
        <v>16</v>
      </c>
      <c r="B555" t="s">
        <v>2911</v>
      </c>
      <c r="C555">
        <v>253639</v>
      </c>
      <c r="D555">
        <v>0</v>
      </c>
      <c r="E555" t="s">
        <v>3585</v>
      </c>
      <c r="F555">
        <v>3681040</v>
      </c>
      <c r="G555" t="s">
        <v>3577</v>
      </c>
      <c r="H555" t="s">
        <v>49</v>
      </c>
      <c r="I555">
        <v>101566</v>
      </c>
      <c r="J555" s="2">
        <v>43465</v>
      </c>
      <c r="K555" t="s">
        <v>3580</v>
      </c>
      <c r="L555">
        <v>42.08</v>
      </c>
      <c r="M555">
        <v>1</v>
      </c>
      <c r="N555" t="s">
        <v>22</v>
      </c>
      <c r="P555" t="s">
        <v>965</v>
      </c>
    </row>
    <row r="556" spans="1:16">
      <c r="A556" s="1" t="s">
        <v>16</v>
      </c>
      <c r="B556" t="s">
        <v>2911</v>
      </c>
      <c r="C556">
        <v>3311571</v>
      </c>
      <c r="D556">
        <v>0</v>
      </c>
      <c r="E556" t="s">
        <v>3586</v>
      </c>
      <c r="F556">
        <v>3681040</v>
      </c>
      <c r="G556" t="s">
        <v>3577</v>
      </c>
      <c r="H556" t="s">
        <v>53</v>
      </c>
      <c r="I556">
        <v>101652</v>
      </c>
      <c r="J556" s="2">
        <v>43465</v>
      </c>
      <c r="K556" t="s">
        <v>3578</v>
      </c>
      <c r="L556">
        <v>177.58</v>
      </c>
      <c r="M556">
        <v>3</v>
      </c>
      <c r="N556" t="s">
        <v>22</v>
      </c>
      <c r="P556" t="s">
        <v>965</v>
      </c>
    </row>
    <row r="557" spans="1:16">
      <c r="A557" s="1" t="s">
        <v>16</v>
      </c>
      <c r="B557" t="s">
        <v>2911</v>
      </c>
      <c r="C557">
        <v>250248</v>
      </c>
      <c r="D557">
        <v>0</v>
      </c>
      <c r="E557" t="s">
        <v>3587</v>
      </c>
      <c r="F557">
        <v>3681042</v>
      </c>
      <c r="G557" t="s">
        <v>3588</v>
      </c>
      <c r="H557" t="s">
        <v>20</v>
      </c>
      <c r="I557">
        <v>101556</v>
      </c>
      <c r="J557" s="2">
        <v>36160</v>
      </c>
      <c r="K557" t="s">
        <v>3578</v>
      </c>
      <c r="L557" s="3">
        <v>7675.21</v>
      </c>
      <c r="M557">
        <v>93</v>
      </c>
      <c r="N557" t="s">
        <v>22</v>
      </c>
      <c r="P557" t="s">
        <v>965</v>
      </c>
    </row>
    <row r="558" spans="1:16">
      <c r="A558" s="1" t="s">
        <v>16</v>
      </c>
      <c r="B558" t="s">
        <v>2911</v>
      </c>
      <c r="C558">
        <v>250474</v>
      </c>
      <c r="D558">
        <v>0</v>
      </c>
      <c r="E558" t="s">
        <v>3589</v>
      </c>
      <c r="F558">
        <v>3681042</v>
      </c>
      <c r="G558" t="s">
        <v>3588</v>
      </c>
      <c r="H558" t="s">
        <v>25</v>
      </c>
      <c r="I558">
        <v>101557</v>
      </c>
      <c r="J558" s="2">
        <v>36160</v>
      </c>
      <c r="K558" t="s">
        <v>3590</v>
      </c>
      <c r="L558" s="3">
        <v>1890.28</v>
      </c>
      <c r="M558">
        <v>23</v>
      </c>
      <c r="N558" t="s">
        <v>22</v>
      </c>
      <c r="P558" t="s">
        <v>965</v>
      </c>
    </row>
    <row r="559" spans="1:16">
      <c r="A559" s="1" t="s">
        <v>16</v>
      </c>
      <c r="B559" t="s">
        <v>2911</v>
      </c>
      <c r="C559">
        <v>250926</v>
      </c>
      <c r="D559">
        <v>0</v>
      </c>
      <c r="E559" t="s">
        <v>3591</v>
      </c>
      <c r="F559">
        <v>3681042</v>
      </c>
      <c r="G559" t="s">
        <v>3588</v>
      </c>
      <c r="H559" t="s">
        <v>27</v>
      </c>
      <c r="I559">
        <v>101677</v>
      </c>
      <c r="J559" s="2">
        <v>36160</v>
      </c>
      <c r="K559" t="s">
        <v>3578</v>
      </c>
      <c r="L559" s="3">
        <v>2063.23</v>
      </c>
      <c r="M559">
        <v>25</v>
      </c>
      <c r="N559" t="s">
        <v>22</v>
      </c>
      <c r="P559" t="s">
        <v>965</v>
      </c>
    </row>
    <row r="560" spans="1:16">
      <c r="A560" s="1" t="s">
        <v>16</v>
      </c>
      <c r="B560" t="s">
        <v>2911</v>
      </c>
      <c r="C560">
        <v>251152</v>
      </c>
      <c r="D560">
        <v>0</v>
      </c>
      <c r="E560" t="s">
        <v>3592</v>
      </c>
      <c r="F560">
        <v>3681042</v>
      </c>
      <c r="G560" t="s">
        <v>3588</v>
      </c>
      <c r="H560" t="s">
        <v>29</v>
      </c>
      <c r="I560">
        <v>101678</v>
      </c>
      <c r="J560" s="2">
        <v>36160</v>
      </c>
      <c r="K560" t="s">
        <v>3578</v>
      </c>
      <c r="L560">
        <v>660.23</v>
      </c>
      <c r="M560">
        <v>8</v>
      </c>
      <c r="N560" t="s">
        <v>22</v>
      </c>
      <c r="P560" t="s">
        <v>965</v>
      </c>
    </row>
    <row r="561" spans="1:16">
      <c r="A561" s="1" t="s">
        <v>16</v>
      </c>
      <c r="B561" t="s">
        <v>2911</v>
      </c>
      <c r="C561">
        <v>251379</v>
      </c>
      <c r="D561">
        <v>0</v>
      </c>
      <c r="E561" t="s">
        <v>3593</v>
      </c>
      <c r="F561">
        <v>3681042</v>
      </c>
      <c r="G561" t="s">
        <v>3588</v>
      </c>
      <c r="H561" t="s">
        <v>31</v>
      </c>
      <c r="I561">
        <v>101530</v>
      </c>
      <c r="J561" s="2">
        <v>36160</v>
      </c>
      <c r="K561" t="s">
        <v>3578</v>
      </c>
      <c r="L561" s="3">
        <v>6107.14</v>
      </c>
      <c r="M561">
        <v>74</v>
      </c>
      <c r="N561" t="s">
        <v>22</v>
      </c>
      <c r="P561" t="s">
        <v>965</v>
      </c>
    </row>
    <row r="562" spans="1:16">
      <c r="A562" s="1" t="s">
        <v>16</v>
      </c>
      <c r="B562" t="s">
        <v>2911</v>
      </c>
      <c r="C562">
        <v>251606</v>
      </c>
      <c r="D562">
        <v>0</v>
      </c>
      <c r="E562" t="s">
        <v>3594</v>
      </c>
      <c r="F562">
        <v>3681042</v>
      </c>
      <c r="G562" t="s">
        <v>3588</v>
      </c>
      <c r="H562" t="s">
        <v>33</v>
      </c>
      <c r="I562">
        <v>101575</v>
      </c>
      <c r="J562" s="2">
        <v>36160</v>
      </c>
      <c r="K562" t="s">
        <v>3578</v>
      </c>
      <c r="L562">
        <v>742.76</v>
      </c>
      <c r="M562">
        <v>9</v>
      </c>
      <c r="N562" t="s">
        <v>22</v>
      </c>
      <c r="P562" t="s">
        <v>965</v>
      </c>
    </row>
    <row r="563" spans="1:16">
      <c r="A563" s="1" t="s">
        <v>16</v>
      </c>
      <c r="B563" t="s">
        <v>2911</v>
      </c>
      <c r="C563">
        <v>251832</v>
      </c>
      <c r="D563">
        <v>0</v>
      </c>
      <c r="E563" t="s">
        <v>3595</v>
      </c>
      <c r="F563">
        <v>3681042</v>
      </c>
      <c r="G563" t="s">
        <v>3588</v>
      </c>
      <c r="H563" t="s">
        <v>35</v>
      </c>
      <c r="I563">
        <v>101675</v>
      </c>
      <c r="J563" s="2">
        <v>36160</v>
      </c>
      <c r="K563" t="s">
        <v>3578</v>
      </c>
      <c r="L563" s="3">
        <v>2558.4</v>
      </c>
      <c r="M563">
        <v>30</v>
      </c>
      <c r="N563" t="s">
        <v>22</v>
      </c>
      <c r="P563" t="s">
        <v>965</v>
      </c>
    </row>
    <row r="564" spans="1:16">
      <c r="A564" s="1" t="s">
        <v>16</v>
      </c>
      <c r="B564" t="s">
        <v>2911</v>
      </c>
      <c r="C564">
        <v>252284</v>
      </c>
      <c r="D564">
        <v>0</v>
      </c>
      <c r="E564" t="s">
        <v>3596</v>
      </c>
      <c r="F564">
        <v>3681042</v>
      </c>
      <c r="G564" t="s">
        <v>3588</v>
      </c>
      <c r="H564" t="s">
        <v>39</v>
      </c>
      <c r="I564">
        <v>101458</v>
      </c>
      <c r="J564" s="2">
        <v>36160</v>
      </c>
      <c r="K564" t="s">
        <v>3578</v>
      </c>
      <c r="L564" s="3">
        <v>1155.4100000000001</v>
      </c>
      <c r="M564">
        <v>14</v>
      </c>
      <c r="N564" t="s">
        <v>22</v>
      </c>
      <c r="P564" t="s">
        <v>965</v>
      </c>
    </row>
    <row r="565" spans="1:16">
      <c r="A565" s="1" t="s">
        <v>16</v>
      </c>
      <c r="B565" t="s">
        <v>2911</v>
      </c>
      <c r="C565">
        <v>252736</v>
      </c>
      <c r="D565">
        <v>0</v>
      </c>
      <c r="E565" t="s">
        <v>3597</v>
      </c>
      <c r="F565">
        <v>3681042</v>
      </c>
      <c r="G565" t="s">
        <v>3588</v>
      </c>
      <c r="H565" t="s">
        <v>43</v>
      </c>
      <c r="I565">
        <v>101677</v>
      </c>
      <c r="J565" s="2">
        <v>36160</v>
      </c>
      <c r="K565" t="s">
        <v>3578</v>
      </c>
      <c r="L565" s="3">
        <v>2888.52</v>
      </c>
      <c r="M565">
        <v>35</v>
      </c>
      <c r="N565" t="s">
        <v>22</v>
      </c>
      <c r="P565" t="s">
        <v>965</v>
      </c>
    </row>
    <row r="566" spans="1:16">
      <c r="A566" s="1" t="s">
        <v>16</v>
      </c>
      <c r="B566" t="s">
        <v>2911</v>
      </c>
      <c r="C566">
        <v>252962</v>
      </c>
      <c r="D566">
        <v>0</v>
      </c>
      <c r="E566" t="s">
        <v>3598</v>
      </c>
      <c r="F566">
        <v>3681042</v>
      </c>
      <c r="G566" t="s">
        <v>3588</v>
      </c>
      <c r="H566" t="s">
        <v>51</v>
      </c>
      <c r="I566">
        <v>101627</v>
      </c>
      <c r="J566" s="2">
        <v>36160</v>
      </c>
      <c r="K566" t="s">
        <v>3578</v>
      </c>
      <c r="L566" s="3">
        <v>1237.94</v>
      </c>
      <c r="M566">
        <v>15</v>
      </c>
      <c r="N566" t="s">
        <v>22</v>
      </c>
      <c r="P566" t="s">
        <v>965</v>
      </c>
    </row>
    <row r="567" spans="1:16">
      <c r="A567" s="1" t="s">
        <v>16</v>
      </c>
      <c r="B567" t="s">
        <v>2911</v>
      </c>
      <c r="C567">
        <v>253188</v>
      </c>
      <c r="D567">
        <v>0</v>
      </c>
      <c r="E567" t="s">
        <v>3599</v>
      </c>
      <c r="F567">
        <v>3681042</v>
      </c>
      <c r="G567" t="s">
        <v>3588</v>
      </c>
      <c r="H567" t="s">
        <v>45</v>
      </c>
      <c r="I567">
        <v>101574</v>
      </c>
      <c r="J567" s="2">
        <v>36160</v>
      </c>
      <c r="K567" t="s">
        <v>3578</v>
      </c>
      <c r="L567" s="3">
        <v>3581.55</v>
      </c>
      <c r="M567">
        <v>44</v>
      </c>
      <c r="N567" t="s">
        <v>22</v>
      </c>
      <c r="P567" t="s">
        <v>965</v>
      </c>
    </row>
    <row r="568" spans="1:16">
      <c r="A568" s="1" t="s">
        <v>16</v>
      </c>
      <c r="B568" t="s">
        <v>2911</v>
      </c>
      <c r="C568">
        <v>253640</v>
      </c>
      <c r="D568">
        <v>0</v>
      </c>
      <c r="E568" t="s">
        <v>3600</v>
      </c>
      <c r="F568">
        <v>3681042</v>
      </c>
      <c r="G568" t="s">
        <v>3588</v>
      </c>
      <c r="H568" t="s">
        <v>49</v>
      </c>
      <c r="I568">
        <v>101566</v>
      </c>
      <c r="J568" s="2">
        <v>36160</v>
      </c>
      <c r="K568" t="s">
        <v>3578</v>
      </c>
      <c r="L568" s="3">
        <v>3624.66</v>
      </c>
      <c r="M568">
        <v>44</v>
      </c>
      <c r="N568" t="s">
        <v>22</v>
      </c>
      <c r="P568" t="s">
        <v>965</v>
      </c>
    </row>
    <row r="569" spans="1:16">
      <c r="A569" s="1" t="s">
        <v>16</v>
      </c>
      <c r="B569" t="s">
        <v>2911</v>
      </c>
      <c r="C569">
        <v>3311572</v>
      </c>
      <c r="D569">
        <v>0</v>
      </c>
      <c r="E569" t="s">
        <v>3601</v>
      </c>
      <c r="F569">
        <v>3681042</v>
      </c>
      <c r="G569" t="s">
        <v>3588</v>
      </c>
      <c r="H569" t="s">
        <v>53</v>
      </c>
      <c r="I569">
        <v>101652</v>
      </c>
      <c r="J569" s="2">
        <v>43465</v>
      </c>
      <c r="K569" t="s">
        <v>3578</v>
      </c>
      <c r="L569" s="3">
        <v>2869.97</v>
      </c>
      <c r="M569">
        <v>34</v>
      </c>
      <c r="N569" t="s">
        <v>22</v>
      </c>
      <c r="P569" t="s">
        <v>965</v>
      </c>
    </row>
    <row r="570" spans="1:16">
      <c r="A570" s="1" t="s">
        <v>16</v>
      </c>
      <c r="B570" t="s">
        <v>2911</v>
      </c>
      <c r="C570">
        <v>250249</v>
      </c>
      <c r="D570">
        <v>0</v>
      </c>
      <c r="E570" t="s">
        <v>3602</v>
      </c>
      <c r="F570">
        <v>3681043</v>
      </c>
      <c r="G570" t="s">
        <v>3603</v>
      </c>
      <c r="H570" t="s">
        <v>20</v>
      </c>
      <c r="I570">
        <v>101556</v>
      </c>
      <c r="J570" s="2">
        <v>36160</v>
      </c>
      <c r="K570" t="s">
        <v>3578</v>
      </c>
      <c r="L570" s="3">
        <v>18265.47</v>
      </c>
      <c r="M570">
        <v>124</v>
      </c>
      <c r="N570" t="s">
        <v>22</v>
      </c>
      <c r="P570" t="s">
        <v>965</v>
      </c>
    </row>
    <row r="571" spans="1:16">
      <c r="A571" s="1" t="s">
        <v>16</v>
      </c>
      <c r="B571" t="s">
        <v>2911</v>
      </c>
      <c r="C571">
        <v>250475</v>
      </c>
      <c r="D571">
        <v>0</v>
      </c>
      <c r="E571" t="s">
        <v>3604</v>
      </c>
      <c r="F571">
        <v>3681043</v>
      </c>
      <c r="G571" t="s">
        <v>3603</v>
      </c>
      <c r="H571" t="s">
        <v>25</v>
      </c>
      <c r="I571">
        <v>101557</v>
      </c>
      <c r="J571" s="2">
        <v>36160</v>
      </c>
      <c r="K571" t="s">
        <v>3605</v>
      </c>
      <c r="L571" s="3">
        <v>20411.72</v>
      </c>
      <c r="M571">
        <v>139</v>
      </c>
      <c r="N571" t="s">
        <v>22</v>
      </c>
      <c r="P571" t="s">
        <v>965</v>
      </c>
    </row>
    <row r="572" spans="1:16">
      <c r="A572" s="1" t="s">
        <v>16</v>
      </c>
      <c r="B572" t="s">
        <v>2911</v>
      </c>
      <c r="C572">
        <v>250927</v>
      </c>
      <c r="D572">
        <v>0</v>
      </c>
      <c r="E572" t="s">
        <v>3606</v>
      </c>
      <c r="F572">
        <v>3681043</v>
      </c>
      <c r="G572" t="s">
        <v>3603</v>
      </c>
      <c r="H572" t="s">
        <v>27</v>
      </c>
      <c r="I572">
        <v>101677</v>
      </c>
      <c r="J572" s="2">
        <v>36160</v>
      </c>
      <c r="K572" t="s">
        <v>3578</v>
      </c>
      <c r="L572" s="3">
        <v>21064.15</v>
      </c>
      <c r="M572">
        <v>143</v>
      </c>
      <c r="N572" t="s">
        <v>22</v>
      </c>
      <c r="P572" t="s">
        <v>965</v>
      </c>
    </row>
    <row r="573" spans="1:16">
      <c r="A573" s="1" t="s">
        <v>16</v>
      </c>
      <c r="B573" t="s">
        <v>2911</v>
      </c>
      <c r="C573">
        <v>251153</v>
      </c>
      <c r="D573">
        <v>0</v>
      </c>
      <c r="E573" t="s">
        <v>3607</v>
      </c>
      <c r="F573">
        <v>3681043</v>
      </c>
      <c r="G573" t="s">
        <v>3603</v>
      </c>
      <c r="H573" t="s">
        <v>29</v>
      </c>
      <c r="I573">
        <v>101678</v>
      </c>
      <c r="J573" s="2">
        <v>36160</v>
      </c>
      <c r="K573" t="s">
        <v>3578</v>
      </c>
      <c r="L573" s="3">
        <v>4592</v>
      </c>
      <c r="M573">
        <v>30</v>
      </c>
      <c r="N573" t="s">
        <v>22</v>
      </c>
      <c r="P573" t="s">
        <v>965</v>
      </c>
    </row>
    <row r="574" spans="1:16">
      <c r="A574" s="1" t="s">
        <v>16</v>
      </c>
      <c r="B574" t="s">
        <v>2911</v>
      </c>
      <c r="C574">
        <v>251380</v>
      </c>
      <c r="D574">
        <v>0</v>
      </c>
      <c r="E574" t="s">
        <v>3608</v>
      </c>
      <c r="F574">
        <v>3681043</v>
      </c>
      <c r="G574" t="s">
        <v>3603</v>
      </c>
      <c r="H574" t="s">
        <v>31</v>
      </c>
      <c r="I574">
        <v>101530</v>
      </c>
      <c r="J574" s="2">
        <v>36160</v>
      </c>
      <c r="K574" t="s">
        <v>3578</v>
      </c>
      <c r="L574" s="3">
        <v>32699.02</v>
      </c>
      <c r="M574">
        <v>221</v>
      </c>
      <c r="N574" t="s">
        <v>22</v>
      </c>
      <c r="P574" t="s">
        <v>965</v>
      </c>
    </row>
    <row r="575" spans="1:16">
      <c r="A575" s="1" t="s">
        <v>16</v>
      </c>
      <c r="B575" t="s">
        <v>2911</v>
      </c>
      <c r="C575">
        <v>251607</v>
      </c>
      <c r="D575">
        <v>0</v>
      </c>
      <c r="E575" t="s">
        <v>3609</v>
      </c>
      <c r="F575">
        <v>3681043</v>
      </c>
      <c r="G575" t="s">
        <v>3603</v>
      </c>
      <c r="H575" t="s">
        <v>33</v>
      </c>
      <c r="I575">
        <v>101575</v>
      </c>
      <c r="J575" s="2">
        <v>36160</v>
      </c>
      <c r="K575" t="s">
        <v>3578</v>
      </c>
      <c r="L575" s="3">
        <v>4124.46</v>
      </c>
      <c r="M575">
        <v>28</v>
      </c>
      <c r="N575" t="s">
        <v>22</v>
      </c>
      <c r="P575" t="s">
        <v>965</v>
      </c>
    </row>
    <row r="576" spans="1:16">
      <c r="A576" s="1" t="s">
        <v>16</v>
      </c>
      <c r="B576" t="s">
        <v>2911</v>
      </c>
      <c r="C576">
        <v>251833</v>
      </c>
      <c r="D576">
        <v>0</v>
      </c>
      <c r="E576" t="s">
        <v>3610</v>
      </c>
      <c r="F576">
        <v>3681043</v>
      </c>
      <c r="G576" t="s">
        <v>3603</v>
      </c>
      <c r="H576" t="s">
        <v>35</v>
      </c>
      <c r="I576">
        <v>101675</v>
      </c>
      <c r="J576" s="2">
        <v>36160</v>
      </c>
      <c r="K576" t="s">
        <v>3578</v>
      </c>
      <c r="L576" s="3">
        <v>6333.99</v>
      </c>
      <c r="M576">
        <v>43</v>
      </c>
      <c r="N576" t="s">
        <v>22</v>
      </c>
      <c r="P576" t="s">
        <v>965</v>
      </c>
    </row>
    <row r="577" spans="1:16">
      <c r="A577" s="1" t="s">
        <v>16</v>
      </c>
      <c r="B577" t="s">
        <v>2911</v>
      </c>
      <c r="C577">
        <v>252285</v>
      </c>
      <c r="D577">
        <v>0</v>
      </c>
      <c r="E577" t="s">
        <v>3611</v>
      </c>
      <c r="F577">
        <v>3681043</v>
      </c>
      <c r="G577" t="s">
        <v>3603</v>
      </c>
      <c r="H577" t="s">
        <v>39</v>
      </c>
      <c r="I577">
        <v>101458</v>
      </c>
      <c r="J577" s="2">
        <v>36160</v>
      </c>
      <c r="K577" t="s">
        <v>3578</v>
      </c>
      <c r="L577">
        <v>589.22</v>
      </c>
      <c r="M577">
        <v>4</v>
      </c>
      <c r="N577" t="s">
        <v>22</v>
      </c>
      <c r="P577" t="s">
        <v>965</v>
      </c>
    </row>
    <row r="578" spans="1:16">
      <c r="A578" s="1" t="s">
        <v>16</v>
      </c>
      <c r="B578" t="s">
        <v>2911</v>
      </c>
      <c r="C578">
        <v>252511</v>
      </c>
      <c r="D578">
        <v>0</v>
      </c>
      <c r="E578" t="s">
        <v>3612</v>
      </c>
      <c r="F578">
        <v>3681043</v>
      </c>
      <c r="G578" t="s">
        <v>3603</v>
      </c>
      <c r="H578" t="s">
        <v>41</v>
      </c>
      <c r="I578">
        <v>101570</v>
      </c>
      <c r="J578" s="2">
        <v>36160</v>
      </c>
      <c r="K578" t="s">
        <v>3578</v>
      </c>
      <c r="L578" s="3">
        <v>3093.39</v>
      </c>
      <c r="M578">
        <v>21</v>
      </c>
      <c r="N578" t="s">
        <v>22</v>
      </c>
      <c r="P578" t="s">
        <v>965</v>
      </c>
    </row>
    <row r="579" spans="1:16">
      <c r="A579" s="1" t="s">
        <v>16</v>
      </c>
      <c r="B579" t="s">
        <v>2911</v>
      </c>
      <c r="C579">
        <v>252737</v>
      </c>
      <c r="D579">
        <v>0</v>
      </c>
      <c r="E579" t="s">
        <v>3613</v>
      </c>
      <c r="F579">
        <v>3681043</v>
      </c>
      <c r="G579" t="s">
        <v>3603</v>
      </c>
      <c r="H579" t="s">
        <v>43</v>
      </c>
      <c r="I579">
        <v>101677</v>
      </c>
      <c r="J579" s="2">
        <v>36160</v>
      </c>
      <c r="K579" t="s">
        <v>3578</v>
      </c>
      <c r="L579" s="3">
        <v>11931.45</v>
      </c>
      <c r="M579">
        <v>81</v>
      </c>
      <c r="N579" t="s">
        <v>22</v>
      </c>
      <c r="P579" t="s">
        <v>965</v>
      </c>
    </row>
    <row r="580" spans="1:16">
      <c r="A580" s="1" t="s">
        <v>16</v>
      </c>
      <c r="B580" t="s">
        <v>2911</v>
      </c>
      <c r="C580">
        <v>252963</v>
      </c>
      <c r="D580">
        <v>0</v>
      </c>
      <c r="E580" t="s">
        <v>3614</v>
      </c>
      <c r="F580">
        <v>3681043</v>
      </c>
      <c r="G580" t="s">
        <v>3603</v>
      </c>
      <c r="H580" t="s">
        <v>51</v>
      </c>
      <c r="I580">
        <v>101627</v>
      </c>
      <c r="J580" s="2">
        <v>36160</v>
      </c>
      <c r="K580" t="s">
        <v>3578</v>
      </c>
      <c r="L580" s="3">
        <v>9427.33</v>
      </c>
      <c r="M580">
        <v>64</v>
      </c>
      <c r="N580" t="s">
        <v>22</v>
      </c>
      <c r="P580" t="s">
        <v>965</v>
      </c>
    </row>
    <row r="581" spans="1:16">
      <c r="A581" s="1" t="s">
        <v>16</v>
      </c>
      <c r="B581" t="s">
        <v>2911</v>
      </c>
      <c r="C581">
        <v>253189</v>
      </c>
      <c r="D581">
        <v>0</v>
      </c>
      <c r="E581" t="s">
        <v>3615</v>
      </c>
      <c r="F581">
        <v>3681043</v>
      </c>
      <c r="G581" t="s">
        <v>3603</v>
      </c>
      <c r="H581" t="s">
        <v>45</v>
      </c>
      <c r="I581">
        <v>101574</v>
      </c>
      <c r="J581" s="2">
        <v>36160</v>
      </c>
      <c r="K581" t="s">
        <v>3578</v>
      </c>
      <c r="L581" s="3">
        <v>15521.5</v>
      </c>
      <c r="M581">
        <v>106</v>
      </c>
      <c r="N581" t="s">
        <v>22</v>
      </c>
      <c r="P581" t="s">
        <v>965</v>
      </c>
    </row>
    <row r="582" spans="1:16">
      <c r="A582" s="1" t="s">
        <v>16</v>
      </c>
      <c r="B582" t="s">
        <v>2911</v>
      </c>
      <c r="C582">
        <v>253641</v>
      </c>
      <c r="D582">
        <v>0</v>
      </c>
      <c r="E582" t="s">
        <v>3616</v>
      </c>
      <c r="F582">
        <v>3681043</v>
      </c>
      <c r="G582" t="s">
        <v>3603</v>
      </c>
      <c r="H582" t="s">
        <v>49</v>
      </c>
      <c r="I582">
        <v>101566</v>
      </c>
      <c r="J582" s="2">
        <v>36160</v>
      </c>
      <c r="K582" t="s">
        <v>3578</v>
      </c>
      <c r="L582" s="3">
        <v>22307.68</v>
      </c>
      <c r="M582">
        <v>124</v>
      </c>
      <c r="N582" t="s">
        <v>22</v>
      </c>
      <c r="P582" t="s">
        <v>965</v>
      </c>
    </row>
    <row r="583" spans="1:16">
      <c r="A583" s="1" t="s">
        <v>16</v>
      </c>
      <c r="B583" t="s">
        <v>2911</v>
      </c>
      <c r="C583">
        <v>3311573</v>
      </c>
      <c r="D583">
        <v>0</v>
      </c>
      <c r="E583" t="s">
        <v>3617</v>
      </c>
      <c r="F583">
        <v>3681043</v>
      </c>
      <c r="G583" t="s">
        <v>3603</v>
      </c>
      <c r="H583" t="s">
        <v>53</v>
      </c>
      <c r="I583">
        <v>101652</v>
      </c>
      <c r="J583" s="2">
        <v>43465</v>
      </c>
      <c r="K583" t="s">
        <v>3578</v>
      </c>
      <c r="L583" s="3">
        <v>18541.93</v>
      </c>
      <c r="M583">
        <v>125</v>
      </c>
      <c r="N583" t="s">
        <v>22</v>
      </c>
      <c r="P583" t="s">
        <v>965</v>
      </c>
    </row>
    <row r="584" spans="1:16">
      <c r="A584" s="1" t="s">
        <v>16</v>
      </c>
      <c r="B584" t="s">
        <v>2911</v>
      </c>
      <c r="C584">
        <v>253190</v>
      </c>
      <c r="D584">
        <v>0</v>
      </c>
      <c r="E584" t="s">
        <v>3618</v>
      </c>
      <c r="F584">
        <v>3681044</v>
      </c>
      <c r="G584" t="s">
        <v>3619</v>
      </c>
      <c r="H584" t="s">
        <v>45</v>
      </c>
      <c r="I584">
        <v>101574</v>
      </c>
      <c r="J584" s="2">
        <v>36160</v>
      </c>
      <c r="K584" t="s">
        <v>3578</v>
      </c>
      <c r="L584">
        <v>658.75</v>
      </c>
      <c r="M584">
        <v>5</v>
      </c>
      <c r="N584" t="s">
        <v>22</v>
      </c>
      <c r="P584" t="s">
        <v>965</v>
      </c>
    </row>
    <row r="585" spans="1:16">
      <c r="A585" s="1" t="s">
        <v>16</v>
      </c>
      <c r="B585" t="s">
        <v>2911</v>
      </c>
      <c r="C585">
        <v>3311898</v>
      </c>
      <c r="D585">
        <v>0</v>
      </c>
      <c r="E585" t="s">
        <v>3620</v>
      </c>
      <c r="F585">
        <v>3681044</v>
      </c>
      <c r="G585" t="s">
        <v>3619</v>
      </c>
      <c r="H585" t="s">
        <v>53</v>
      </c>
      <c r="I585">
        <v>101652</v>
      </c>
      <c r="J585" s="2">
        <v>43465</v>
      </c>
      <c r="K585" t="s">
        <v>3578</v>
      </c>
      <c r="L585">
        <v>68.91</v>
      </c>
      <c r="M585">
        <v>1</v>
      </c>
      <c r="N585" t="s">
        <v>22</v>
      </c>
      <c r="P585" t="s">
        <v>965</v>
      </c>
    </row>
    <row r="586" spans="1:16">
      <c r="A586" s="1" t="s">
        <v>16</v>
      </c>
      <c r="B586" t="s">
        <v>2911</v>
      </c>
      <c r="C586">
        <v>250251</v>
      </c>
      <c r="D586">
        <v>0</v>
      </c>
      <c r="E586" t="s">
        <v>3621</v>
      </c>
      <c r="F586">
        <v>3681045</v>
      </c>
      <c r="G586" t="s">
        <v>3622</v>
      </c>
      <c r="H586" t="s">
        <v>20</v>
      </c>
      <c r="I586">
        <v>101556</v>
      </c>
      <c r="J586" s="2">
        <v>36160</v>
      </c>
      <c r="K586" t="s">
        <v>3623</v>
      </c>
      <c r="L586" s="3">
        <v>1168441.02</v>
      </c>
      <c r="M586" s="4">
        <v>1500</v>
      </c>
      <c r="N586" t="s">
        <v>22</v>
      </c>
      <c r="P586" t="s">
        <v>965</v>
      </c>
    </row>
    <row r="587" spans="1:16">
      <c r="A587" s="1" t="s">
        <v>16</v>
      </c>
      <c r="B587" t="s">
        <v>2911</v>
      </c>
      <c r="C587">
        <v>250477</v>
      </c>
      <c r="D587">
        <v>0</v>
      </c>
      <c r="E587" t="s">
        <v>3624</v>
      </c>
      <c r="F587">
        <v>3681045</v>
      </c>
      <c r="G587" t="s">
        <v>3622</v>
      </c>
      <c r="H587" t="s">
        <v>25</v>
      </c>
      <c r="I587">
        <v>101557</v>
      </c>
      <c r="J587" s="2">
        <v>36160</v>
      </c>
      <c r="K587" t="s">
        <v>3623</v>
      </c>
      <c r="L587" s="3">
        <v>1090467.92</v>
      </c>
      <c r="M587" s="4">
        <v>1189</v>
      </c>
      <c r="N587" t="s">
        <v>22</v>
      </c>
      <c r="P587" t="s">
        <v>965</v>
      </c>
    </row>
    <row r="588" spans="1:16">
      <c r="A588" s="1" t="s">
        <v>16</v>
      </c>
      <c r="B588" t="s">
        <v>2911</v>
      </c>
      <c r="C588">
        <v>250929</v>
      </c>
      <c r="D588">
        <v>0</v>
      </c>
      <c r="E588" t="s">
        <v>3625</v>
      </c>
      <c r="F588">
        <v>3681045</v>
      </c>
      <c r="G588" t="s">
        <v>3622</v>
      </c>
      <c r="H588" t="s">
        <v>27</v>
      </c>
      <c r="I588">
        <v>101677</v>
      </c>
      <c r="J588" s="2">
        <v>36160</v>
      </c>
      <c r="K588" t="s">
        <v>3578</v>
      </c>
      <c r="L588" s="3">
        <v>342411.03</v>
      </c>
      <c r="M588">
        <v>952</v>
      </c>
      <c r="N588" t="s">
        <v>22</v>
      </c>
      <c r="P588" t="s">
        <v>965</v>
      </c>
    </row>
    <row r="589" spans="1:16">
      <c r="A589" s="1" t="s">
        <v>16</v>
      </c>
      <c r="B589" t="s">
        <v>2911</v>
      </c>
      <c r="C589">
        <v>251155</v>
      </c>
      <c r="D589">
        <v>0</v>
      </c>
      <c r="E589" t="s">
        <v>3626</v>
      </c>
      <c r="F589">
        <v>3681045</v>
      </c>
      <c r="G589" t="s">
        <v>3622</v>
      </c>
      <c r="H589" t="s">
        <v>29</v>
      </c>
      <c r="I589">
        <v>101678</v>
      </c>
      <c r="J589" s="2">
        <v>36160</v>
      </c>
      <c r="K589" t="s">
        <v>3578</v>
      </c>
      <c r="L589" s="3">
        <v>171184.96</v>
      </c>
      <c r="M589">
        <v>311</v>
      </c>
      <c r="N589" t="s">
        <v>22</v>
      </c>
      <c r="P589" t="s">
        <v>965</v>
      </c>
    </row>
    <row r="590" spans="1:16">
      <c r="A590" s="1" t="s">
        <v>16</v>
      </c>
      <c r="B590" t="s">
        <v>2911</v>
      </c>
      <c r="C590">
        <v>251382</v>
      </c>
      <c r="D590">
        <v>0</v>
      </c>
      <c r="E590" t="s">
        <v>3627</v>
      </c>
      <c r="F590">
        <v>3681045</v>
      </c>
      <c r="G590" t="s">
        <v>3622</v>
      </c>
      <c r="H590" t="s">
        <v>31</v>
      </c>
      <c r="I590">
        <v>101530</v>
      </c>
      <c r="J590" s="2">
        <v>36160</v>
      </c>
      <c r="K590" t="s">
        <v>3628</v>
      </c>
      <c r="L590" s="3">
        <v>1557900.78</v>
      </c>
      <c r="M590" s="4">
        <v>3032</v>
      </c>
      <c r="N590" t="s">
        <v>22</v>
      </c>
      <c r="P590" t="s">
        <v>965</v>
      </c>
    </row>
    <row r="591" spans="1:16">
      <c r="A591" s="1" t="s">
        <v>16</v>
      </c>
      <c r="B591" t="s">
        <v>2911</v>
      </c>
      <c r="C591">
        <v>251609</v>
      </c>
      <c r="D591">
        <v>0</v>
      </c>
      <c r="E591" t="s">
        <v>3629</v>
      </c>
      <c r="F591">
        <v>3681045</v>
      </c>
      <c r="G591" t="s">
        <v>3622</v>
      </c>
      <c r="H591" t="s">
        <v>33</v>
      </c>
      <c r="I591">
        <v>101575</v>
      </c>
      <c r="J591" s="2">
        <v>36160</v>
      </c>
      <c r="K591" t="s">
        <v>3578</v>
      </c>
      <c r="L591" s="3">
        <v>309141.90000000002</v>
      </c>
      <c r="M591">
        <v>404</v>
      </c>
      <c r="N591" t="s">
        <v>22</v>
      </c>
      <c r="P591" t="s">
        <v>965</v>
      </c>
    </row>
    <row r="592" spans="1:16">
      <c r="A592" s="1" t="s">
        <v>16</v>
      </c>
      <c r="B592" t="s">
        <v>2911</v>
      </c>
      <c r="C592">
        <v>251835</v>
      </c>
      <c r="D592">
        <v>0</v>
      </c>
      <c r="E592" t="s">
        <v>3630</v>
      </c>
      <c r="F592">
        <v>3681045</v>
      </c>
      <c r="G592" t="s">
        <v>3622</v>
      </c>
      <c r="H592" t="s">
        <v>35</v>
      </c>
      <c r="I592">
        <v>101675</v>
      </c>
      <c r="J592" s="2">
        <v>36160</v>
      </c>
      <c r="K592" t="s">
        <v>3628</v>
      </c>
      <c r="L592" s="3">
        <v>365280.17</v>
      </c>
      <c r="M592">
        <v>385</v>
      </c>
      <c r="N592" t="s">
        <v>22</v>
      </c>
      <c r="P592" t="s">
        <v>965</v>
      </c>
    </row>
    <row r="593" spans="1:16">
      <c r="A593" s="1" t="s">
        <v>16</v>
      </c>
      <c r="B593" t="s">
        <v>2911</v>
      </c>
      <c r="C593">
        <v>252061</v>
      </c>
      <c r="D593">
        <v>0</v>
      </c>
      <c r="E593" t="s">
        <v>3631</v>
      </c>
      <c r="F593">
        <v>3681045</v>
      </c>
      <c r="G593" t="s">
        <v>3622</v>
      </c>
      <c r="H593" t="s">
        <v>37</v>
      </c>
      <c r="I593">
        <v>101557</v>
      </c>
      <c r="J593" s="2">
        <v>36160</v>
      </c>
      <c r="K593" t="s">
        <v>3628</v>
      </c>
      <c r="L593" s="3">
        <v>12553.84</v>
      </c>
      <c r="M593">
        <v>12</v>
      </c>
      <c r="N593" t="s">
        <v>22</v>
      </c>
      <c r="P593" t="s">
        <v>965</v>
      </c>
    </row>
    <row r="594" spans="1:16">
      <c r="A594" s="1" t="s">
        <v>16</v>
      </c>
      <c r="B594" t="s">
        <v>2911</v>
      </c>
      <c r="C594">
        <v>252287</v>
      </c>
      <c r="D594">
        <v>0</v>
      </c>
      <c r="E594" t="s">
        <v>3632</v>
      </c>
      <c r="F594">
        <v>3681045</v>
      </c>
      <c r="G594" t="s">
        <v>3622</v>
      </c>
      <c r="H594" t="s">
        <v>39</v>
      </c>
      <c r="I594">
        <v>101458</v>
      </c>
      <c r="J594" s="2">
        <v>36160</v>
      </c>
      <c r="K594" t="s">
        <v>3578</v>
      </c>
      <c r="L594" s="3">
        <v>108323.08</v>
      </c>
      <c r="M594">
        <v>138</v>
      </c>
      <c r="N594" t="s">
        <v>22</v>
      </c>
      <c r="P594" t="s">
        <v>965</v>
      </c>
    </row>
    <row r="595" spans="1:16">
      <c r="A595" s="1" t="s">
        <v>16</v>
      </c>
      <c r="B595" t="s">
        <v>2911</v>
      </c>
      <c r="C595">
        <v>252513</v>
      </c>
      <c r="D595">
        <v>0</v>
      </c>
      <c r="E595" t="s">
        <v>3633</v>
      </c>
      <c r="F595">
        <v>3681045</v>
      </c>
      <c r="G595" t="s">
        <v>3622</v>
      </c>
      <c r="H595" t="s">
        <v>41</v>
      </c>
      <c r="I595">
        <v>101570</v>
      </c>
      <c r="J595" s="2">
        <v>36160</v>
      </c>
      <c r="K595" t="s">
        <v>3628</v>
      </c>
      <c r="L595" s="3">
        <v>118019.79</v>
      </c>
      <c r="M595">
        <v>157</v>
      </c>
      <c r="N595" t="s">
        <v>22</v>
      </c>
      <c r="P595" t="s">
        <v>965</v>
      </c>
    </row>
    <row r="596" spans="1:16">
      <c r="A596" s="1" t="s">
        <v>16</v>
      </c>
      <c r="B596" t="s">
        <v>2911</v>
      </c>
      <c r="C596">
        <v>252739</v>
      </c>
      <c r="D596">
        <v>0</v>
      </c>
      <c r="E596" t="s">
        <v>3634</v>
      </c>
      <c r="F596">
        <v>3681045</v>
      </c>
      <c r="G596" t="s">
        <v>3622</v>
      </c>
      <c r="H596" t="s">
        <v>43</v>
      </c>
      <c r="I596">
        <v>101677</v>
      </c>
      <c r="J596" s="2">
        <v>36160</v>
      </c>
      <c r="K596" t="s">
        <v>3578</v>
      </c>
      <c r="L596" s="3">
        <v>250942.75</v>
      </c>
      <c r="M596">
        <v>594</v>
      </c>
      <c r="N596" t="s">
        <v>22</v>
      </c>
      <c r="P596" t="s">
        <v>965</v>
      </c>
    </row>
    <row r="597" spans="1:16">
      <c r="A597" s="1" t="s">
        <v>16</v>
      </c>
      <c r="B597" t="s">
        <v>2911</v>
      </c>
      <c r="C597">
        <v>252965</v>
      </c>
      <c r="D597">
        <v>0</v>
      </c>
      <c r="E597" t="s">
        <v>3635</v>
      </c>
      <c r="F597">
        <v>3681045</v>
      </c>
      <c r="G597" t="s">
        <v>3622</v>
      </c>
      <c r="H597" t="s">
        <v>51</v>
      </c>
      <c r="I597">
        <v>101627</v>
      </c>
      <c r="J597" s="2">
        <v>36160</v>
      </c>
      <c r="K597" t="s">
        <v>3628</v>
      </c>
      <c r="L597" s="3">
        <v>483931.27</v>
      </c>
      <c r="M597">
        <v>677</v>
      </c>
      <c r="N597" t="s">
        <v>22</v>
      </c>
      <c r="P597" t="s">
        <v>965</v>
      </c>
    </row>
    <row r="598" spans="1:16">
      <c r="A598" s="1" t="s">
        <v>16</v>
      </c>
      <c r="B598" t="s">
        <v>2911</v>
      </c>
      <c r="C598">
        <v>253191</v>
      </c>
      <c r="D598">
        <v>0</v>
      </c>
      <c r="E598" t="s">
        <v>3636</v>
      </c>
      <c r="F598">
        <v>3681045</v>
      </c>
      <c r="G598" t="s">
        <v>3622</v>
      </c>
      <c r="H598" t="s">
        <v>45</v>
      </c>
      <c r="I598">
        <v>101574</v>
      </c>
      <c r="J598" s="2">
        <v>36160</v>
      </c>
      <c r="K598" t="s">
        <v>3628</v>
      </c>
      <c r="L598" s="3">
        <v>900799.4</v>
      </c>
      <c r="M598" s="4">
        <v>1218</v>
      </c>
      <c r="N598" t="s">
        <v>22</v>
      </c>
      <c r="P598" t="s">
        <v>965</v>
      </c>
    </row>
    <row r="599" spans="1:16">
      <c r="A599" s="1" t="s">
        <v>16</v>
      </c>
      <c r="B599" t="s">
        <v>2911</v>
      </c>
      <c r="C599">
        <v>253417</v>
      </c>
      <c r="D599">
        <v>0</v>
      </c>
      <c r="E599" t="s">
        <v>3637</v>
      </c>
      <c r="F599">
        <v>3681045</v>
      </c>
      <c r="G599" t="s">
        <v>3622</v>
      </c>
      <c r="H599" t="s">
        <v>47</v>
      </c>
      <c r="I599">
        <v>101459</v>
      </c>
      <c r="J599" s="2">
        <v>36891</v>
      </c>
      <c r="K599" t="s">
        <v>3578</v>
      </c>
      <c r="L599" s="3">
        <v>68239.960000000006</v>
      </c>
      <c r="M599">
        <v>137</v>
      </c>
      <c r="N599" t="s">
        <v>22</v>
      </c>
      <c r="P599" t="s">
        <v>965</v>
      </c>
    </row>
    <row r="600" spans="1:16">
      <c r="A600" s="1" t="s">
        <v>16</v>
      </c>
      <c r="B600" t="s">
        <v>2911</v>
      </c>
      <c r="C600">
        <v>253643</v>
      </c>
      <c r="D600">
        <v>0</v>
      </c>
      <c r="E600" t="s">
        <v>3638</v>
      </c>
      <c r="F600">
        <v>3681045</v>
      </c>
      <c r="G600" t="s">
        <v>3622</v>
      </c>
      <c r="H600" t="s">
        <v>49</v>
      </c>
      <c r="I600">
        <v>101566</v>
      </c>
      <c r="J600" s="2">
        <v>36160</v>
      </c>
      <c r="K600" t="s">
        <v>3578</v>
      </c>
      <c r="L600" s="3">
        <v>537453.76</v>
      </c>
      <c r="M600">
        <v>867</v>
      </c>
      <c r="N600" t="s">
        <v>22</v>
      </c>
      <c r="P600" t="s">
        <v>965</v>
      </c>
    </row>
    <row r="601" spans="1:16">
      <c r="A601" s="1" t="s">
        <v>16</v>
      </c>
      <c r="B601" t="s">
        <v>2911</v>
      </c>
      <c r="C601">
        <v>3311574</v>
      </c>
      <c r="D601">
        <v>0</v>
      </c>
      <c r="E601" t="s">
        <v>3639</v>
      </c>
      <c r="F601">
        <v>3681045</v>
      </c>
      <c r="G601" t="s">
        <v>3622</v>
      </c>
      <c r="H601" t="s">
        <v>53</v>
      </c>
      <c r="I601">
        <v>101652</v>
      </c>
      <c r="J601" s="2">
        <v>43465</v>
      </c>
      <c r="K601" t="s">
        <v>3578</v>
      </c>
      <c r="L601" s="3">
        <v>639230.42000000004</v>
      </c>
      <c r="M601" s="4">
        <v>1168</v>
      </c>
      <c r="N601" t="s">
        <v>22</v>
      </c>
      <c r="P601" t="s">
        <v>965</v>
      </c>
    </row>
    <row r="602" spans="1:16">
      <c r="A602" s="1" t="s">
        <v>16</v>
      </c>
      <c r="B602" t="s">
        <v>2911</v>
      </c>
      <c r="C602">
        <v>3528650</v>
      </c>
      <c r="D602">
        <v>0</v>
      </c>
      <c r="E602" t="s">
        <v>3640</v>
      </c>
      <c r="F602">
        <v>3681045</v>
      </c>
      <c r="G602" t="s">
        <v>3622</v>
      </c>
      <c r="H602">
        <v>700</v>
      </c>
      <c r="I602">
        <v>101451</v>
      </c>
      <c r="J602" s="2">
        <v>45291</v>
      </c>
      <c r="K602" t="s">
        <v>3622</v>
      </c>
      <c r="L602" s="3">
        <v>305852.26</v>
      </c>
      <c r="M602">
        <v>397</v>
      </c>
      <c r="N602" t="s">
        <v>22</v>
      </c>
      <c r="P602" t="s">
        <v>965</v>
      </c>
    </row>
    <row r="603" spans="1:16">
      <c r="A603" s="1" t="s">
        <v>16</v>
      </c>
      <c r="B603" t="s">
        <v>2911</v>
      </c>
      <c r="C603">
        <v>250252</v>
      </c>
      <c r="D603">
        <v>0</v>
      </c>
      <c r="E603" t="s">
        <v>3641</v>
      </c>
      <c r="F603">
        <v>3681046</v>
      </c>
      <c r="G603" t="s">
        <v>3642</v>
      </c>
      <c r="H603" t="s">
        <v>20</v>
      </c>
      <c r="I603">
        <v>101556</v>
      </c>
      <c r="J603" s="2">
        <v>36160</v>
      </c>
      <c r="K603" t="s">
        <v>3578</v>
      </c>
      <c r="L603" s="3">
        <v>701364.52</v>
      </c>
      <c r="M603" s="4">
        <v>1056</v>
      </c>
      <c r="N603" t="s">
        <v>22</v>
      </c>
      <c r="P603" t="s">
        <v>965</v>
      </c>
    </row>
    <row r="604" spans="1:16">
      <c r="A604" s="1" t="s">
        <v>16</v>
      </c>
      <c r="B604" t="s">
        <v>2911</v>
      </c>
      <c r="C604">
        <v>250478</v>
      </c>
      <c r="D604">
        <v>0</v>
      </c>
      <c r="E604" t="s">
        <v>3643</v>
      </c>
      <c r="F604">
        <v>3681046</v>
      </c>
      <c r="G604" t="s">
        <v>3642</v>
      </c>
      <c r="H604" t="s">
        <v>25</v>
      </c>
      <c r="I604">
        <v>101557</v>
      </c>
      <c r="J604" s="2">
        <v>36160</v>
      </c>
      <c r="K604" t="s">
        <v>3644</v>
      </c>
      <c r="L604" s="3">
        <v>831369.59</v>
      </c>
      <c r="M604" s="4">
        <v>1086</v>
      </c>
      <c r="N604" t="s">
        <v>22</v>
      </c>
      <c r="P604" t="s">
        <v>965</v>
      </c>
    </row>
    <row r="605" spans="1:16">
      <c r="A605" s="1" t="s">
        <v>16</v>
      </c>
      <c r="B605" t="s">
        <v>2911</v>
      </c>
      <c r="C605">
        <v>250930</v>
      </c>
      <c r="D605">
        <v>0</v>
      </c>
      <c r="E605" t="s">
        <v>3645</v>
      </c>
      <c r="F605">
        <v>3681046</v>
      </c>
      <c r="G605" t="s">
        <v>3642</v>
      </c>
      <c r="H605" t="s">
        <v>27</v>
      </c>
      <c r="I605">
        <v>101677</v>
      </c>
      <c r="J605" s="2">
        <v>36160</v>
      </c>
      <c r="K605" t="s">
        <v>3578</v>
      </c>
      <c r="L605" s="3">
        <v>389167.8</v>
      </c>
      <c r="M605" s="4">
        <v>1081</v>
      </c>
      <c r="N605" t="s">
        <v>22</v>
      </c>
      <c r="P605" t="s">
        <v>965</v>
      </c>
    </row>
    <row r="606" spans="1:16">
      <c r="A606" s="1" t="s">
        <v>16</v>
      </c>
      <c r="B606" t="s">
        <v>2911</v>
      </c>
      <c r="C606">
        <v>251156</v>
      </c>
      <c r="D606">
        <v>0</v>
      </c>
      <c r="E606" t="s">
        <v>3646</v>
      </c>
      <c r="F606">
        <v>3681046</v>
      </c>
      <c r="G606" t="s">
        <v>3642</v>
      </c>
      <c r="H606" t="s">
        <v>29</v>
      </c>
      <c r="I606">
        <v>101678</v>
      </c>
      <c r="J606" s="2">
        <v>36160</v>
      </c>
      <c r="K606" t="s">
        <v>3578</v>
      </c>
      <c r="L606" s="3">
        <v>425142.01</v>
      </c>
      <c r="M606">
        <v>704</v>
      </c>
      <c r="N606" t="s">
        <v>22</v>
      </c>
      <c r="P606" t="s">
        <v>965</v>
      </c>
    </row>
    <row r="607" spans="1:16">
      <c r="A607" s="1" t="s">
        <v>16</v>
      </c>
      <c r="B607" t="s">
        <v>2911</v>
      </c>
      <c r="C607">
        <v>251383</v>
      </c>
      <c r="D607">
        <v>0</v>
      </c>
      <c r="E607" t="s">
        <v>3647</v>
      </c>
      <c r="F607">
        <v>3681046</v>
      </c>
      <c r="G607" t="s">
        <v>3642</v>
      </c>
      <c r="H607" t="s">
        <v>31</v>
      </c>
      <c r="I607">
        <v>101530</v>
      </c>
      <c r="J607" s="2">
        <v>36160</v>
      </c>
      <c r="K607" t="s">
        <v>3648</v>
      </c>
      <c r="L607" s="3">
        <v>1465814.14</v>
      </c>
      <c r="M607" s="4">
        <v>2312</v>
      </c>
      <c r="N607" t="s">
        <v>22</v>
      </c>
      <c r="P607" t="s">
        <v>965</v>
      </c>
    </row>
    <row r="608" spans="1:16">
      <c r="A608" s="1" t="s">
        <v>16</v>
      </c>
      <c r="B608" t="s">
        <v>2911</v>
      </c>
      <c r="C608">
        <v>251610</v>
      </c>
      <c r="D608">
        <v>0</v>
      </c>
      <c r="E608" t="s">
        <v>3649</v>
      </c>
      <c r="F608">
        <v>3681046</v>
      </c>
      <c r="G608" t="s">
        <v>3642</v>
      </c>
      <c r="H608" t="s">
        <v>33</v>
      </c>
      <c r="I608">
        <v>101575</v>
      </c>
      <c r="J608" s="2">
        <v>36160</v>
      </c>
      <c r="K608" t="s">
        <v>3648</v>
      </c>
      <c r="L608" s="3">
        <v>420087.54</v>
      </c>
      <c r="M608">
        <v>800</v>
      </c>
      <c r="N608" t="s">
        <v>22</v>
      </c>
      <c r="P608" t="s">
        <v>965</v>
      </c>
    </row>
    <row r="609" spans="1:16">
      <c r="A609" s="1" t="s">
        <v>16</v>
      </c>
      <c r="B609" t="s">
        <v>2911</v>
      </c>
      <c r="C609">
        <v>251836</v>
      </c>
      <c r="D609">
        <v>0</v>
      </c>
      <c r="E609" t="s">
        <v>3650</v>
      </c>
      <c r="F609">
        <v>3681046</v>
      </c>
      <c r="G609" t="s">
        <v>3642</v>
      </c>
      <c r="H609" t="s">
        <v>35</v>
      </c>
      <c r="I609">
        <v>101675</v>
      </c>
      <c r="J609" s="2">
        <v>36160</v>
      </c>
      <c r="K609" t="s">
        <v>3578</v>
      </c>
      <c r="L609" s="3">
        <v>209904.52</v>
      </c>
      <c r="M609">
        <v>241</v>
      </c>
      <c r="N609" t="s">
        <v>22</v>
      </c>
      <c r="P609" t="s">
        <v>965</v>
      </c>
    </row>
    <row r="610" spans="1:16">
      <c r="A610" s="1" t="s">
        <v>16</v>
      </c>
      <c r="B610" t="s">
        <v>2911</v>
      </c>
      <c r="C610">
        <v>252062</v>
      </c>
      <c r="D610">
        <v>0</v>
      </c>
      <c r="E610" t="s">
        <v>3651</v>
      </c>
      <c r="F610">
        <v>3681046</v>
      </c>
      <c r="G610" t="s">
        <v>3642</v>
      </c>
      <c r="H610" t="s">
        <v>37</v>
      </c>
      <c r="I610">
        <v>101557</v>
      </c>
      <c r="J610" s="2">
        <v>36160</v>
      </c>
      <c r="K610" t="s">
        <v>3578</v>
      </c>
      <c r="L610" s="3">
        <v>5998.34</v>
      </c>
      <c r="M610">
        <v>4</v>
      </c>
      <c r="N610" t="s">
        <v>22</v>
      </c>
      <c r="P610" t="s">
        <v>965</v>
      </c>
    </row>
    <row r="611" spans="1:16">
      <c r="A611" s="1" t="s">
        <v>16</v>
      </c>
      <c r="B611" t="s">
        <v>2911</v>
      </c>
      <c r="C611">
        <v>252288</v>
      </c>
      <c r="D611">
        <v>0</v>
      </c>
      <c r="E611" t="s">
        <v>3652</v>
      </c>
      <c r="F611">
        <v>3681046</v>
      </c>
      <c r="G611" t="s">
        <v>3642</v>
      </c>
      <c r="H611" t="s">
        <v>39</v>
      </c>
      <c r="I611">
        <v>101458</v>
      </c>
      <c r="J611" s="2">
        <v>36160</v>
      </c>
      <c r="K611" t="s">
        <v>3648</v>
      </c>
      <c r="L611" s="3">
        <v>122264.41</v>
      </c>
      <c r="M611">
        <v>177</v>
      </c>
      <c r="N611" t="s">
        <v>22</v>
      </c>
      <c r="P611" t="s">
        <v>965</v>
      </c>
    </row>
    <row r="612" spans="1:16">
      <c r="A612" s="1" t="s">
        <v>16</v>
      </c>
      <c r="B612" t="s">
        <v>2911</v>
      </c>
      <c r="C612">
        <v>252514</v>
      </c>
      <c r="D612">
        <v>0</v>
      </c>
      <c r="E612" t="s">
        <v>3653</v>
      </c>
      <c r="F612">
        <v>3681046</v>
      </c>
      <c r="G612" t="s">
        <v>3642</v>
      </c>
      <c r="H612" t="s">
        <v>41</v>
      </c>
      <c r="I612">
        <v>101570</v>
      </c>
      <c r="J612" s="2">
        <v>36160</v>
      </c>
      <c r="K612" t="s">
        <v>3648</v>
      </c>
      <c r="L612" s="3">
        <v>156625.57999999999</v>
      </c>
      <c r="M612">
        <v>179</v>
      </c>
      <c r="N612" t="s">
        <v>22</v>
      </c>
      <c r="P612" t="s">
        <v>965</v>
      </c>
    </row>
    <row r="613" spans="1:16">
      <c r="A613" s="1" t="s">
        <v>16</v>
      </c>
      <c r="B613" t="s">
        <v>2911</v>
      </c>
      <c r="C613">
        <v>252740</v>
      </c>
      <c r="D613">
        <v>0</v>
      </c>
      <c r="E613" t="s">
        <v>3654</v>
      </c>
      <c r="F613">
        <v>3681046</v>
      </c>
      <c r="G613" t="s">
        <v>3642</v>
      </c>
      <c r="H613" t="s">
        <v>43</v>
      </c>
      <c r="I613">
        <v>101677</v>
      </c>
      <c r="J613" s="2">
        <v>36160</v>
      </c>
      <c r="K613" t="s">
        <v>3578</v>
      </c>
      <c r="L613" s="3">
        <v>248055.1</v>
      </c>
      <c r="M613">
        <v>587</v>
      </c>
      <c r="N613" t="s">
        <v>22</v>
      </c>
      <c r="P613" t="s">
        <v>965</v>
      </c>
    </row>
    <row r="614" spans="1:16">
      <c r="A614" s="1" t="s">
        <v>16</v>
      </c>
      <c r="B614" t="s">
        <v>2911</v>
      </c>
      <c r="C614">
        <v>252966</v>
      </c>
      <c r="D614">
        <v>0</v>
      </c>
      <c r="E614" t="s">
        <v>3655</v>
      </c>
      <c r="F614">
        <v>3681046</v>
      </c>
      <c r="G614" t="s">
        <v>3642</v>
      </c>
      <c r="H614" t="s">
        <v>51</v>
      </c>
      <c r="I614">
        <v>101627</v>
      </c>
      <c r="J614" s="2">
        <v>36160</v>
      </c>
      <c r="K614" t="s">
        <v>3578</v>
      </c>
      <c r="L614" s="3">
        <v>430081.71</v>
      </c>
      <c r="M614">
        <v>784</v>
      </c>
      <c r="N614" t="s">
        <v>22</v>
      </c>
      <c r="P614" t="s">
        <v>965</v>
      </c>
    </row>
    <row r="615" spans="1:16">
      <c r="A615" s="1" t="s">
        <v>16</v>
      </c>
      <c r="B615" t="s">
        <v>2911</v>
      </c>
      <c r="C615">
        <v>253192</v>
      </c>
      <c r="D615">
        <v>0</v>
      </c>
      <c r="E615" t="s">
        <v>3656</v>
      </c>
      <c r="F615">
        <v>3681046</v>
      </c>
      <c r="G615" t="s">
        <v>3642</v>
      </c>
      <c r="H615" t="s">
        <v>45</v>
      </c>
      <c r="I615">
        <v>101574</v>
      </c>
      <c r="J615" s="2">
        <v>36160</v>
      </c>
      <c r="K615" t="s">
        <v>3648</v>
      </c>
      <c r="L615" s="3">
        <v>610006.57999999996</v>
      </c>
      <c r="M615">
        <v>998</v>
      </c>
      <c r="N615" t="s">
        <v>22</v>
      </c>
      <c r="P615" t="s">
        <v>965</v>
      </c>
    </row>
    <row r="616" spans="1:16">
      <c r="A616" s="1" t="s">
        <v>16</v>
      </c>
      <c r="B616" t="s">
        <v>2911</v>
      </c>
      <c r="C616">
        <v>253418</v>
      </c>
      <c r="D616">
        <v>0</v>
      </c>
      <c r="E616" t="s">
        <v>3657</v>
      </c>
      <c r="F616">
        <v>3681046</v>
      </c>
      <c r="G616" t="s">
        <v>3642</v>
      </c>
      <c r="H616" t="s">
        <v>47</v>
      </c>
      <c r="I616">
        <v>101459</v>
      </c>
      <c r="J616" s="2">
        <v>37621</v>
      </c>
      <c r="K616" t="s">
        <v>3578</v>
      </c>
      <c r="L616" s="3">
        <v>10413.57</v>
      </c>
      <c r="M616">
        <v>17</v>
      </c>
      <c r="N616" t="s">
        <v>22</v>
      </c>
      <c r="P616" t="s">
        <v>965</v>
      </c>
    </row>
    <row r="617" spans="1:16">
      <c r="A617" s="1" t="s">
        <v>16</v>
      </c>
      <c r="B617" t="s">
        <v>2911</v>
      </c>
      <c r="C617">
        <v>253644</v>
      </c>
      <c r="D617">
        <v>0</v>
      </c>
      <c r="E617" t="s">
        <v>3658</v>
      </c>
      <c r="F617">
        <v>3681046</v>
      </c>
      <c r="G617" t="s">
        <v>3642</v>
      </c>
      <c r="H617" t="s">
        <v>49</v>
      </c>
      <c r="I617">
        <v>101566</v>
      </c>
      <c r="J617" s="2">
        <v>36160</v>
      </c>
      <c r="K617" t="s">
        <v>3578</v>
      </c>
      <c r="L617" s="3">
        <v>331702.93</v>
      </c>
      <c r="M617">
        <v>663</v>
      </c>
      <c r="N617" t="s">
        <v>22</v>
      </c>
      <c r="P617" t="s">
        <v>965</v>
      </c>
    </row>
    <row r="618" spans="1:16">
      <c r="A618" s="1" t="s">
        <v>16</v>
      </c>
      <c r="B618" t="s">
        <v>2911</v>
      </c>
      <c r="C618">
        <v>3311575</v>
      </c>
      <c r="D618">
        <v>0</v>
      </c>
      <c r="E618" t="s">
        <v>3659</v>
      </c>
      <c r="F618">
        <v>3681046</v>
      </c>
      <c r="G618" t="s">
        <v>3642</v>
      </c>
      <c r="H618" t="s">
        <v>53</v>
      </c>
      <c r="I618">
        <v>101652</v>
      </c>
      <c r="J618" s="2">
        <v>43465</v>
      </c>
      <c r="K618" t="s">
        <v>3578</v>
      </c>
      <c r="L618" s="3">
        <v>818066.27</v>
      </c>
      <c r="M618" s="4">
        <v>1480</v>
      </c>
      <c r="N618" t="s">
        <v>22</v>
      </c>
      <c r="P618" t="s">
        <v>965</v>
      </c>
    </row>
    <row r="619" spans="1:16">
      <c r="A619" s="1" t="s">
        <v>16</v>
      </c>
      <c r="B619" t="s">
        <v>2911</v>
      </c>
      <c r="C619">
        <v>3528651</v>
      </c>
      <c r="D619">
        <v>0</v>
      </c>
      <c r="E619" t="s">
        <v>3660</v>
      </c>
      <c r="F619">
        <v>3681046</v>
      </c>
      <c r="G619" t="s">
        <v>3642</v>
      </c>
      <c r="H619">
        <v>700</v>
      </c>
      <c r="I619">
        <v>101451</v>
      </c>
      <c r="J619" s="2">
        <v>45291</v>
      </c>
      <c r="K619" t="s">
        <v>3642</v>
      </c>
      <c r="L619" s="3">
        <v>283759.3</v>
      </c>
      <c r="M619">
        <v>346</v>
      </c>
      <c r="N619" t="s">
        <v>22</v>
      </c>
      <c r="P619" t="s">
        <v>965</v>
      </c>
    </row>
    <row r="620" spans="1:16">
      <c r="A620" s="1" t="s">
        <v>16</v>
      </c>
      <c r="B620" t="s">
        <v>2911</v>
      </c>
      <c r="C620">
        <v>253193</v>
      </c>
      <c r="D620">
        <v>0</v>
      </c>
      <c r="E620" t="s">
        <v>3661</v>
      </c>
      <c r="F620">
        <v>3681047</v>
      </c>
      <c r="G620" t="s">
        <v>3662</v>
      </c>
      <c r="H620" t="s">
        <v>45</v>
      </c>
      <c r="I620">
        <v>101574</v>
      </c>
      <c r="J620" s="2">
        <v>36160</v>
      </c>
      <c r="K620" t="s">
        <v>3663</v>
      </c>
      <c r="L620">
        <v>648.1</v>
      </c>
      <c r="M620">
        <v>1</v>
      </c>
      <c r="N620" t="s">
        <v>22</v>
      </c>
      <c r="P620" t="s">
        <v>965</v>
      </c>
    </row>
    <row r="621" spans="1:16">
      <c r="A621" s="1" t="s">
        <v>16</v>
      </c>
      <c r="B621" t="s">
        <v>2911</v>
      </c>
      <c r="C621">
        <v>253419</v>
      </c>
      <c r="D621">
        <v>0</v>
      </c>
      <c r="E621" t="s">
        <v>3664</v>
      </c>
      <c r="F621">
        <v>3681047</v>
      </c>
      <c r="G621" t="s">
        <v>3662</v>
      </c>
      <c r="H621" t="s">
        <v>47</v>
      </c>
      <c r="I621">
        <v>101459</v>
      </c>
      <c r="J621" s="2">
        <v>37621</v>
      </c>
      <c r="K621" t="s">
        <v>3663</v>
      </c>
      <c r="L621" s="3">
        <v>1509.54</v>
      </c>
      <c r="M621">
        <v>2</v>
      </c>
      <c r="N621" t="s">
        <v>22</v>
      </c>
      <c r="P621" t="s">
        <v>965</v>
      </c>
    </row>
    <row r="622" spans="1:16">
      <c r="A622" s="1" t="s">
        <v>16</v>
      </c>
      <c r="B622" t="s">
        <v>2911</v>
      </c>
      <c r="C622">
        <v>250254</v>
      </c>
      <c r="D622">
        <v>0</v>
      </c>
      <c r="E622" t="s">
        <v>3665</v>
      </c>
      <c r="F622">
        <v>3681048</v>
      </c>
      <c r="G622" t="s">
        <v>3666</v>
      </c>
      <c r="H622" t="s">
        <v>20</v>
      </c>
      <c r="I622">
        <v>101556</v>
      </c>
      <c r="J622" s="2">
        <v>36160</v>
      </c>
      <c r="K622" t="s">
        <v>3667</v>
      </c>
      <c r="L622" s="3">
        <v>10622004.789999999</v>
      </c>
      <c r="M622" s="4">
        <v>10371</v>
      </c>
      <c r="N622" t="s">
        <v>22</v>
      </c>
      <c r="P622" t="s">
        <v>965</v>
      </c>
    </row>
    <row r="623" spans="1:16">
      <c r="A623" s="1" t="s">
        <v>16</v>
      </c>
      <c r="B623" t="s">
        <v>2911</v>
      </c>
      <c r="C623">
        <v>250480</v>
      </c>
      <c r="D623">
        <v>0</v>
      </c>
      <c r="E623" t="s">
        <v>3668</v>
      </c>
      <c r="F623">
        <v>3681048</v>
      </c>
      <c r="G623" t="s">
        <v>3666</v>
      </c>
      <c r="H623" t="s">
        <v>25</v>
      </c>
      <c r="I623">
        <v>101557</v>
      </c>
      <c r="J623" s="2">
        <v>36160</v>
      </c>
      <c r="K623" t="s">
        <v>3667</v>
      </c>
      <c r="L623" s="3">
        <v>8939436.8699999992</v>
      </c>
      <c r="M623" s="4">
        <v>5805</v>
      </c>
      <c r="N623" t="s">
        <v>22</v>
      </c>
      <c r="P623" t="s">
        <v>965</v>
      </c>
    </row>
    <row r="624" spans="1:16">
      <c r="A624" s="1" t="s">
        <v>16</v>
      </c>
      <c r="B624" t="s">
        <v>2911</v>
      </c>
      <c r="C624">
        <v>250932</v>
      </c>
      <c r="D624">
        <v>0</v>
      </c>
      <c r="E624" t="s">
        <v>3669</v>
      </c>
      <c r="F624">
        <v>3681048</v>
      </c>
      <c r="G624" t="s">
        <v>3666</v>
      </c>
      <c r="H624" t="s">
        <v>27</v>
      </c>
      <c r="I624">
        <v>101677</v>
      </c>
      <c r="J624" s="2">
        <v>36160</v>
      </c>
      <c r="K624" t="s">
        <v>3578</v>
      </c>
      <c r="L624" s="3">
        <v>4664415.2</v>
      </c>
      <c r="M624" s="4">
        <v>7870</v>
      </c>
      <c r="N624" t="s">
        <v>22</v>
      </c>
      <c r="P624" t="s">
        <v>965</v>
      </c>
    </row>
    <row r="625" spans="1:16">
      <c r="A625" s="1" t="s">
        <v>16</v>
      </c>
      <c r="B625" t="s">
        <v>2911</v>
      </c>
      <c r="C625">
        <v>251158</v>
      </c>
      <c r="D625">
        <v>0</v>
      </c>
      <c r="E625" t="s">
        <v>3670</v>
      </c>
      <c r="F625">
        <v>3681048</v>
      </c>
      <c r="G625" t="s">
        <v>3666</v>
      </c>
      <c r="H625" t="s">
        <v>29</v>
      </c>
      <c r="I625">
        <v>101678</v>
      </c>
      <c r="J625" s="2">
        <v>36160</v>
      </c>
      <c r="K625" t="s">
        <v>3671</v>
      </c>
      <c r="L625" s="3">
        <v>4207081.03</v>
      </c>
      <c r="M625" s="4">
        <v>4075</v>
      </c>
      <c r="N625" t="s">
        <v>22</v>
      </c>
      <c r="P625" t="s">
        <v>965</v>
      </c>
    </row>
    <row r="626" spans="1:16">
      <c r="A626" s="1" t="s">
        <v>16</v>
      </c>
      <c r="B626" t="s">
        <v>2911</v>
      </c>
      <c r="C626">
        <v>251385</v>
      </c>
      <c r="D626">
        <v>0</v>
      </c>
      <c r="E626" t="s">
        <v>3672</v>
      </c>
      <c r="F626">
        <v>3681048</v>
      </c>
      <c r="G626" t="s">
        <v>3666</v>
      </c>
      <c r="H626" t="s">
        <v>31</v>
      </c>
      <c r="I626">
        <v>101530</v>
      </c>
      <c r="J626" s="2">
        <v>36160</v>
      </c>
      <c r="K626" t="s">
        <v>3671</v>
      </c>
      <c r="L626" s="3">
        <v>12082926.84</v>
      </c>
      <c r="M626" s="4">
        <v>11658</v>
      </c>
      <c r="N626" t="s">
        <v>22</v>
      </c>
      <c r="P626" t="s">
        <v>965</v>
      </c>
    </row>
    <row r="627" spans="1:16">
      <c r="A627" s="1" t="s">
        <v>16</v>
      </c>
      <c r="B627" t="s">
        <v>2911</v>
      </c>
      <c r="C627">
        <v>251612</v>
      </c>
      <c r="D627">
        <v>0</v>
      </c>
      <c r="E627" t="s">
        <v>3673</v>
      </c>
      <c r="F627">
        <v>3681048</v>
      </c>
      <c r="G627" t="s">
        <v>3666</v>
      </c>
      <c r="H627" t="s">
        <v>33</v>
      </c>
      <c r="I627">
        <v>101575</v>
      </c>
      <c r="J627" s="2">
        <v>36160</v>
      </c>
      <c r="K627" t="s">
        <v>3671</v>
      </c>
      <c r="L627" s="3">
        <v>10665829.880000001</v>
      </c>
      <c r="M627" s="4">
        <v>9208</v>
      </c>
      <c r="N627" t="s">
        <v>22</v>
      </c>
      <c r="P627" t="s">
        <v>965</v>
      </c>
    </row>
    <row r="628" spans="1:16">
      <c r="A628" s="1" t="s">
        <v>16</v>
      </c>
      <c r="B628" t="s">
        <v>2911</v>
      </c>
      <c r="C628">
        <v>251838</v>
      </c>
      <c r="D628">
        <v>0</v>
      </c>
      <c r="E628" t="s">
        <v>3674</v>
      </c>
      <c r="F628">
        <v>3681048</v>
      </c>
      <c r="G628" t="s">
        <v>3666</v>
      </c>
      <c r="H628" t="s">
        <v>35</v>
      </c>
      <c r="I628">
        <v>101675</v>
      </c>
      <c r="J628" s="2">
        <v>36160</v>
      </c>
      <c r="K628" t="s">
        <v>3671</v>
      </c>
      <c r="L628" s="3">
        <v>3981637.99</v>
      </c>
      <c r="M628" s="4">
        <v>2717</v>
      </c>
      <c r="N628" t="s">
        <v>22</v>
      </c>
      <c r="P628" t="s">
        <v>965</v>
      </c>
    </row>
    <row r="629" spans="1:16">
      <c r="A629" s="1" t="s">
        <v>16</v>
      </c>
      <c r="B629" t="s">
        <v>2911</v>
      </c>
      <c r="C629">
        <v>252064</v>
      </c>
      <c r="D629">
        <v>0</v>
      </c>
      <c r="E629" t="s">
        <v>3675</v>
      </c>
      <c r="F629">
        <v>3681048</v>
      </c>
      <c r="G629" t="s">
        <v>3666</v>
      </c>
      <c r="H629" t="s">
        <v>37</v>
      </c>
      <c r="I629">
        <v>101557</v>
      </c>
      <c r="J629" s="2">
        <v>36160</v>
      </c>
      <c r="K629" t="s">
        <v>3671</v>
      </c>
      <c r="L629" s="3">
        <v>113638.71</v>
      </c>
      <c r="M629">
        <v>54</v>
      </c>
      <c r="N629" t="s">
        <v>22</v>
      </c>
      <c r="P629" t="s">
        <v>965</v>
      </c>
    </row>
    <row r="630" spans="1:16">
      <c r="A630" s="1" t="s">
        <v>16</v>
      </c>
      <c r="B630" t="s">
        <v>2911</v>
      </c>
      <c r="C630">
        <v>252290</v>
      </c>
      <c r="D630">
        <v>0</v>
      </c>
      <c r="E630" t="s">
        <v>3676</v>
      </c>
      <c r="F630">
        <v>3681048</v>
      </c>
      <c r="G630" t="s">
        <v>3666</v>
      </c>
      <c r="H630" t="s">
        <v>39</v>
      </c>
      <c r="I630">
        <v>101458</v>
      </c>
      <c r="J630" s="2">
        <v>36160</v>
      </c>
      <c r="K630" t="s">
        <v>3671</v>
      </c>
      <c r="L630" s="3">
        <v>1546252.45</v>
      </c>
      <c r="M630" s="4">
        <v>1122</v>
      </c>
      <c r="N630" t="s">
        <v>22</v>
      </c>
      <c r="P630" t="s">
        <v>965</v>
      </c>
    </row>
    <row r="631" spans="1:16">
      <c r="A631" s="1" t="s">
        <v>16</v>
      </c>
      <c r="B631" t="s">
        <v>2911</v>
      </c>
      <c r="C631">
        <v>252516</v>
      </c>
      <c r="D631">
        <v>0</v>
      </c>
      <c r="E631" t="s">
        <v>3677</v>
      </c>
      <c r="F631">
        <v>3681048</v>
      </c>
      <c r="G631" t="s">
        <v>3666</v>
      </c>
      <c r="H631" t="s">
        <v>41</v>
      </c>
      <c r="I631">
        <v>101570</v>
      </c>
      <c r="J631" s="2">
        <v>36160</v>
      </c>
      <c r="K631" t="s">
        <v>3678</v>
      </c>
      <c r="L631" s="3">
        <v>1559595.56</v>
      </c>
      <c r="M631" s="4">
        <v>1114</v>
      </c>
      <c r="N631" t="s">
        <v>22</v>
      </c>
      <c r="P631" t="s">
        <v>965</v>
      </c>
    </row>
    <row r="632" spans="1:16">
      <c r="A632" s="1" t="s">
        <v>16</v>
      </c>
      <c r="B632" t="s">
        <v>2911</v>
      </c>
      <c r="C632">
        <v>252742</v>
      </c>
      <c r="D632">
        <v>0</v>
      </c>
      <c r="E632" t="s">
        <v>3679</v>
      </c>
      <c r="F632">
        <v>3681048</v>
      </c>
      <c r="G632" t="s">
        <v>3666</v>
      </c>
      <c r="H632" t="s">
        <v>43</v>
      </c>
      <c r="I632">
        <v>101677</v>
      </c>
      <c r="J632" s="2">
        <v>36160</v>
      </c>
      <c r="K632" t="s">
        <v>3578</v>
      </c>
      <c r="L632" s="3">
        <v>2956825.55</v>
      </c>
      <c r="M632" s="4">
        <v>4560</v>
      </c>
      <c r="N632" t="s">
        <v>22</v>
      </c>
      <c r="P632" t="s">
        <v>965</v>
      </c>
    </row>
    <row r="633" spans="1:16">
      <c r="A633" s="1" t="s">
        <v>16</v>
      </c>
      <c r="B633" t="s">
        <v>2911</v>
      </c>
      <c r="C633">
        <v>252968</v>
      </c>
      <c r="D633">
        <v>0</v>
      </c>
      <c r="E633" t="s">
        <v>3680</v>
      </c>
      <c r="F633">
        <v>3681048</v>
      </c>
      <c r="G633" t="s">
        <v>3666</v>
      </c>
      <c r="H633" t="s">
        <v>51</v>
      </c>
      <c r="I633">
        <v>101627</v>
      </c>
      <c r="J633" s="2">
        <v>36160</v>
      </c>
      <c r="K633" t="s">
        <v>3671</v>
      </c>
      <c r="L633" s="3">
        <v>4784121.63</v>
      </c>
      <c r="M633" s="4">
        <v>4279</v>
      </c>
      <c r="N633" t="s">
        <v>22</v>
      </c>
      <c r="P633" t="s">
        <v>965</v>
      </c>
    </row>
    <row r="634" spans="1:16">
      <c r="A634" s="1" t="s">
        <v>16</v>
      </c>
      <c r="B634" t="s">
        <v>2911</v>
      </c>
      <c r="C634">
        <v>253194</v>
      </c>
      <c r="D634">
        <v>0</v>
      </c>
      <c r="E634" t="s">
        <v>3681</v>
      </c>
      <c r="F634">
        <v>3681048</v>
      </c>
      <c r="G634" t="s">
        <v>3666</v>
      </c>
      <c r="H634" t="s">
        <v>45</v>
      </c>
      <c r="I634">
        <v>101574</v>
      </c>
      <c r="J634" s="2">
        <v>36160</v>
      </c>
      <c r="K634" t="s">
        <v>3671</v>
      </c>
      <c r="L634" s="3">
        <v>11303735.060000001</v>
      </c>
      <c r="M634" s="4">
        <v>10479</v>
      </c>
      <c r="N634" t="s">
        <v>22</v>
      </c>
      <c r="P634" t="s">
        <v>965</v>
      </c>
    </row>
    <row r="635" spans="1:16">
      <c r="A635" s="1" t="s">
        <v>16</v>
      </c>
      <c r="B635" t="s">
        <v>2911</v>
      </c>
      <c r="C635">
        <v>253420</v>
      </c>
      <c r="D635">
        <v>0</v>
      </c>
      <c r="E635" t="s">
        <v>3682</v>
      </c>
      <c r="F635">
        <v>3681048</v>
      </c>
      <c r="G635" t="s">
        <v>3666</v>
      </c>
      <c r="H635" t="s">
        <v>47</v>
      </c>
      <c r="I635">
        <v>101459</v>
      </c>
      <c r="J635" s="2">
        <v>36922</v>
      </c>
      <c r="K635" t="s">
        <v>3578</v>
      </c>
      <c r="L635" s="3">
        <v>39674.46</v>
      </c>
      <c r="M635">
        <v>37</v>
      </c>
      <c r="N635" t="s">
        <v>22</v>
      </c>
      <c r="P635" t="s">
        <v>965</v>
      </c>
    </row>
    <row r="636" spans="1:16">
      <c r="A636" s="1" t="s">
        <v>16</v>
      </c>
      <c r="B636" t="s">
        <v>2911</v>
      </c>
      <c r="C636">
        <v>253646</v>
      </c>
      <c r="D636">
        <v>0</v>
      </c>
      <c r="E636" t="s">
        <v>3683</v>
      </c>
      <c r="F636">
        <v>3681048</v>
      </c>
      <c r="G636" t="s">
        <v>3666</v>
      </c>
      <c r="H636" t="s">
        <v>49</v>
      </c>
      <c r="I636">
        <v>101566</v>
      </c>
      <c r="J636" s="2">
        <v>36160</v>
      </c>
      <c r="K636" t="s">
        <v>3671</v>
      </c>
      <c r="L636" s="3">
        <v>6106417.3600000003</v>
      </c>
      <c r="M636" s="4">
        <v>5389</v>
      </c>
      <c r="N636" t="s">
        <v>22</v>
      </c>
      <c r="P636" t="s">
        <v>965</v>
      </c>
    </row>
    <row r="637" spans="1:16">
      <c r="A637" s="1" t="s">
        <v>16</v>
      </c>
      <c r="B637" t="s">
        <v>2911</v>
      </c>
      <c r="C637">
        <v>2239099</v>
      </c>
      <c r="D637">
        <v>0</v>
      </c>
      <c r="E637" t="s">
        <v>3684</v>
      </c>
      <c r="F637">
        <v>3681048</v>
      </c>
      <c r="G637" t="s">
        <v>3666</v>
      </c>
      <c r="H637" t="s">
        <v>2779</v>
      </c>
      <c r="I637">
        <v>101653</v>
      </c>
      <c r="J637" s="2">
        <v>40178</v>
      </c>
      <c r="K637" t="s">
        <v>2780</v>
      </c>
      <c r="L637" s="3">
        <v>132491.49</v>
      </c>
      <c r="M637">
        <v>12</v>
      </c>
      <c r="N637" t="s">
        <v>22</v>
      </c>
      <c r="P637" t="s">
        <v>965</v>
      </c>
    </row>
    <row r="638" spans="1:16">
      <c r="A638" s="1" t="s">
        <v>16</v>
      </c>
      <c r="B638" t="s">
        <v>2911</v>
      </c>
      <c r="C638">
        <v>3311576</v>
      </c>
      <c r="D638">
        <v>0</v>
      </c>
      <c r="E638" t="s">
        <v>3685</v>
      </c>
      <c r="F638">
        <v>3681048</v>
      </c>
      <c r="G638" t="s">
        <v>3666</v>
      </c>
      <c r="H638" t="s">
        <v>53</v>
      </c>
      <c r="I638">
        <v>101652</v>
      </c>
      <c r="J638" s="2">
        <v>43465</v>
      </c>
      <c r="K638" t="s">
        <v>3578</v>
      </c>
      <c r="L638" s="3">
        <v>13149647.289999999</v>
      </c>
      <c r="M638" s="4">
        <v>11376</v>
      </c>
      <c r="N638" t="s">
        <v>22</v>
      </c>
      <c r="P638" t="s">
        <v>965</v>
      </c>
    </row>
    <row r="639" spans="1:16">
      <c r="A639" s="1" t="s">
        <v>16</v>
      </c>
      <c r="B639" t="s">
        <v>2911</v>
      </c>
      <c r="C639">
        <v>3528652</v>
      </c>
      <c r="D639">
        <v>0</v>
      </c>
      <c r="E639" t="s">
        <v>3686</v>
      </c>
      <c r="F639">
        <v>3681048</v>
      </c>
      <c r="G639" t="s">
        <v>3666</v>
      </c>
      <c r="H639">
        <v>700</v>
      </c>
      <c r="I639">
        <v>101451</v>
      </c>
      <c r="J639" s="2">
        <v>45291</v>
      </c>
      <c r="K639" t="s">
        <v>3666</v>
      </c>
      <c r="L639" s="3">
        <v>3128479.03</v>
      </c>
      <c r="M639" s="4">
        <v>2886</v>
      </c>
      <c r="N639" t="s">
        <v>22</v>
      </c>
      <c r="P639" t="s">
        <v>965</v>
      </c>
    </row>
    <row r="640" spans="1:16">
      <c r="A640" s="1" t="s">
        <v>16</v>
      </c>
      <c r="B640" t="s">
        <v>2911</v>
      </c>
      <c r="C640">
        <v>250255</v>
      </c>
      <c r="D640">
        <v>0</v>
      </c>
      <c r="E640" t="s">
        <v>3687</v>
      </c>
      <c r="F640">
        <v>3681050</v>
      </c>
      <c r="G640" t="s">
        <v>3688</v>
      </c>
      <c r="H640" t="s">
        <v>20</v>
      </c>
      <c r="I640">
        <v>101556</v>
      </c>
      <c r="J640" s="2">
        <v>36160</v>
      </c>
      <c r="K640" t="s">
        <v>3689</v>
      </c>
      <c r="L640" s="3">
        <v>968639.79</v>
      </c>
      <c r="M640" s="4">
        <v>1174</v>
      </c>
      <c r="N640" t="s">
        <v>22</v>
      </c>
      <c r="P640" t="s">
        <v>965</v>
      </c>
    </row>
    <row r="641" spans="1:16">
      <c r="A641" s="1" t="s">
        <v>16</v>
      </c>
      <c r="B641" t="s">
        <v>2911</v>
      </c>
      <c r="C641">
        <v>250481</v>
      </c>
      <c r="D641">
        <v>0</v>
      </c>
      <c r="E641" t="s">
        <v>3690</v>
      </c>
      <c r="F641">
        <v>3681050</v>
      </c>
      <c r="G641" t="s">
        <v>3688</v>
      </c>
      <c r="H641" t="s">
        <v>25</v>
      </c>
      <c r="I641">
        <v>101557</v>
      </c>
      <c r="J641" s="2">
        <v>36160</v>
      </c>
      <c r="K641" t="s">
        <v>3689</v>
      </c>
      <c r="L641" s="3">
        <v>1115039.46</v>
      </c>
      <c r="M641" s="4">
        <v>1295</v>
      </c>
      <c r="N641" t="s">
        <v>22</v>
      </c>
      <c r="P641" t="s">
        <v>965</v>
      </c>
    </row>
    <row r="642" spans="1:16">
      <c r="A642" s="1" t="s">
        <v>16</v>
      </c>
      <c r="B642" t="s">
        <v>2911</v>
      </c>
      <c r="C642">
        <v>250933</v>
      </c>
      <c r="D642">
        <v>0</v>
      </c>
      <c r="E642" t="s">
        <v>3691</v>
      </c>
      <c r="F642">
        <v>3681050</v>
      </c>
      <c r="G642" t="s">
        <v>3688</v>
      </c>
      <c r="H642" t="s">
        <v>27</v>
      </c>
      <c r="I642">
        <v>101677</v>
      </c>
      <c r="J642" s="2">
        <v>36160</v>
      </c>
      <c r="K642" t="s">
        <v>3578</v>
      </c>
      <c r="L642" s="3">
        <v>588938.25</v>
      </c>
      <c r="M642" s="4">
        <v>1107</v>
      </c>
      <c r="N642" t="s">
        <v>22</v>
      </c>
      <c r="P642" t="s">
        <v>965</v>
      </c>
    </row>
    <row r="643" spans="1:16">
      <c r="A643" s="1" t="s">
        <v>16</v>
      </c>
      <c r="B643" t="s">
        <v>2911</v>
      </c>
      <c r="C643">
        <v>251159</v>
      </c>
      <c r="D643">
        <v>0</v>
      </c>
      <c r="E643" t="s">
        <v>3692</v>
      </c>
      <c r="F643">
        <v>3681050</v>
      </c>
      <c r="G643" t="s">
        <v>3688</v>
      </c>
      <c r="H643" t="s">
        <v>29</v>
      </c>
      <c r="I643">
        <v>101678</v>
      </c>
      <c r="J643" s="2">
        <v>36160</v>
      </c>
      <c r="K643" t="s">
        <v>3578</v>
      </c>
      <c r="L643" s="3">
        <v>104768.43</v>
      </c>
      <c r="M643">
        <v>170</v>
      </c>
      <c r="N643" t="s">
        <v>22</v>
      </c>
      <c r="P643" t="s">
        <v>965</v>
      </c>
    </row>
    <row r="644" spans="1:16">
      <c r="A644" s="1" t="s">
        <v>16</v>
      </c>
      <c r="B644" t="s">
        <v>2911</v>
      </c>
      <c r="C644">
        <v>251386</v>
      </c>
      <c r="D644">
        <v>0</v>
      </c>
      <c r="E644" t="s">
        <v>3693</v>
      </c>
      <c r="F644">
        <v>3681050</v>
      </c>
      <c r="G644" t="s">
        <v>3688</v>
      </c>
      <c r="H644" t="s">
        <v>31</v>
      </c>
      <c r="I644">
        <v>101530</v>
      </c>
      <c r="J644" s="2">
        <v>36160</v>
      </c>
      <c r="K644" t="s">
        <v>3689</v>
      </c>
      <c r="L644" s="3">
        <v>405104.59</v>
      </c>
      <c r="M644">
        <v>556</v>
      </c>
      <c r="N644" t="s">
        <v>22</v>
      </c>
      <c r="P644" t="s">
        <v>965</v>
      </c>
    </row>
    <row r="645" spans="1:16">
      <c r="A645" s="1" t="s">
        <v>16</v>
      </c>
      <c r="B645" t="s">
        <v>2911</v>
      </c>
      <c r="C645">
        <v>251613</v>
      </c>
      <c r="D645">
        <v>0</v>
      </c>
      <c r="E645" t="s">
        <v>3694</v>
      </c>
      <c r="F645">
        <v>3681050</v>
      </c>
      <c r="G645" t="s">
        <v>3688</v>
      </c>
      <c r="H645" t="s">
        <v>33</v>
      </c>
      <c r="I645">
        <v>101575</v>
      </c>
      <c r="J645" s="2">
        <v>36160</v>
      </c>
      <c r="K645" t="s">
        <v>3578</v>
      </c>
      <c r="L645" s="3">
        <v>257024.48</v>
      </c>
      <c r="M645">
        <v>242</v>
      </c>
      <c r="N645" t="s">
        <v>22</v>
      </c>
      <c r="P645" t="s">
        <v>965</v>
      </c>
    </row>
    <row r="646" spans="1:16">
      <c r="A646" s="1" t="s">
        <v>16</v>
      </c>
      <c r="B646" t="s">
        <v>2911</v>
      </c>
      <c r="C646">
        <v>251839</v>
      </c>
      <c r="D646">
        <v>0</v>
      </c>
      <c r="E646" t="s">
        <v>3695</v>
      </c>
      <c r="F646">
        <v>3681050</v>
      </c>
      <c r="G646" t="s">
        <v>3688</v>
      </c>
      <c r="H646" t="s">
        <v>35</v>
      </c>
      <c r="I646">
        <v>101675</v>
      </c>
      <c r="J646" s="2">
        <v>36160</v>
      </c>
      <c r="K646" t="s">
        <v>3689</v>
      </c>
      <c r="L646" s="3">
        <v>216466.87</v>
      </c>
      <c r="M646">
        <v>200</v>
      </c>
      <c r="N646" t="s">
        <v>22</v>
      </c>
      <c r="P646" t="s">
        <v>965</v>
      </c>
    </row>
    <row r="647" spans="1:16">
      <c r="A647" s="1" t="s">
        <v>16</v>
      </c>
      <c r="B647" t="s">
        <v>2911</v>
      </c>
      <c r="C647">
        <v>252291</v>
      </c>
      <c r="D647">
        <v>0</v>
      </c>
      <c r="E647" t="s">
        <v>3696</v>
      </c>
      <c r="F647">
        <v>3681050</v>
      </c>
      <c r="G647" t="s">
        <v>3688</v>
      </c>
      <c r="H647" t="s">
        <v>39</v>
      </c>
      <c r="I647">
        <v>101458</v>
      </c>
      <c r="J647" s="2">
        <v>36160</v>
      </c>
      <c r="K647" t="s">
        <v>3578</v>
      </c>
      <c r="L647" s="3">
        <v>47181.35</v>
      </c>
      <c r="M647">
        <v>30</v>
      </c>
      <c r="N647" t="s">
        <v>22</v>
      </c>
      <c r="P647" t="s">
        <v>965</v>
      </c>
    </row>
    <row r="648" spans="1:16">
      <c r="A648" s="1" t="s">
        <v>16</v>
      </c>
      <c r="B648" t="s">
        <v>2911</v>
      </c>
      <c r="C648">
        <v>252517</v>
      </c>
      <c r="D648">
        <v>0</v>
      </c>
      <c r="E648" t="s">
        <v>3697</v>
      </c>
      <c r="F648">
        <v>3681050</v>
      </c>
      <c r="G648" t="s">
        <v>3688</v>
      </c>
      <c r="H648" t="s">
        <v>41</v>
      </c>
      <c r="I648">
        <v>101570</v>
      </c>
      <c r="J648" s="2">
        <v>36160</v>
      </c>
      <c r="K648" t="s">
        <v>3578</v>
      </c>
      <c r="L648" s="3">
        <v>19007.04</v>
      </c>
      <c r="M648">
        <v>29</v>
      </c>
      <c r="N648" t="s">
        <v>22</v>
      </c>
      <c r="P648" t="s">
        <v>965</v>
      </c>
    </row>
    <row r="649" spans="1:16">
      <c r="A649" s="1" t="s">
        <v>16</v>
      </c>
      <c r="B649" t="s">
        <v>2911</v>
      </c>
      <c r="C649">
        <v>252743</v>
      </c>
      <c r="D649">
        <v>0</v>
      </c>
      <c r="E649" t="s">
        <v>3698</v>
      </c>
      <c r="F649">
        <v>3681050</v>
      </c>
      <c r="G649" t="s">
        <v>3688</v>
      </c>
      <c r="H649" t="s">
        <v>43</v>
      </c>
      <c r="I649">
        <v>101677</v>
      </c>
      <c r="J649" s="2">
        <v>36160</v>
      </c>
      <c r="K649" t="s">
        <v>3578</v>
      </c>
      <c r="L649" s="3">
        <v>510572.95</v>
      </c>
      <c r="M649">
        <v>842</v>
      </c>
      <c r="N649" t="s">
        <v>22</v>
      </c>
      <c r="P649" t="s">
        <v>965</v>
      </c>
    </row>
    <row r="650" spans="1:16">
      <c r="A650" s="1" t="s">
        <v>16</v>
      </c>
      <c r="B650" t="s">
        <v>2911</v>
      </c>
      <c r="C650">
        <v>252969</v>
      </c>
      <c r="D650">
        <v>0</v>
      </c>
      <c r="E650" t="s">
        <v>3699</v>
      </c>
      <c r="F650">
        <v>3681050</v>
      </c>
      <c r="G650" t="s">
        <v>3688</v>
      </c>
      <c r="H650" t="s">
        <v>51</v>
      </c>
      <c r="I650">
        <v>101627</v>
      </c>
      <c r="J650" s="2">
        <v>36160</v>
      </c>
      <c r="K650" t="s">
        <v>3578</v>
      </c>
      <c r="L650" s="3">
        <v>518249.62</v>
      </c>
      <c r="M650">
        <v>717</v>
      </c>
      <c r="N650" t="s">
        <v>22</v>
      </c>
      <c r="P650" t="s">
        <v>965</v>
      </c>
    </row>
    <row r="651" spans="1:16">
      <c r="A651" s="1" t="s">
        <v>16</v>
      </c>
      <c r="B651" t="s">
        <v>2911</v>
      </c>
      <c r="C651">
        <v>253195</v>
      </c>
      <c r="D651">
        <v>0</v>
      </c>
      <c r="E651" t="s">
        <v>3700</v>
      </c>
      <c r="F651">
        <v>3681050</v>
      </c>
      <c r="G651" t="s">
        <v>3688</v>
      </c>
      <c r="H651" t="s">
        <v>45</v>
      </c>
      <c r="I651">
        <v>101574</v>
      </c>
      <c r="J651" s="2">
        <v>36160</v>
      </c>
      <c r="K651" t="s">
        <v>3689</v>
      </c>
      <c r="L651" s="3">
        <v>1020826.67</v>
      </c>
      <c r="M651" s="4">
        <v>1299</v>
      </c>
      <c r="N651" t="s">
        <v>22</v>
      </c>
      <c r="P651" t="s">
        <v>965</v>
      </c>
    </row>
    <row r="652" spans="1:16">
      <c r="A652" s="1" t="s">
        <v>16</v>
      </c>
      <c r="B652" t="s">
        <v>2911</v>
      </c>
      <c r="C652">
        <v>253647</v>
      </c>
      <c r="D652">
        <v>0</v>
      </c>
      <c r="E652" t="s">
        <v>3701</v>
      </c>
      <c r="F652">
        <v>3681050</v>
      </c>
      <c r="G652" t="s">
        <v>3688</v>
      </c>
      <c r="H652" t="s">
        <v>49</v>
      </c>
      <c r="I652">
        <v>101566</v>
      </c>
      <c r="J652" s="2">
        <v>36160</v>
      </c>
      <c r="K652" t="s">
        <v>3578</v>
      </c>
      <c r="L652" s="3">
        <v>393089.89</v>
      </c>
      <c r="M652">
        <v>526</v>
      </c>
      <c r="N652" t="s">
        <v>22</v>
      </c>
      <c r="P652" t="s">
        <v>965</v>
      </c>
    </row>
    <row r="653" spans="1:16">
      <c r="A653" s="1" t="s">
        <v>16</v>
      </c>
      <c r="B653" t="s">
        <v>2911</v>
      </c>
      <c r="C653">
        <v>3311577</v>
      </c>
      <c r="D653">
        <v>0</v>
      </c>
      <c r="E653" t="s">
        <v>3702</v>
      </c>
      <c r="F653">
        <v>3681050</v>
      </c>
      <c r="G653" t="s">
        <v>3688</v>
      </c>
      <c r="H653" t="s">
        <v>53</v>
      </c>
      <c r="I653">
        <v>101652</v>
      </c>
      <c r="J653" s="2">
        <v>43465</v>
      </c>
      <c r="K653" t="s">
        <v>3578</v>
      </c>
      <c r="L653" s="3">
        <v>599252.98</v>
      </c>
      <c r="M653">
        <v>833</v>
      </c>
      <c r="N653" t="s">
        <v>22</v>
      </c>
      <c r="P653" t="s">
        <v>965</v>
      </c>
    </row>
    <row r="654" spans="1:16">
      <c r="A654" s="1" t="s">
        <v>16</v>
      </c>
      <c r="B654" t="s">
        <v>2911</v>
      </c>
      <c r="C654">
        <v>3528653</v>
      </c>
      <c r="D654">
        <v>0</v>
      </c>
      <c r="E654" t="s">
        <v>3703</v>
      </c>
      <c r="F654">
        <v>3681050</v>
      </c>
      <c r="G654" t="s">
        <v>3688</v>
      </c>
      <c r="H654">
        <v>700</v>
      </c>
      <c r="I654">
        <v>101451</v>
      </c>
      <c r="J654" s="2">
        <v>45291</v>
      </c>
      <c r="K654" t="s">
        <v>3688</v>
      </c>
      <c r="L654" s="3">
        <v>186263.69</v>
      </c>
      <c r="M654">
        <v>159</v>
      </c>
      <c r="N654" t="s">
        <v>22</v>
      </c>
      <c r="P654" t="s">
        <v>965</v>
      </c>
    </row>
    <row r="655" spans="1:16">
      <c r="A655" s="1" t="s">
        <v>16</v>
      </c>
      <c r="B655" t="s">
        <v>2911</v>
      </c>
      <c r="C655">
        <v>250256</v>
      </c>
      <c r="D655">
        <v>0</v>
      </c>
      <c r="E655" t="s">
        <v>3704</v>
      </c>
      <c r="F655">
        <v>3681052</v>
      </c>
      <c r="G655" t="s">
        <v>3705</v>
      </c>
      <c r="H655" t="s">
        <v>20</v>
      </c>
      <c r="I655">
        <v>101556</v>
      </c>
      <c r="J655" s="2">
        <v>36160</v>
      </c>
      <c r="K655" t="s">
        <v>3706</v>
      </c>
      <c r="L655" s="3">
        <v>21214715.23</v>
      </c>
      <c r="M655" s="4">
        <v>13730</v>
      </c>
      <c r="N655" t="s">
        <v>22</v>
      </c>
      <c r="P655" t="s">
        <v>965</v>
      </c>
    </row>
    <row r="656" spans="1:16">
      <c r="A656" s="1" t="s">
        <v>16</v>
      </c>
      <c r="B656" t="s">
        <v>2911</v>
      </c>
      <c r="C656">
        <v>250482</v>
      </c>
      <c r="D656">
        <v>0</v>
      </c>
      <c r="E656" t="s">
        <v>3707</v>
      </c>
      <c r="F656">
        <v>3681052</v>
      </c>
      <c r="G656" t="s">
        <v>3705</v>
      </c>
      <c r="H656" t="s">
        <v>25</v>
      </c>
      <c r="I656">
        <v>101557</v>
      </c>
      <c r="J656" s="2">
        <v>36160</v>
      </c>
      <c r="K656" t="s">
        <v>3706</v>
      </c>
      <c r="L656" s="3">
        <v>24601132.629999999</v>
      </c>
      <c r="M656" s="4">
        <v>11141</v>
      </c>
      <c r="N656" t="s">
        <v>22</v>
      </c>
      <c r="P656" t="s">
        <v>965</v>
      </c>
    </row>
    <row r="657" spans="1:16">
      <c r="A657" s="1" t="s">
        <v>16</v>
      </c>
      <c r="B657" t="s">
        <v>2911</v>
      </c>
      <c r="C657">
        <v>250934</v>
      </c>
      <c r="D657">
        <v>0</v>
      </c>
      <c r="E657" t="s">
        <v>3708</v>
      </c>
      <c r="F657">
        <v>3681052</v>
      </c>
      <c r="G657" t="s">
        <v>3705</v>
      </c>
      <c r="H657" t="s">
        <v>27</v>
      </c>
      <c r="I657">
        <v>101677</v>
      </c>
      <c r="J657" s="2">
        <v>36160</v>
      </c>
      <c r="K657" t="s">
        <v>3663</v>
      </c>
      <c r="L657" s="3">
        <v>10047128.57</v>
      </c>
      <c r="M657" s="4">
        <v>11390</v>
      </c>
      <c r="N657" t="s">
        <v>22</v>
      </c>
      <c r="P657" t="s">
        <v>965</v>
      </c>
    </row>
    <row r="658" spans="1:16">
      <c r="A658" s="1" t="s">
        <v>16</v>
      </c>
      <c r="B658" t="s">
        <v>2911</v>
      </c>
      <c r="C658">
        <v>251160</v>
      </c>
      <c r="D658">
        <v>0</v>
      </c>
      <c r="E658" t="s">
        <v>3709</v>
      </c>
      <c r="F658">
        <v>3681052</v>
      </c>
      <c r="G658" t="s">
        <v>3705</v>
      </c>
      <c r="H658" t="s">
        <v>29</v>
      </c>
      <c r="I658">
        <v>101678</v>
      </c>
      <c r="J658" s="2">
        <v>36160</v>
      </c>
      <c r="K658" t="s">
        <v>3710</v>
      </c>
      <c r="L658" s="3">
        <v>2659230.98</v>
      </c>
      <c r="M658" s="4">
        <v>1535</v>
      </c>
      <c r="N658" t="s">
        <v>22</v>
      </c>
      <c r="P658" t="s">
        <v>965</v>
      </c>
    </row>
    <row r="659" spans="1:16">
      <c r="A659" s="1" t="s">
        <v>16</v>
      </c>
      <c r="B659" t="s">
        <v>2911</v>
      </c>
      <c r="C659">
        <v>251387</v>
      </c>
      <c r="D659">
        <v>0</v>
      </c>
      <c r="E659" t="s">
        <v>3711</v>
      </c>
      <c r="F659">
        <v>3681052</v>
      </c>
      <c r="G659" t="s">
        <v>3705</v>
      </c>
      <c r="H659" t="s">
        <v>31</v>
      </c>
      <c r="I659">
        <v>101530</v>
      </c>
      <c r="J659" s="2">
        <v>36160</v>
      </c>
      <c r="K659" t="s">
        <v>3710</v>
      </c>
      <c r="L659" s="3">
        <v>6429598.7300000004</v>
      </c>
      <c r="M659" s="4">
        <v>4285</v>
      </c>
      <c r="N659" t="s">
        <v>22</v>
      </c>
      <c r="P659" t="s">
        <v>965</v>
      </c>
    </row>
    <row r="660" spans="1:16">
      <c r="A660" s="1" t="s">
        <v>16</v>
      </c>
      <c r="B660" t="s">
        <v>2911</v>
      </c>
      <c r="C660">
        <v>251614</v>
      </c>
      <c r="D660">
        <v>0</v>
      </c>
      <c r="E660" t="s">
        <v>3712</v>
      </c>
      <c r="F660">
        <v>3681052</v>
      </c>
      <c r="G660" t="s">
        <v>3705</v>
      </c>
      <c r="H660" t="s">
        <v>33</v>
      </c>
      <c r="I660">
        <v>101575</v>
      </c>
      <c r="J660" s="2">
        <v>36160</v>
      </c>
      <c r="K660" t="s">
        <v>3710</v>
      </c>
      <c r="L660" s="3">
        <v>11153678.789999999</v>
      </c>
      <c r="M660" s="4">
        <v>5997</v>
      </c>
      <c r="N660" t="s">
        <v>22</v>
      </c>
      <c r="P660" t="s">
        <v>965</v>
      </c>
    </row>
    <row r="661" spans="1:16">
      <c r="A661" s="1" t="s">
        <v>16</v>
      </c>
      <c r="B661" t="s">
        <v>2911</v>
      </c>
      <c r="C661">
        <v>251840</v>
      </c>
      <c r="D661">
        <v>0</v>
      </c>
      <c r="E661" t="s">
        <v>3713</v>
      </c>
      <c r="F661">
        <v>3681052</v>
      </c>
      <c r="G661" t="s">
        <v>3705</v>
      </c>
      <c r="H661" t="s">
        <v>35</v>
      </c>
      <c r="I661">
        <v>101675</v>
      </c>
      <c r="J661" s="2">
        <v>36160</v>
      </c>
      <c r="K661" t="s">
        <v>3710</v>
      </c>
      <c r="L661" s="3">
        <v>8979909.8300000001</v>
      </c>
      <c r="M661" s="4">
        <v>4078</v>
      </c>
      <c r="N661" t="s">
        <v>22</v>
      </c>
      <c r="P661" t="s">
        <v>965</v>
      </c>
    </row>
    <row r="662" spans="1:16">
      <c r="A662" s="1" t="s">
        <v>16</v>
      </c>
      <c r="B662" t="s">
        <v>2911</v>
      </c>
      <c r="C662">
        <v>252066</v>
      </c>
      <c r="D662">
        <v>0</v>
      </c>
      <c r="E662" t="s">
        <v>3714</v>
      </c>
      <c r="F662">
        <v>3681052</v>
      </c>
      <c r="G662" t="s">
        <v>3705</v>
      </c>
      <c r="H662" t="s">
        <v>37</v>
      </c>
      <c r="I662">
        <v>101557</v>
      </c>
      <c r="J662" s="2">
        <v>36160</v>
      </c>
      <c r="K662" t="s">
        <v>3663</v>
      </c>
      <c r="L662" s="3">
        <v>217170.01</v>
      </c>
      <c r="M662">
        <v>101</v>
      </c>
      <c r="N662" t="s">
        <v>22</v>
      </c>
      <c r="P662" t="s">
        <v>965</v>
      </c>
    </row>
    <row r="663" spans="1:16">
      <c r="A663" s="1" t="s">
        <v>16</v>
      </c>
      <c r="B663" t="s">
        <v>2911</v>
      </c>
      <c r="C663">
        <v>252292</v>
      </c>
      <c r="D663">
        <v>0</v>
      </c>
      <c r="E663" t="s">
        <v>3715</v>
      </c>
      <c r="F663">
        <v>3681052</v>
      </c>
      <c r="G663" t="s">
        <v>3705</v>
      </c>
      <c r="H663" t="s">
        <v>39</v>
      </c>
      <c r="I663">
        <v>101458</v>
      </c>
      <c r="J663" s="2">
        <v>36160</v>
      </c>
      <c r="K663" t="s">
        <v>3716</v>
      </c>
      <c r="L663" s="3">
        <v>2955917.02</v>
      </c>
      <c r="M663" s="4">
        <v>1259</v>
      </c>
      <c r="N663" t="s">
        <v>22</v>
      </c>
      <c r="P663" t="s">
        <v>965</v>
      </c>
    </row>
    <row r="664" spans="1:16">
      <c r="A664" s="1" t="s">
        <v>16</v>
      </c>
      <c r="B664" t="s">
        <v>2911</v>
      </c>
      <c r="C664">
        <v>252518</v>
      </c>
      <c r="D664">
        <v>0</v>
      </c>
      <c r="E664" t="s">
        <v>3717</v>
      </c>
      <c r="F664">
        <v>3681052</v>
      </c>
      <c r="G664" t="s">
        <v>3705</v>
      </c>
      <c r="H664" t="s">
        <v>41</v>
      </c>
      <c r="I664">
        <v>101570</v>
      </c>
      <c r="J664" s="2">
        <v>36160</v>
      </c>
      <c r="K664" t="s">
        <v>3663</v>
      </c>
      <c r="L664" s="3">
        <v>1166606.52</v>
      </c>
      <c r="M664">
        <v>673</v>
      </c>
      <c r="N664" t="s">
        <v>22</v>
      </c>
      <c r="P664" t="s">
        <v>965</v>
      </c>
    </row>
    <row r="665" spans="1:16">
      <c r="A665" s="1" t="s">
        <v>16</v>
      </c>
      <c r="B665" t="s">
        <v>2911</v>
      </c>
      <c r="C665">
        <v>252744</v>
      </c>
      <c r="D665">
        <v>0</v>
      </c>
      <c r="E665" t="s">
        <v>3718</v>
      </c>
      <c r="F665">
        <v>3681052</v>
      </c>
      <c r="G665" t="s">
        <v>3705</v>
      </c>
      <c r="H665" t="s">
        <v>43</v>
      </c>
      <c r="I665">
        <v>101677</v>
      </c>
      <c r="J665" s="2">
        <v>36160</v>
      </c>
      <c r="K665" t="s">
        <v>3663</v>
      </c>
      <c r="L665" s="3">
        <v>8429386.0500000007</v>
      </c>
      <c r="M665" s="4">
        <v>8347</v>
      </c>
      <c r="N665" t="s">
        <v>22</v>
      </c>
      <c r="P665" t="s">
        <v>965</v>
      </c>
    </row>
    <row r="666" spans="1:16">
      <c r="A666" s="1" t="s">
        <v>16</v>
      </c>
      <c r="B666" t="s">
        <v>2911</v>
      </c>
      <c r="C666">
        <v>252970</v>
      </c>
      <c r="D666">
        <v>0</v>
      </c>
      <c r="E666" t="s">
        <v>3719</v>
      </c>
      <c r="F666">
        <v>3681052</v>
      </c>
      <c r="G666" t="s">
        <v>3705</v>
      </c>
      <c r="H666" t="s">
        <v>51</v>
      </c>
      <c r="I666">
        <v>101627</v>
      </c>
      <c r="J666" s="2">
        <v>36160</v>
      </c>
      <c r="K666" t="s">
        <v>3720</v>
      </c>
      <c r="L666" s="3">
        <v>11429545.09</v>
      </c>
      <c r="M666" s="4">
        <v>7187</v>
      </c>
      <c r="N666" t="s">
        <v>22</v>
      </c>
      <c r="P666" t="s">
        <v>965</v>
      </c>
    </row>
    <row r="667" spans="1:16">
      <c r="A667" s="1" t="s">
        <v>16</v>
      </c>
      <c r="B667" t="s">
        <v>2911</v>
      </c>
      <c r="C667">
        <v>253196</v>
      </c>
      <c r="D667">
        <v>0</v>
      </c>
      <c r="E667" t="s">
        <v>3721</v>
      </c>
      <c r="F667">
        <v>3681052</v>
      </c>
      <c r="G667" t="s">
        <v>3705</v>
      </c>
      <c r="H667" t="s">
        <v>45</v>
      </c>
      <c r="I667">
        <v>101574</v>
      </c>
      <c r="J667" s="2">
        <v>36160</v>
      </c>
      <c r="K667" t="s">
        <v>3720</v>
      </c>
      <c r="L667" s="3">
        <v>26162006.329999998</v>
      </c>
      <c r="M667" s="4">
        <v>15870</v>
      </c>
      <c r="N667" t="s">
        <v>22</v>
      </c>
      <c r="P667" t="s">
        <v>965</v>
      </c>
    </row>
    <row r="668" spans="1:16">
      <c r="A668" s="1" t="s">
        <v>16</v>
      </c>
      <c r="B668" t="s">
        <v>2911</v>
      </c>
      <c r="C668">
        <v>253422</v>
      </c>
      <c r="D668">
        <v>0</v>
      </c>
      <c r="E668" t="s">
        <v>3722</v>
      </c>
      <c r="F668">
        <v>3681052</v>
      </c>
      <c r="G668" t="s">
        <v>3705</v>
      </c>
      <c r="H668" t="s">
        <v>47</v>
      </c>
      <c r="I668">
        <v>101459</v>
      </c>
      <c r="J668" s="2">
        <v>36891</v>
      </c>
      <c r="K668" t="s">
        <v>3663</v>
      </c>
      <c r="L668" s="3">
        <v>81299.460000000006</v>
      </c>
      <c r="M668">
        <v>75</v>
      </c>
      <c r="N668" t="s">
        <v>22</v>
      </c>
      <c r="P668" t="s">
        <v>965</v>
      </c>
    </row>
    <row r="669" spans="1:16">
      <c r="A669" s="1" t="s">
        <v>16</v>
      </c>
      <c r="B669" t="s">
        <v>2911</v>
      </c>
      <c r="C669">
        <v>253648</v>
      </c>
      <c r="D669">
        <v>0</v>
      </c>
      <c r="E669" t="s">
        <v>3723</v>
      </c>
      <c r="F669">
        <v>3681052</v>
      </c>
      <c r="G669" t="s">
        <v>3705</v>
      </c>
      <c r="H669" t="s">
        <v>49</v>
      </c>
      <c r="I669">
        <v>101566</v>
      </c>
      <c r="J669" s="2">
        <v>36160</v>
      </c>
      <c r="K669" t="s">
        <v>3706</v>
      </c>
      <c r="L669" s="3">
        <v>9393259.0700000003</v>
      </c>
      <c r="M669" s="4">
        <v>5375</v>
      </c>
      <c r="N669" t="s">
        <v>22</v>
      </c>
      <c r="P669" t="s">
        <v>965</v>
      </c>
    </row>
    <row r="670" spans="1:16">
      <c r="A670" s="1" t="s">
        <v>16</v>
      </c>
      <c r="B670" t="s">
        <v>2911</v>
      </c>
      <c r="C670">
        <v>2239100</v>
      </c>
      <c r="D670">
        <v>0</v>
      </c>
      <c r="E670" t="s">
        <v>3724</v>
      </c>
      <c r="F670">
        <v>3681052</v>
      </c>
      <c r="G670" t="s">
        <v>3705</v>
      </c>
      <c r="H670" t="s">
        <v>2779</v>
      </c>
      <c r="I670">
        <v>101653</v>
      </c>
      <c r="J670" s="2">
        <v>40178</v>
      </c>
      <c r="K670" t="s">
        <v>2780</v>
      </c>
      <c r="L670" s="3">
        <v>351582.09</v>
      </c>
      <c r="M670">
        <v>24</v>
      </c>
      <c r="N670" t="s">
        <v>22</v>
      </c>
      <c r="P670" t="s">
        <v>965</v>
      </c>
    </row>
    <row r="671" spans="1:16">
      <c r="A671" s="1" t="s">
        <v>16</v>
      </c>
      <c r="B671" t="s">
        <v>2911</v>
      </c>
      <c r="C671">
        <v>3311578</v>
      </c>
      <c r="D671">
        <v>0</v>
      </c>
      <c r="E671" t="s">
        <v>3725</v>
      </c>
      <c r="F671">
        <v>3681052</v>
      </c>
      <c r="G671" t="s">
        <v>3705</v>
      </c>
      <c r="H671" t="s">
        <v>53</v>
      </c>
      <c r="I671">
        <v>101652</v>
      </c>
      <c r="J671" s="2">
        <v>43465</v>
      </c>
      <c r="K671" t="s">
        <v>3663</v>
      </c>
      <c r="L671" s="3">
        <v>13523668.84</v>
      </c>
      <c r="M671" s="4">
        <v>8869</v>
      </c>
      <c r="N671" t="s">
        <v>22</v>
      </c>
      <c r="P671" t="s">
        <v>965</v>
      </c>
    </row>
    <row r="672" spans="1:16">
      <c r="A672" s="1" t="s">
        <v>16</v>
      </c>
      <c r="B672" t="s">
        <v>2911</v>
      </c>
      <c r="C672">
        <v>3528654</v>
      </c>
      <c r="D672">
        <v>0</v>
      </c>
      <c r="E672" t="s">
        <v>3726</v>
      </c>
      <c r="F672">
        <v>3681052</v>
      </c>
      <c r="G672" t="s">
        <v>3705</v>
      </c>
      <c r="H672">
        <v>700</v>
      </c>
      <c r="I672">
        <v>101451</v>
      </c>
      <c r="J672" s="2">
        <v>45291</v>
      </c>
      <c r="K672" t="s">
        <v>3705</v>
      </c>
      <c r="L672" s="3">
        <v>3815778.7</v>
      </c>
      <c r="M672" s="4">
        <v>2379</v>
      </c>
      <c r="N672" t="s">
        <v>22</v>
      </c>
      <c r="P672" t="s">
        <v>965</v>
      </c>
    </row>
    <row r="673" spans="1:16">
      <c r="A673" s="1" t="s">
        <v>16</v>
      </c>
      <c r="B673" t="s">
        <v>2911</v>
      </c>
      <c r="C673">
        <v>250257</v>
      </c>
      <c r="D673">
        <v>0</v>
      </c>
      <c r="E673" t="s">
        <v>3727</v>
      </c>
      <c r="F673">
        <v>3681054</v>
      </c>
      <c r="G673" t="s">
        <v>3728</v>
      </c>
      <c r="H673" t="s">
        <v>20</v>
      </c>
      <c r="I673">
        <v>101556</v>
      </c>
      <c r="J673" s="2">
        <v>36160</v>
      </c>
      <c r="K673" t="s">
        <v>3729</v>
      </c>
      <c r="L673" s="3">
        <v>8515515.4399999995</v>
      </c>
      <c r="M673" s="4">
        <v>4034</v>
      </c>
      <c r="N673" t="s">
        <v>22</v>
      </c>
      <c r="P673" t="s">
        <v>965</v>
      </c>
    </row>
    <row r="674" spans="1:16">
      <c r="A674" s="1" t="s">
        <v>16</v>
      </c>
      <c r="B674" t="s">
        <v>2911</v>
      </c>
      <c r="C674">
        <v>250483</v>
      </c>
      <c r="D674">
        <v>0</v>
      </c>
      <c r="E674" t="s">
        <v>3730</v>
      </c>
      <c r="F674">
        <v>3681054</v>
      </c>
      <c r="G674" t="s">
        <v>3728</v>
      </c>
      <c r="H674" t="s">
        <v>25</v>
      </c>
      <c r="I674">
        <v>101557</v>
      </c>
      <c r="J674" s="2">
        <v>36160</v>
      </c>
      <c r="K674" t="s">
        <v>3729</v>
      </c>
      <c r="L674" s="3">
        <v>23003220.309999999</v>
      </c>
      <c r="M674" s="4">
        <v>8193</v>
      </c>
      <c r="N674" t="s">
        <v>22</v>
      </c>
      <c r="P674" t="s">
        <v>965</v>
      </c>
    </row>
    <row r="675" spans="1:16">
      <c r="A675" s="1" t="s">
        <v>16</v>
      </c>
      <c r="B675" t="s">
        <v>2911</v>
      </c>
      <c r="C675">
        <v>250935</v>
      </c>
      <c r="D675">
        <v>0</v>
      </c>
      <c r="E675" t="s">
        <v>3731</v>
      </c>
      <c r="F675">
        <v>3681054</v>
      </c>
      <c r="G675" t="s">
        <v>3728</v>
      </c>
      <c r="H675" t="s">
        <v>27</v>
      </c>
      <c r="I675">
        <v>101677</v>
      </c>
      <c r="J675" s="2">
        <v>36160</v>
      </c>
      <c r="K675" t="s">
        <v>3578</v>
      </c>
      <c r="L675" s="3">
        <v>3982824.82</v>
      </c>
      <c r="M675" s="4">
        <v>3140</v>
      </c>
      <c r="N675" t="s">
        <v>22</v>
      </c>
      <c r="P675" t="s">
        <v>965</v>
      </c>
    </row>
    <row r="676" spans="1:16">
      <c r="A676" s="1" t="s">
        <v>16</v>
      </c>
      <c r="B676" t="s">
        <v>2911</v>
      </c>
      <c r="C676">
        <v>251161</v>
      </c>
      <c r="D676">
        <v>0</v>
      </c>
      <c r="E676" t="s">
        <v>3732</v>
      </c>
      <c r="F676">
        <v>3681054</v>
      </c>
      <c r="G676" t="s">
        <v>3728</v>
      </c>
      <c r="H676" t="s">
        <v>29</v>
      </c>
      <c r="I676">
        <v>101678</v>
      </c>
      <c r="J676" s="2">
        <v>36160</v>
      </c>
      <c r="K676" t="s">
        <v>3578</v>
      </c>
      <c r="L676" s="3">
        <v>912780.66</v>
      </c>
      <c r="M676">
        <v>379</v>
      </c>
      <c r="N676" t="s">
        <v>22</v>
      </c>
      <c r="P676" t="s">
        <v>965</v>
      </c>
    </row>
    <row r="677" spans="1:16">
      <c r="A677" s="1" t="s">
        <v>16</v>
      </c>
      <c r="B677" t="s">
        <v>2911</v>
      </c>
      <c r="C677">
        <v>251388</v>
      </c>
      <c r="D677">
        <v>0</v>
      </c>
      <c r="E677" t="s">
        <v>3733</v>
      </c>
      <c r="F677">
        <v>3681054</v>
      </c>
      <c r="G677" t="s">
        <v>3728</v>
      </c>
      <c r="H677" t="s">
        <v>31</v>
      </c>
      <c r="I677">
        <v>101530</v>
      </c>
      <c r="J677" s="2">
        <v>36160</v>
      </c>
      <c r="K677" t="s">
        <v>3734</v>
      </c>
      <c r="L677" s="3">
        <v>2661316.65</v>
      </c>
      <c r="M677" s="4">
        <v>1348</v>
      </c>
      <c r="N677" t="s">
        <v>22</v>
      </c>
      <c r="P677" t="s">
        <v>965</v>
      </c>
    </row>
    <row r="678" spans="1:16">
      <c r="A678" s="1" t="s">
        <v>16</v>
      </c>
      <c r="B678" t="s">
        <v>2911</v>
      </c>
      <c r="C678">
        <v>251615</v>
      </c>
      <c r="D678">
        <v>0</v>
      </c>
      <c r="E678" t="s">
        <v>3735</v>
      </c>
      <c r="F678">
        <v>3681054</v>
      </c>
      <c r="G678" t="s">
        <v>3728</v>
      </c>
      <c r="H678" t="s">
        <v>33</v>
      </c>
      <c r="I678">
        <v>101575</v>
      </c>
      <c r="J678" s="2">
        <v>36160</v>
      </c>
      <c r="K678" t="s">
        <v>3710</v>
      </c>
      <c r="L678" s="3">
        <v>5560421.5099999998</v>
      </c>
      <c r="M678" s="4">
        <v>2076</v>
      </c>
      <c r="N678" t="s">
        <v>22</v>
      </c>
      <c r="P678" t="s">
        <v>965</v>
      </c>
    </row>
    <row r="679" spans="1:16">
      <c r="A679" s="1" t="s">
        <v>16</v>
      </c>
      <c r="B679" t="s">
        <v>2911</v>
      </c>
      <c r="C679">
        <v>251841</v>
      </c>
      <c r="D679">
        <v>0</v>
      </c>
      <c r="E679" t="s">
        <v>3736</v>
      </c>
      <c r="F679">
        <v>3681054</v>
      </c>
      <c r="G679" t="s">
        <v>3728</v>
      </c>
      <c r="H679" t="s">
        <v>35</v>
      </c>
      <c r="I679">
        <v>101675</v>
      </c>
      <c r="J679" s="2">
        <v>36160</v>
      </c>
      <c r="K679" t="s">
        <v>3734</v>
      </c>
      <c r="L679" s="3">
        <v>5007918.4000000004</v>
      </c>
      <c r="M679" s="4">
        <v>1895</v>
      </c>
      <c r="N679" t="s">
        <v>22</v>
      </c>
      <c r="P679" t="s">
        <v>965</v>
      </c>
    </row>
    <row r="680" spans="1:16">
      <c r="A680" s="1" t="s">
        <v>16</v>
      </c>
      <c r="B680" t="s">
        <v>2911</v>
      </c>
      <c r="C680">
        <v>252067</v>
      </c>
      <c r="D680">
        <v>0</v>
      </c>
      <c r="E680" t="s">
        <v>3737</v>
      </c>
      <c r="F680">
        <v>3681054</v>
      </c>
      <c r="G680" t="s">
        <v>3728</v>
      </c>
      <c r="H680" t="s">
        <v>37</v>
      </c>
      <c r="I680">
        <v>101557</v>
      </c>
      <c r="J680" s="2">
        <v>36160</v>
      </c>
      <c r="K680" t="s">
        <v>3734</v>
      </c>
      <c r="L680" s="3">
        <v>168705.04</v>
      </c>
      <c r="M680">
        <v>74</v>
      </c>
      <c r="N680" t="s">
        <v>22</v>
      </c>
      <c r="P680" t="s">
        <v>965</v>
      </c>
    </row>
    <row r="681" spans="1:16">
      <c r="A681" s="1" t="s">
        <v>16</v>
      </c>
      <c r="B681" t="s">
        <v>2911</v>
      </c>
      <c r="C681">
        <v>252293</v>
      </c>
      <c r="D681">
        <v>0</v>
      </c>
      <c r="E681" t="s">
        <v>3738</v>
      </c>
      <c r="F681">
        <v>3681054</v>
      </c>
      <c r="G681" t="s">
        <v>3728</v>
      </c>
      <c r="H681" t="s">
        <v>39</v>
      </c>
      <c r="I681">
        <v>101458</v>
      </c>
      <c r="J681" s="2">
        <v>36160</v>
      </c>
      <c r="K681" t="s">
        <v>3734</v>
      </c>
      <c r="L681" s="3">
        <v>1310080.42</v>
      </c>
      <c r="M681">
        <v>406</v>
      </c>
      <c r="N681" t="s">
        <v>22</v>
      </c>
      <c r="P681" t="s">
        <v>965</v>
      </c>
    </row>
    <row r="682" spans="1:16">
      <c r="A682" s="1" t="s">
        <v>16</v>
      </c>
      <c r="B682" t="s">
        <v>2911</v>
      </c>
      <c r="C682">
        <v>252519</v>
      </c>
      <c r="D682">
        <v>0</v>
      </c>
      <c r="E682" t="s">
        <v>3739</v>
      </c>
      <c r="F682">
        <v>3681054</v>
      </c>
      <c r="G682" t="s">
        <v>3728</v>
      </c>
      <c r="H682" t="s">
        <v>41</v>
      </c>
      <c r="I682">
        <v>101570</v>
      </c>
      <c r="J682" s="2">
        <v>36160</v>
      </c>
      <c r="K682" t="s">
        <v>3578</v>
      </c>
      <c r="L682" s="3">
        <v>294075.84999999998</v>
      </c>
      <c r="M682">
        <v>137</v>
      </c>
      <c r="N682" t="s">
        <v>22</v>
      </c>
      <c r="P682" t="s">
        <v>965</v>
      </c>
    </row>
    <row r="683" spans="1:16">
      <c r="A683" s="1" t="s">
        <v>16</v>
      </c>
      <c r="B683" t="s">
        <v>2911</v>
      </c>
      <c r="C683">
        <v>252745</v>
      </c>
      <c r="D683">
        <v>0</v>
      </c>
      <c r="E683" t="s">
        <v>3740</v>
      </c>
      <c r="F683">
        <v>3681054</v>
      </c>
      <c r="G683" t="s">
        <v>3728</v>
      </c>
      <c r="H683" t="s">
        <v>43</v>
      </c>
      <c r="I683">
        <v>101677</v>
      </c>
      <c r="J683" s="2">
        <v>36160</v>
      </c>
      <c r="K683" t="s">
        <v>3578</v>
      </c>
      <c r="L683" s="3">
        <v>5245095.83</v>
      </c>
      <c r="M683" s="4">
        <v>3722</v>
      </c>
      <c r="N683" t="s">
        <v>22</v>
      </c>
      <c r="P683" t="s">
        <v>965</v>
      </c>
    </row>
    <row r="684" spans="1:16">
      <c r="A684" s="1" t="s">
        <v>16</v>
      </c>
      <c r="B684" t="s">
        <v>2911</v>
      </c>
      <c r="C684">
        <v>252971</v>
      </c>
      <c r="D684">
        <v>0</v>
      </c>
      <c r="E684" t="s">
        <v>3741</v>
      </c>
      <c r="F684">
        <v>3681054</v>
      </c>
      <c r="G684" t="s">
        <v>3728</v>
      </c>
      <c r="H684" t="s">
        <v>51</v>
      </c>
      <c r="I684">
        <v>101627</v>
      </c>
      <c r="J684" s="2">
        <v>36160</v>
      </c>
      <c r="K684" t="s">
        <v>3734</v>
      </c>
      <c r="L684" s="3">
        <v>8564793.9000000004</v>
      </c>
      <c r="M684" s="4">
        <v>3877</v>
      </c>
      <c r="N684" t="s">
        <v>22</v>
      </c>
      <c r="P684" t="s">
        <v>965</v>
      </c>
    </row>
    <row r="685" spans="1:16">
      <c r="A685" s="1" t="s">
        <v>16</v>
      </c>
      <c r="B685" t="s">
        <v>2911</v>
      </c>
      <c r="C685">
        <v>253197</v>
      </c>
      <c r="D685">
        <v>0</v>
      </c>
      <c r="E685" t="s">
        <v>3742</v>
      </c>
      <c r="F685">
        <v>3681054</v>
      </c>
      <c r="G685" t="s">
        <v>3728</v>
      </c>
      <c r="H685" t="s">
        <v>45</v>
      </c>
      <c r="I685">
        <v>101574</v>
      </c>
      <c r="J685" s="2">
        <v>36160</v>
      </c>
      <c r="K685" t="s">
        <v>3734</v>
      </c>
      <c r="L685" s="3">
        <v>12320727.5</v>
      </c>
      <c r="M685" s="4">
        <v>5868</v>
      </c>
      <c r="N685" t="s">
        <v>22</v>
      </c>
      <c r="P685" t="s">
        <v>965</v>
      </c>
    </row>
    <row r="686" spans="1:16">
      <c r="A686" s="1" t="s">
        <v>16</v>
      </c>
      <c r="B686" t="s">
        <v>2911</v>
      </c>
      <c r="C686">
        <v>253423</v>
      </c>
      <c r="D686">
        <v>0</v>
      </c>
      <c r="E686" t="s">
        <v>3743</v>
      </c>
      <c r="F686">
        <v>3681054</v>
      </c>
      <c r="G686" t="s">
        <v>3728</v>
      </c>
      <c r="H686" t="s">
        <v>47</v>
      </c>
      <c r="I686">
        <v>101459</v>
      </c>
      <c r="J686" s="2">
        <v>39082</v>
      </c>
      <c r="K686" t="s">
        <v>3578</v>
      </c>
      <c r="L686" s="3">
        <v>6309.89</v>
      </c>
      <c r="M686">
        <v>3</v>
      </c>
      <c r="N686" t="s">
        <v>22</v>
      </c>
      <c r="P686" t="s">
        <v>965</v>
      </c>
    </row>
    <row r="687" spans="1:16">
      <c r="A687" s="1" t="s">
        <v>16</v>
      </c>
      <c r="B687" t="s">
        <v>2911</v>
      </c>
      <c r="C687">
        <v>253649</v>
      </c>
      <c r="D687">
        <v>0</v>
      </c>
      <c r="E687" t="s">
        <v>3744</v>
      </c>
      <c r="F687">
        <v>3681054</v>
      </c>
      <c r="G687" t="s">
        <v>3728</v>
      </c>
      <c r="H687" t="s">
        <v>49</v>
      </c>
      <c r="I687">
        <v>101566</v>
      </c>
      <c r="J687" s="2">
        <v>36160</v>
      </c>
      <c r="K687" t="s">
        <v>3734</v>
      </c>
      <c r="L687" s="3">
        <v>6175512.9500000002</v>
      </c>
      <c r="M687" s="4">
        <v>2798</v>
      </c>
      <c r="N687" t="s">
        <v>22</v>
      </c>
      <c r="P687" t="s">
        <v>965</v>
      </c>
    </row>
    <row r="688" spans="1:16">
      <c r="A688" s="1" t="s">
        <v>16</v>
      </c>
      <c r="B688" t="s">
        <v>2911</v>
      </c>
      <c r="C688">
        <v>3311579</v>
      </c>
      <c r="D688">
        <v>0</v>
      </c>
      <c r="E688" t="s">
        <v>3745</v>
      </c>
      <c r="F688">
        <v>3681054</v>
      </c>
      <c r="G688" t="s">
        <v>3728</v>
      </c>
      <c r="H688" t="s">
        <v>53</v>
      </c>
      <c r="I688">
        <v>101652</v>
      </c>
      <c r="J688" s="2">
        <v>43465</v>
      </c>
      <c r="K688" t="s">
        <v>3578</v>
      </c>
      <c r="L688" s="3">
        <v>5173161.0599999996</v>
      </c>
      <c r="M688" s="4">
        <v>2609</v>
      </c>
      <c r="N688" t="s">
        <v>22</v>
      </c>
      <c r="P688" t="s">
        <v>965</v>
      </c>
    </row>
    <row r="689" spans="1:16">
      <c r="A689" s="1" t="s">
        <v>16</v>
      </c>
      <c r="B689" t="s">
        <v>2911</v>
      </c>
      <c r="C689">
        <v>3528655</v>
      </c>
      <c r="D689">
        <v>0</v>
      </c>
      <c r="E689" t="s">
        <v>3746</v>
      </c>
      <c r="F689">
        <v>3681054</v>
      </c>
      <c r="G689" t="s">
        <v>3728</v>
      </c>
      <c r="H689">
        <v>700</v>
      </c>
      <c r="I689">
        <v>101451</v>
      </c>
      <c r="J689" s="2">
        <v>45291</v>
      </c>
      <c r="K689" t="s">
        <v>3728</v>
      </c>
      <c r="L689" s="3">
        <v>2210630.6800000002</v>
      </c>
      <c r="M689">
        <v>895</v>
      </c>
      <c r="N689" t="s">
        <v>22</v>
      </c>
      <c r="P689" t="s">
        <v>965</v>
      </c>
    </row>
    <row r="690" spans="1:16">
      <c r="A690" s="1" t="s">
        <v>16</v>
      </c>
      <c r="B690" t="s">
        <v>2911</v>
      </c>
      <c r="C690">
        <v>250258</v>
      </c>
      <c r="D690">
        <v>0</v>
      </c>
      <c r="E690" t="s">
        <v>3747</v>
      </c>
      <c r="F690">
        <v>3681056</v>
      </c>
      <c r="G690" t="s">
        <v>3748</v>
      </c>
      <c r="H690" t="s">
        <v>20</v>
      </c>
      <c r="I690">
        <v>101556</v>
      </c>
      <c r="J690" s="2">
        <v>36160</v>
      </c>
      <c r="K690" t="s">
        <v>3749</v>
      </c>
      <c r="L690" s="3">
        <v>6030267.9299999997</v>
      </c>
      <c r="M690" s="4">
        <v>2474</v>
      </c>
      <c r="N690" t="s">
        <v>22</v>
      </c>
      <c r="P690" t="s">
        <v>965</v>
      </c>
    </row>
    <row r="691" spans="1:16">
      <c r="A691" s="1" t="s">
        <v>16</v>
      </c>
      <c r="B691" t="s">
        <v>2911</v>
      </c>
      <c r="C691">
        <v>250484</v>
      </c>
      <c r="D691">
        <v>0</v>
      </c>
      <c r="E691" t="s">
        <v>3750</v>
      </c>
      <c r="F691">
        <v>3681056</v>
      </c>
      <c r="G691" t="s">
        <v>3748</v>
      </c>
      <c r="H691" t="s">
        <v>25</v>
      </c>
      <c r="I691">
        <v>101557</v>
      </c>
      <c r="J691" s="2">
        <v>36160</v>
      </c>
      <c r="K691" t="s">
        <v>3749</v>
      </c>
      <c r="L691" s="3">
        <v>15910220.34</v>
      </c>
      <c r="M691" s="4">
        <v>5214</v>
      </c>
      <c r="N691" t="s">
        <v>22</v>
      </c>
      <c r="P691" t="s">
        <v>965</v>
      </c>
    </row>
    <row r="692" spans="1:16">
      <c r="A692" s="1" t="s">
        <v>16</v>
      </c>
      <c r="B692" t="s">
        <v>2911</v>
      </c>
      <c r="C692">
        <v>250936</v>
      </c>
      <c r="D692">
        <v>0</v>
      </c>
      <c r="E692" t="s">
        <v>3751</v>
      </c>
      <c r="F692">
        <v>3681056</v>
      </c>
      <c r="G692" t="s">
        <v>3748</v>
      </c>
      <c r="H692" t="s">
        <v>27</v>
      </c>
      <c r="I692">
        <v>101677</v>
      </c>
      <c r="J692" s="2">
        <v>36160</v>
      </c>
      <c r="K692" t="s">
        <v>3578</v>
      </c>
      <c r="L692" s="3">
        <v>2177773.46</v>
      </c>
      <c r="M692" s="4">
        <v>1503</v>
      </c>
      <c r="N692" t="s">
        <v>22</v>
      </c>
      <c r="P692" t="s">
        <v>965</v>
      </c>
    </row>
    <row r="693" spans="1:16">
      <c r="A693" s="1" t="s">
        <v>16</v>
      </c>
      <c r="B693" t="s">
        <v>2911</v>
      </c>
      <c r="C693">
        <v>251162</v>
      </c>
      <c r="D693">
        <v>0</v>
      </c>
      <c r="E693" t="s">
        <v>3752</v>
      </c>
      <c r="F693">
        <v>3681056</v>
      </c>
      <c r="G693" t="s">
        <v>3748</v>
      </c>
      <c r="H693" t="s">
        <v>29</v>
      </c>
      <c r="I693">
        <v>101678</v>
      </c>
      <c r="J693" s="2">
        <v>36160</v>
      </c>
      <c r="K693" t="s">
        <v>3578</v>
      </c>
      <c r="L693" s="3">
        <v>565395.17000000004</v>
      </c>
      <c r="M693">
        <v>201</v>
      </c>
      <c r="N693" t="s">
        <v>22</v>
      </c>
      <c r="P693" t="s">
        <v>965</v>
      </c>
    </row>
    <row r="694" spans="1:16">
      <c r="A694" s="1" t="s">
        <v>16</v>
      </c>
      <c r="B694" t="s">
        <v>2911</v>
      </c>
      <c r="C694">
        <v>251389</v>
      </c>
      <c r="D694">
        <v>0</v>
      </c>
      <c r="E694" t="s">
        <v>3753</v>
      </c>
      <c r="F694">
        <v>3681056</v>
      </c>
      <c r="G694" t="s">
        <v>3748</v>
      </c>
      <c r="H694" t="s">
        <v>31</v>
      </c>
      <c r="I694">
        <v>101530</v>
      </c>
      <c r="J694" s="2">
        <v>36160</v>
      </c>
      <c r="K694" t="s">
        <v>3578</v>
      </c>
      <c r="L694" s="3">
        <v>1797471.34</v>
      </c>
      <c r="M694">
        <v>814</v>
      </c>
      <c r="N694" t="s">
        <v>22</v>
      </c>
      <c r="P694" t="s">
        <v>965</v>
      </c>
    </row>
    <row r="695" spans="1:16">
      <c r="A695" s="1" t="s">
        <v>16</v>
      </c>
      <c r="B695" t="s">
        <v>2911</v>
      </c>
      <c r="C695">
        <v>251616</v>
      </c>
      <c r="D695">
        <v>0</v>
      </c>
      <c r="E695" t="s">
        <v>3754</v>
      </c>
      <c r="F695">
        <v>3681056</v>
      </c>
      <c r="G695" t="s">
        <v>3748</v>
      </c>
      <c r="H695" t="s">
        <v>33</v>
      </c>
      <c r="I695">
        <v>101575</v>
      </c>
      <c r="J695" s="2">
        <v>36160</v>
      </c>
      <c r="K695" t="s">
        <v>3749</v>
      </c>
      <c r="L695" s="3">
        <v>3751469.68</v>
      </c>
      <c r="M695" s="4">
        <v>1191</v>
      </c>
      <c r="N695" t="s">
        <v>22</v>
      </c>
      <c r="P695" t="s">
        <v>965</v>
      </c>
    </row>
    <row r="696" spans="1:16">
      <c r="A696" s="1" t="s">
        <v>16</v>
      </c>
      <c r="B696" t="s">
        <v>2911</v>
      </c>
      <c r="C696">
        <v>251842</v>
      </c>
      <c r="D696">
        <v>0</v>
      </c>
      <c r="E696" t="s">
        <v>3755</v>
      </c>
      <c r="F696">
        <v>3681056</v>
      </c>
      <c r="G696" t="s">
        <v>3748</v>
      </c>
      <c r="H696" t="s">
        <v>35</v>
      </c>
      <c r="I696">
        <v>101675</v>
      </c>
      <c r="J696" s="2">
        <v>36160</v>
      </c>
      <c r="K696" t="s">
        <v>3749</v>
      </c>
      <c r="L696" s="3">
        <v>2964846.61</v>
      </c>
      <c r="M696">
        <v>990</v>
      </c>
      <c r="N696" t="s">
        <v>22</v>
      </c>
      <c r="P696" t="s">
        <v>965</v>
      </c>
    </row>
    <row r="697" spans="1:16">
      <c r="A697" s="1" t="s">
        <v>16</v>
      </c>
      <c r="B697" t="s">
        <v>2911</v>
      </c>
      <c r="C697">
        <v>252068</v>
      </c>
      <c r="D697">
        <v>0</v>
      </c>
      <c r="E697" t="s">
        <v>3756</v>
      </c>
      <c r="F697">
        <v>3681056</v>
      </c>
      <c r="G697" t="s">
        <v>3748</v>
      </c>
      <c r="H697" t="s">
        <v>37</v>
      </c>
      <c r="I697">
        <v>101557</v>
      </c>
      <c r="J697" s="2">
        <v>36160</v>
      </c>
      <c r="K697" t="s">
        <v>3578</v>
      </c>
      <c r="L697" s="3">
        <v>53063.91</v>
      </c>
      <c r="M697">
        <v>17</v>
      </c>
      <c r="N697" t="s">
        <v>22</v>
      </c>
      <c r="P697" t="s">
        <v>965</v>
      </c>
    </row>
    <row r="698" spans="1:16">
      <c r="A698" s="1" t="s">
        <v>16</v>
      </c>
      <c r="B698" t="s">
        <v>2911</v>
      </c>
      <c r="C698">
        <v>252294</v>
      </c>
      <c r="D698">
        <v>0</v>
      </c>
      <c r="E698" t="s">
        <v>3757</v>
      </c>
      <c r="F698">
        <v>3681056</v>
      </c>
      <c r="G698" t="s">
        <v>3748</v>
      </c>
      <c r="H698" t="s">
        <v>39</v>
      </c>
      <c r="I698">
        <v>101458</v>
      </c>
      <c r="J698" s="2">
        <v>36160</v>
      </c>
      <c r="K698" t="s">
        <v>3749</v>
      </c>
      <c r="L698" s="3">
        <v>1025896.38</v>
      </c>
      <c r="M698">
        <v>336</v>
      </c>
      <c r="N698" t="s">
        <v>22</v>
      </c>
      <c r="P698" t="s">
        <v>965</v>
      </c>
    </row>
    <row r="699" spans="1:16">
      <c r="A699" s="1" t="s">
        <v>16</v>
      </c>
      <c r="B699" t="s">
        <v>2911</v>
      </c>
      <c r="C699">
        <v>252520</v>
      </c>
      <c r="D699">
        <v>0</v>
      </c>
      <c r="E699" t="s">
        <v>3758</v>
      </c>
      <c r="F699">
        <v>3681056</v>
      </c>
      <c r="G699" t="s">
        <v>3748</v>
      </c>
      <c r="H699" t="s">
        <v>41</v>
      </c>
      <c r="I699">
        <v>101570</v>
      </c>
      <c r="J699" s="2">
        <v>36160</v>
      </c>
      <c r="K699" t="s">
        <v>3578</v>
      </c>
      <c r="L699" s="3">
        <v>248517.56</v>
      </c>
      <c r="M699">
        <v>107</v>
      </c>
      <c r="N699" t="s">
        <v>22</v>
      </c>
      <c r="P699" t="s">
        <v>965</v>
      </c>
    </row>
    <row r="700" spans="1:16">
      <c r="A700" s="1" t="s">
        <v>16</v>
      </c>
      <c r="B700" t="s">
        <v>2911</v>
      </c>
      <c r="C700">
        <v>252746</v>
      </c>
      <c r="D700">
        <v>0</v>
      </c>
      <c r="E700" t="s">
        <v>3759</v>
      </c>
      <c r="F700">
        <v>3681056</v>
      </c>
      <c r="G700" t="s">
        <v>3748</v>
      </c>
      <c r="H700" t="s">
        <v>43</v>
      </c>
      <c r="I700">
        <v>101677</v>
      </c>
      <c r="J700" s="2">
        <v>36160</v>
      </c>
      <c r="K700" t="s">
        <v>3578</v>
      </c>
      <c r="L700" s="3">
        <v>3268860.16</v>
      </c>
      <c r="M700" s="4">
        <v>2028</v>
      </c>
      <c r="N700" t="s">
        <v>22</v>
      </c>
      <c r="P700" t="s">
        <v>965</v>
      </c>
    </row>
    <row r="701" spans="1:16">
      <c r="A701" s="1" t="s">
        <v>16</v>
      </c>
      <c r="B701" t="s">
        <v>2911</v>
      </c>
      <c r="C701">
        <v>252972</v>
      </c>
      <c r="D701">
        <v>0</v>
      </c>
      <c r="E701" t="s">
        <v>3760</v>
      </c>
      <c r="F701">
        <v>3681056</v>
      </c>
      <c r="G701" t="s">
        <v>3748</v>
      </c>
      <c r="H701" t="s">
        <v>51</v>
      </c>
      <c r="I701">
        <v>101627</v>
      </c>
      <c r="J701" s="2">
        <v>36160</v>
      </c>
      <c r="K701" t="s">
        <v>3761</v>
      </c>
      <c r="L701" s="3">
        <v>5412138.1600000001</v>
      </c>
      <c r="M701" s="4">
        <v>2283</v>
      </c>
      <c r="N701" t="s">
        <v>22</v>
      </c>
      <c r="P701" t="s">
        <v>965</v>
      </c>
    </row>
    <row r="702" spans="1:16">
      <c r="A702" s="1" t="s">
        <v>16</v>
      </c>
      <c r="B702" t="s">
        <v>2911</v>
      </c>
      <c r="C702">
        <v>253198</v>
      </c>
      <c r="D702">
        <v>0</v>
      </c>
      <c r="E702" t="s">
        <v>3762</v>
      </c>
      <c r="F702">
        <v>3681056</v>
      </c>
      <c r="G702" t="s">
        <v>3748</v>
      </c>
      <c r="H702" t="s">
        <v>45</v>
      </c>
      <c r="I702">
        <v>101574</v>
      </c>
      <c r="J702" s="2">
        <v>36160</v>
      </c>
      <c r="K702" t="s">
        <v>3749</v>
      </c>
      <c r="L702" s="3">
        <v>8798273.4600000009</v>
      </c>
      <c r="M702" s="4">
        <v>3690</v>
      </c>
      <c r="N702" t="s">
        <v>22</v>
      </c>
      <c r="P702" t="s">
        <v>965</v>
      </c>
    </row>
    <row r="703" spans="1:16">
      <c r="A703" s="1" t="s">
        <v>16</v>
      </c>
      <c r="B703" t="s">
        <v>2911</v>
      </c>
      <c r="C703">
        <v>253650</v>
      </c>
      <c r="D703">
        <v>0</v>
      </c>
      <c r="E703" t="s">
        <v>3763</v>
      </c>
      <c r="F703">
        <v>3681056</v>
      </c>
      <c r="G703" t="s">
        <v>3748</v>
      </c>
      <c r="H703" t="s">
        <v>49</v>
      </c>
      <c r="I703">
        <v>101566</v>
      </c>
      <c r="J703" s="2">
        <v>36160</v>
      </c>
      <c r="K703" t="s">
        <v>3749</v>
      </c>
      <c r="L703" s="3">
        <v>4000430.91</v>
      </c>
      <c r="M703" s="4">
        <v>1745</v>
      </c>
      <c r="N703" t="s">
        <v>22</v>
      </c>
      <c r="P703" t="s">
        <v>965</v>
      </c>
    </row>
    <row r="704" spans="1:16">
      <c r="A704" s="1" t="s">
        <v>16</v>
      </c>
      <c r="B704" t="s">
        <v>2911</v>
      </c>
      <c r="C704">
        <v>3311580</v>
      </c>
      <c r="D704">
        <v>0</v>
      </c>
      <c r="E704" t="s">
        <v>3764</v>
      </c>
      <c r="F704">
        <v>3681056</v>
      </c>
      <c r="G704" t="s">
        <v>3748</v>
      </c>
      <c r="H704" t="s">
        <v>53</v>
      </c>
      <c r="I704">
        <v>101652</v>
      </c>
      <c r="J704" s="2">
        <v>43465</v>
      </c>
      <c r="K704" t="s">
        <v>3578</v>
      </c>
      <c r="L704" s="3">
        <v>3176365.83</v>
      </c>
      <c r="M704" s="4">
        <v>1454</v>
      </c>
      <c r="N704" t="s">
        <v>22</v>
      </c>
      <c r="P704" t="s">
        <v>965</v>
      </c>
    </row>
    <row r="705" spans="1:16">
      <c r="A705" s="1" t="s">
        <v>16</v>
      </c>
      <c r="B705" t="s">
        <v>2911</v>
      </c>
      <c r="C705">
        <v>3528656</v>
      </c>
      <c r="D705">
        <v>0</v>
      </c>
      <c r="E705" t="s">
        <v>3765</v>
      </c>
      <c r="F705">
        <v>3681056</v>
      </c>
      <c r="G705" t="s">
        <v>3748</v>
      </c>
      <c r="H705">
        <v>700</v>
      </c>
      <c r="I705">
        <v>101451</v>
      </c>
      <c r="J705" s="2">
        <v>45291</v>
      </c>
      <c r="K705" t="s">
        <v>3748</v>
      </c>
      <c r="L705" s="3">
        <v>1751334.67</v>
      </c>
      <c r="M705">
        <v>546</v>
      </c>
      <c r="N705" t="s">
        <v>22</v>
      </c>
      <c r="P705" t="s">
        <v>965</v>
      </c>
    </row>
    <row r="706" spans="1:16">
      <c r="A706" s="1" t="s">
        <v>16</v>
      </c>
      <c r="B706" t="s">
        <v>2911</v>
      </c>
      <c r="C706">
        <v>251843</v>
      </c>
      <c r="D706">
        <v>0</v>
      </c>
      <c r="E706" t="s">
        <v>3766</v>
      </c>
      <c r="F706">
        <v>3681057</v>
      </c>
      <c r="G706" t="s">
        <v>3767</v>
      </c>
      <c r="H706" t="s">
        <v>35</v>
      </c>
      <c r="I706">
        <v>101675</v>
      </c>
      <c r="J706" s="2">
        <v>36160</v>
      </c>
      <c r="K706" t="s">
        <v>3578</v>
      </c>
      <c r="L706" s="3">
        <v>1269.75</v>
      </c>
      <c r="M706">
        <v>1</v>
      </c>
      <c r="N706" t="s">
        <v>22</v>
      </c>
      <c r="P706" t="s">
        <v>965</v>
      </c>
    </row>
    <row r="707" spans="1:16">
      <c r="A707" s="1" t="s">
        <v>16</v>
      </c>
      <c r="B707" t="s">
        <v>2911</v>
      </c>
      <c r="C707">
        <v>252747</v>
      </c>
      <c r="D707">
        <v>0</v>
      </c>
      <c r="E707" t="s">
        <v>3768</v>
      </c>
      <c r="F707">
        <v>3681057</v>
      </c>
      <c r="G707" t="s">
        <v>3767</v>
      </c>
      <c r="H707" t="s">
        <v>43</v>
      </c>
      <c r="I707">
        <v>101677</v>
      </c>
      <c r="J707" s="2">
        <v>36160</v>
      </c>
      <c r="K707" t="s">
        <v>3578</v>
      </c>
      <c r="L707" s="3">
        <v>3809.24</v>
      </c>
      <c r="M707">
        <v>3</v>
      </c>
      <c r="N707" t="s">
        <v>22</v>
      </c>
      <c r="P707" t="s">
        <v>965</v>
      </c>
    </row>
    <row r="708" spans="1:16">
      <c r="A708" s="1" t="s">
        <v>16</v>
      </c>
      <c r="B708" t="s">
        <v>2911</v>
      </c>
      <c r="C708">
        <v>250260</v>
      </c>
      <c r="D708">
        <v>0</v>
      </c>
      <c r="E708" t="s">
        <v>3769</v>
      </c>
      <c r="F708">
        <v>3681058</v>
      </c>
      <c r="G708" t="s">
        <v>3770</v>
      </c>
      <c r="H708" t="s">
        <v>20</v>
      </c>
      <c r="I708">
        <v>101556</v>
      </c>
      <c r="J708" s="2">
        <v>36160</v>
      </c>
      <c r="K708" t="s">
        <v>3578</v>
      </c>
      <c r="L708" s="3">
        <v>5304209.72</v>
      </c>
      <c r="M708" s="4">
        <v>1544</v>
      </c>
      <c r="N708" t="s">
        <v>22</v>
      </c>
      <c r="P708" t="s">
        <v>965</v>
      </c>
    </row>
    <row r="709" spans="1:16">
      <c r="A709" s="1" t="s">
        <v>16</v>
      </c>
      <c r="B709" t="s">
        <v>2911</v>
      </c>
      <c r="C709">
        <v>250486</v>
      </c>
      <c r="D709">
        <v>0</v>
      </c>
      <c r="E709" t="s">
        <v>3771</v>
      </c>
      <c r="F709">
        <v>3681058</v>
      </c>
      <c r="G709" t="s">
        <v>3770</v>
      </c>
      <c r="H709" t="s">
        <v>25</v>
      </c>
      <c r="I709">
        <v>101557</v>
      </c>
      <c r="J709" s="2">
        <v>36160</v>
      </c>
      <c r="K709" t="s">
        <v>3772</v>
      </c>
      <c r="L709" s="3">
        <v>10370983.66</v>
      </c>
      <c r="M709" s="4">
        <v>2530</v>
      </c>
      <c r="N709" t="s">
        <v>22</v>
      </c>
      <c r="P709" t="s">
        <v>965</v>
      </c>
    </row>
    <row r="710" spans="1:16">
      <c r="A710" s="1" t="s">
        <v>16</v>
      </c>
      <c r="B710" t="s">
        <v>2911</v>
      </c>
      <c r="C710">
        <v>250938</v>
      </c>
      <c r="D710">
        <v>0</v>
      </c>
      <c r="E710" t="s">
        <v>3773</v>
      </c>
      <c r="F710">
        <v>3681058</v>
      </c>
      <c r="G710" t="s">
        <v>3770</v>
      </c>
      <c r="H710" t="s">
        <v>27</v>
      </c>
      <c r="I710">
        <v>101677</v>
      </c>
      <c r="J710" s="2">
        <v>36160</v>
      </c>
      <c r="K710" t="s">
        <v>3578</v>
      </c>
      <c r="L710" s="3">
        <v>2118988.7400000002</v>
      </c>
      <c r="M710" s="4">
        <v>1002</v>
      </c>
      <c r="N710" t="s">
        <v>22</v>
      </c>
      <c r="P710" t="s">
        <v>965</v>
      </c>
    </row>
    <row r="711" spans="1:16">
      <c r="A711" s="1" t="s">
        <v>16</v>
      </c>
      <c r="B711" t="s">
        <v>2911</v>
      </c>
      <c r="C711">
        <v>251164</v>
      </c>
      <c r="D711">
        <v>0</v>
      </c>
      <c r="E711" t="s">
        <v>3774</v>
      </c>
      <c r="F711">
        <v>3681058</v>
      </c>
      <c r="G711" t="s">
        <v>3770</v>
      </c>
      <c r="H711" t="s">
        <v>29</v>
      </c>
      <c r="I711">
        <v>101678</v>
      </c>
      <c r="J711" s="2">
        <v>36160</v>
      </c>
      <c r="K711" t="s">
        <v>3578</v>
      </c>
      <c r="L711" s="3">
        <v>453372.1</v>
      </c>
      <c r="M711">
        <v>125</v>
      </c>
      <c r="N711" t="s">
        <v>22</v>
      </c>
      <c r="P711" t="s">
        <v>965</v>
      </c>
    </row>
    <row r="712" spans="1:16">
      <c r="A712" s="1" t="s">
        <v>16</v>
      </c>
      <c r="B712" t="s">
        <v>2911</v>
      </c>
      <c r="C712">
        <v>251391</v>
      </c>
      <c r="D712">
        <v>0</v>
      </c>
      <c r="E712" t="s">
        <v>3775</v>
      </c>
      <c r="F712">
        <v>3681058</v>
      </c>
      <c r="G712" t="s">
        <v>3770</v>
      </c>
      <c r="H712" t="s">
        <v>31</v>
      </c>
      <c r="I712">
        <v>101530</v>
      </c>
      <c r="J712" s="2">
        <v>36160</v>
      </c>
      <c r="K712" t="s">
        <v>3578</v>
      </c>
      <c r="L712" s="3">
        <v>1295079.8899999999</v>
      </c>
      <c r="M712">
        <v>423</v>
      </c>
      <c r="N712" t="s">
        <v>22</v>
      </c>
      <c r="P712" t="s">
        <v>965</v>
      </c>
    </row>
    <row r="713" spans="1:16">
      <c r="A713" s="1" t="s">
        <v>16</v>
      </c>
      <c r="B713" t="s">
        <v>2911</v>
      </c>
      <c r="C713">
        <v>251618</v>
      </c>
      <c r="D713">
        <v>0</v>
      </c>
      <c r="E713" t="s">
        <v>3776</v>
      </c>
      <c r="F713">
        <v>3681058</v>
      </c>
      <c r="G713" t="s">
        <v>3770</v>
      </c>
      <c r="H713" t="s">
        <v>33</v>
      </c>
      <c r="I713">
        <v>101575</v>
      </c>
      <c r="J713" s="2">
        <v>36160</v>
      </c>
      <c r="K713" t="s">
        <v>3777</v>
      </c>
      <c r="L713" s="3">
        <v>3248764.85</v>
      </c>
      <c r="M713">
        <v>802</v>
      </c>
      <c r="N713" t="s">
        <v>22</v>
      </c>
      <c r="P713" t="s">
        <v>965</v>
      </c>
    </row>
    <row r="714" spans="1:16">
      <c r="A714" s="1" t="s">
        <v>16</v>
      </c>
      <c r="B714" t="s">
        <v>2911</v>
      </c>
      <c r="C714">
        <v>251844</v>
      </c>
      <c r="D714">
        <v>0</v>
      </c>
      <c r="E714" t="s">
        <v>3778</v>
      </c>
      <c r="F714">
        <v>3681058</v>
      </c>
      <c r="G714" t="s">
        <v>3770</v>
      </c>
      <c r="H714" t="s">
        <v>35</v>
      </c>
      <c r="I714">
        <v>101675</v>
      </c>
      <c r="J714" s="2">
        <v>36160</v>
      </c>
      <c r="K714" t="s">
        <v>3772</v>
      </c>
      <c r="L714" s="3">
        <v>2320301.21</v>
      </c>
      <c r="M714">
        <v>674</v>
      </c>
      <c r="N714" t="s">
        <v>22</v>
      </c>
      <c r="P714" t="s">
        <v>965</v>
      </c>
    </row>
    <row r="715" spans="1:16">
      <c r="A715" s="1" t="s">
        <v>16</v>
      </c>
      <c r="B715" t="s">
        <v>2911</v>
      </c>
      <c r="C715">
        <v>252070</v>
      </c>
      <c r="D715">
        <v>0</v>
      </c>
      <c r="E715" t="s">
        <v>3779</v>
      </c>
      <c r="F715">
        <v>3681058</v>
      </c>
      <c r="G715" t="s">
        <v>3770</v>
      </c>
      <c r="H715" t="s">
        <v>37</v>
      </c>
      <c r="I715">
        <v>101557</v>
      </c>
      <c r="J715" s="2">
        <v>36160</v>
      </c>
      <c r="K715" t="s">
        <v>3578</v>
      </c>
      <c r="L715" s="3">
        <v>84361.81</v>
      </c>
      <c r="M715">
        <v>9</v>
      </c>
      <c r="N715" t="s">
        <v>22</v>
      </c>
      <c r="P715" t="s">
        <v>965</v>
      </c>
    </row>
    <row r="716" spans="1:16">
      <c r="A716" s="1" t="s">
        <v>16</v>
      </c>
      <c r="B716" t="s">
        <v>2911</v>
      </c>
      <c r="C716">
        <v>252296</v>
      </c>
      <c r="D716">
        <v>0</v>
      </c>
      <c r="E716" t="s">
        <v>3780</v>
      </c>
      <c r="F716">
        <v>3681058</v>
      </c>
      <c r="G716" t="s">
        <v>3770</v>
      </c>
      <c r="H716" t="s">
        <v>39</v>
      </c>
      <c r="I716">
        <v>101458</v>
      </c>
      <c r="J716" s="2">
        <v>36160</v>
      </c>
      <c r="K716" t="s">
        <v>3578</v>
      </c>
      <c r="L716" s="3">
        <v>681924.01</v>
      </c>
      <c r="M716">
        <v>202</v>
      </c>
      <c r="N716" t="s">
        <v>22</v>
      </c>
      <c r="P716" t="s">
        <v>965</v>
      </c>
    </row>
    <row r="717" spans="1:16">
      <c r="A717" s="1" t="s">
        <v>16</v>
      </c>
      <c r="B717" t="s">
        <v>2911</v>
      </c>
      <c r="C717">
        <v>252522</v>
      </c>
      <c r="D717">
        <v>0</v>
      </c>
      <c r="E717" t="s">
        <v>3781</v>
      </c>
      <c r="F717">
        <v>3681058</v>
      </c>
      <c r="G717" t="s">
        <v>3770</v>
      </c>
      <c r="H717" t="s">
        <v>41</v>
      </c>
      <c r="I717">
        <v>101570</v>
      </c>
      <c r="J717" s="2">
        <v>36160</v>
      </c>
      <c r="K717" t="s">
        <v>3578</v>
      </c>
      <c r="L717" s="3">
        <v>346487.13</v>
      </c>
      <c r="M717">
        <v>96</v>
      </c>
      <c r="N717" t="s">
        <v>22</v>
      </c>
      <c r="P717" t="s">
        <v>965</v>
      </c>
    </row>
    <row r="718" spans="1:16">
      <c r="A718" s="1" t="s">
        <v>16</v>
      </c>
      <c r="B718" t="s">
        <v>2911</v>
      </c>
      <c r="C718">
        <v>252748</v>
      </c>
      <c r="D718">
        <v>0</v>
      </c>
      <c r="E718" t="s">
        <v>3782</v>
      </c>
      <c r="F718">
        <v>3681058</v>
      </c>
      <c r="G718" t="s">
        <v>3770</v>
      </c>
      <c r="H718" t="s">
        <v>43</v>
      </c>
      <c r="I718">
        <v>101677</v>
      </c>
      <c r="J718" s="2">
        <v>36160</v>
      </c>
      <c r="K718" t="s">
        <v>3578</v>
      </c>
      <c r="L718" s="3">
        <v>3496424.1</v>
      </c>
      <c r="M718" s="4">
        <v>1402</v>
      </c>
      <c r="N718" t="s">
        <v>22</v>
      </c>
      <c r="P718" t="s">
        <v>965</v>
      </c>
    </row>
    <row r="719" spans="1:16">
      <c r="A719" s="1" t="s">
        <v>16</v>
      </c>
      <c r="B719" t="s">
        <v>2911</v>
      </c>
      <c r="C719">
        <v>252974</v>
      </c>
      <c r="D719">
        <v>0</v>
      </c>
      <c r="E719" t="s">
        <v>3783</v>
      </c>
      <c r="F719">
        <v>3681058</v>
      </c>
      <c r="G719" t="s">
        <v>3770</v>
      </c>
      <c r="H719" t="s">
        <v>51</v>
      </c>
      <c r="I719">
        <v>101627</v>
      </c>
      <c r="J719" s="2">
        <v>36160</v>
      </c>
      <c r="K719" t="s">
        <v>3772</v>
      </c>
      <c r="L719" s="3">
        <v>4270107.21</v>
      </c>
      <c r="M719" s="4">
        <v>1392</v>
      </c>
      <c r="N719" t="s">
        <v>22</v>
      </c>
      <c r="P719" t="s">
        <v>965</v>
      </c>
    </row>
    <row r="720" spans="1:16">
      <c r="A720" s="1" t="s">
        <v>16</v>
      </c>
      <c r="B720" t="s">
        <v>2911</v>
      </c>
      <c r="C720">
        <v>253200</v>
      </c>
      <c r="D720">
        <v>0</v>
      </c>
      <c r="E720" t="s">
        <v>3784</v>
      </c>
      <c r="F720">
        <v>3681058</v>
      </c>
      <c r="G720" t="s">
        <v>3770</v>
      </c>
      <c r="H720" t="s">
        <v>45</v>
      </c>
      <c r="I720">
        <v>101574</v>
      </c>
      <c r="J720" s="2">
        <v>36160</v>
      </c>
      <c r="K720" t="s">
        <v>3772</v>
      </c>
      <c r="L720" s="3">
        <v>7703893.6399999997</v>
      </c>
      <c r="M720" s="4">
        <v>2290</v>
      </c>
      <c r="N720" t="s">
        <v>22</v>
      </c>
      <c r="P720" t="s">
        <v>965</v>
      </c>
    </row>
    <row r="721" spans="1:16">
      <c r="A721" s="1" t="s">
        <v>16</v>
      </c>
      <c r="B721" t="s">
        <v>2911</v>
      </c>
      <c r="C721">
        <v>253652</v>
      </c>
      <c r="D721">
        <v>0</v>
      </c>
      <c r="E721" t="s">
        <v>3785</v>
      </c>
      <c r="F721">
        <v>3681058</v>
      </c>
      <c r="G721" t="s">
        <v>3770</v>
      </c>
      <c r="H721" t="s">
        <v>49</v>
      </c>
      <c r="I721">
        <v>101566</v>
      </c>
      <c r="J721" s="2">
        <v>36160</v>
      </c>
      <c r="K721" t="s">
        <v>3578</v>
      </c>
      <c r="L721" s="3">
        <v>3152459.98</v>
      </c>
      <c r="M721">
        <v>967</v>
      </c>
      <c r="N721" t="s">
        <v>22</v>
      </c>
      <c r="P721" t="s">
        <v>965</v>
      </c>
    </row>
    <row r="722" spans="1:16">
      <c r="A722" s="1" t="s">
        <v>16</v>
      </c>
      <c r="B722" t="s">
        <v>2911</v>
      </c>
      <c r="C722">
        <v>3311581</v>
      </c>
      <c r="D722">
        <v>0</v>
      </c>
      <c r="E722" t="s">
        <v>3786</v>
      </c>
      <c r="F722">
        <v>3681058</v>
      </c>
      <c r="G722" t="s">
        <v>3770</v>
      </c>
      <c r="H722" t="s">
        <v>53</v>
      </c>
      <c r="I722">
        <v>101652</v>
      </c>
      <c r="J722" s="2">
        <v>43465</v>
      </c>
      <c r="K722" t="s">
        <v>3578</v>
      </c>
      <c r="L722" s="3">
        <v>2858347.67</v>
      </c>
      <c r="M722">
        <v>921</v>
      </c>
      <c r="N722" t="s">
        <v>22</v>
      </c>
      <c r="P722" t="s">
        <v>965</v>
      </c>
    </row>
    <row r="723" spans="1:16">
      <c r="A723" s="1" t="s">
        <v>16</v>
      </c>
      <c r="B723" t="s">
        <v>2911</v>
      </c>
      <c r="C723">
        <v>3528657</v>
      </c>
      <c r="D723">
        <v>0</v>
      </c>
      <c r="E723" t="s">
        <v>3787</v>
      </c>
      <c r="F723">
        <v>3681058</v>
      </c>
      <c r="G723" t="s">
        <v>3770</v>
      </c>
      <c r="H723">
        <v>700</v>
      </c>
      <c r="I723">
        <v>101451</v>
      </c>
      <c r="J723" s="2">
        <v>45291</v>
      </c>
      <c r="K723" t="s">
        <v>3770</v>
      </c>
      <c r="L723" s="3">
        <v>2734009.59</v>
      </c>
      <c r="M723">
        <v>346</v>
      </c>
      <c r="N723" t="s">
        <v>22</v>
      </c>
      <c r="P723" t="s">
        <v>965</v>
      </c>
    </row>
    <row r="724" spans="1:16">
      <c r="A724" s="1" t="s">
        <v>16</v>
      </c>
      <c r="B724" t="s">
        <v>2911</v>
      </c>
      <c r="C724">
        <v>252297</v>
      </c>
      <c r="D724">
        <v>0</v>
      </c>
      <c r="E724" t="s">
        <v>3788</v>
      </c>
      <c r="F724">
        <v>3681059</v>
      </c>
      <c r="G724" t="s">
        <v>3789</v>
      </c>
      <c r="H724" t="s">
        <v>39</v>
      </c>
      <c r="I724">
        <v>101458</v>
      </c>
      <c r="J724" s="2">
        <v>36160</v>
      </c>
      <c r="K724" t="s">
        <v>3578</v>
      </c>
      <c r="L724" s="3">
        <v>1002.16</v>
      </c>
      <c r="M724">
        <v>1</v>
      </c>
      <c r="N724" t="s">
        <v>22</v>
      </c>
      <c r="P724" t="s">
        <v>965</v>
      </c>
    </row>
    <row r="725" spans="1:16">
      <c r="A725" s="1" t="s">
        <v>16</v>
      </c>
      <c r="B725" t="s">
        <v>2911</v>
      </c>
      <c r="C725">
        <v>252749</v>
      </c>
      <c r="D725">
        <v>0</v>
      </c>
      <c r="E725" t="s">
        <v>3790</v>
      </c>
      <c r="F725">
        <v>3681059</v>
      </c>
      <c r="G725" t="s">
        <v>3789</v>
      </c>
      <c r="H725" t="s">
        <v>43</v>
      </c>
      <c r="I725">
        <v>101677</v>
      </c>
      <c r="J725" s="2">
        <v>36160</v>
      </c>
      <c r="K725" t="s">
        <v>3578</v>
      </c>
      <c r="L725" s="3">
        <v>5010.78</v>
      </c>
      <c r="M725">
        <v>5</v>
      </c>
      <c r="N725" t="s">
        <v>22</v>
      </c>
      <c r="P725" t="s">
        <v>965</v>
      </c>
    </row>
    <row r="726" spans="1:16">
      <c r="A726" s="1" t="s">
        <v>16</v>
      </c>
      <c r="B726" t="s">
        <v>2911</v>
      </c>
      <c r="C726">
        <v>253653</v>
      </c>
      <c r="D726">
        <v>0</v>
      </c>
      <c r="E726" t="s">
        <v>3791</v>
      </c>
      <c r="F726">
        <v>3681059</v>
      </c>
      <c r="G726" t="s">
        <v>3789</v>
      </c>
      <c r="H726" t="s">
        <v>49</v>
      </c>
      <c r="I726">
        <v>101566</v>
      </c>
      <c r="J726" s="2">
        <v>36160</v>
      </c>
      <c r="K726" t="s">
        <v>3578</v>
      </c>
      <c r="L726" s="3">
        <v>3006.47</v>
      </c>
      <c r="M726">
        <v>3</v>
      </c>
      <c r="N726" t="s">
        <v>22</v>
      </c>
      <c r="P726" t="s">
        <v>965</v>
      </c>
    </row>
    <row r="727" spans="1:16">
      <c r="A727" s="1" t="s">
        <v>16</v>
      </c>
      <c r="B727" t="s">
        <v>2911</v>
      </c>
      <c r="C727">
        <v>250262</v>
      </c>
      <c r="D727">
        <v>0</v>
      </c>
      <c r="E727" t="s">
        <v>3792</v>
      </c>
      <c r="F727">
        <v>3681061</v>
      </c>
      <c r="G727" t="s">
        <v>3793</v>
      </c>
      <c r="H727" t="s">
        <v>20</v>
      </c>
      <c r="I727">
        <v>101556</v>
      </c>
      <c r="J727" s="2">
        <v>36160</v>
      </c>
      <c r="K727" t="s">
        <v>3578</v>
      </c>
      <c r="L727" s="3">
        <v>1867655.54</v>
      </c>
      <c r="M727">
        <v>461</v>
      </c>
      <c r="N727" t="s">
        <v>22</v>
      </c>
      <c r="P727" t="s">
        <v>965</v>
      </c>
    </row>
    <row r="728" spans="1:16">
      <c r="A728" s="1" t="s">
        <v>16</v>
      </c>
      <c r="B728" t="s">
        <v>2911</v>
      </c>
      <c r="C728">
        <v>250488</v>
      </c>
      <c r="D728">
        <v>0</v>
      </c>
      <c r="E728" t="s">
        <v>3794</v>
      </c>
      <c r="F728">
        <v>3681061</v>
      </c>
      <c r="G728" t="s">
        <v>3793</v>
      </c>
      <c r="H728" t="s">
        <v>25</v>
      </c>
      <c r="I728">
        <v>101557</v>
      </c>
      <c r="J728" s="2">
        <v>36160</v>
      </c>
      <c r="K728" t="s">
        <v>3795</v>
      </c>
      <c r="L728" s="3">
        <v>3825345.99</v>
      </c>
      <c r="M728">
        <v>832</v>
      </c>
      <c r="N728" t="s">
        <v>22</v>
      </c>
      <c r="P728" t="s">
        <v>965</v>
      </c>
    </row>
    <row r="729" spans="1:16">
      <c r="A729" s="1" t="s">
        <v>16</v>
      </c>
      <c r="B729" t="s">
        <v>2911</v>
      </c>
      <c r="C729">
        <v>250940</v>
      </c>
      <c r="D729">
        <v>0</v>
      </c>
      <c r="E729" t="s">
        <v>3796</v>
      </c>
      <c r="F729">
        <v>3681061</v>
      </c>
      <c r="G729" t="s">
        <v>3793</v>
      </c>
      <c r="H729" t="s">
        <v>27</v>
      </c>
      <c r="I729">
        <v>101677</v>
      </c>
      <c r="J729" s="2">
        <v>36160</v>
      </c>
      <c r="K729" t="s">
        <v>3578</v>
      </c>
      <c r="L729" s="3">
        <v>1279462.82</v>
      </c>
      <c r="M729">
        <v>441</v>
      </c>
      <c r="N729" t="s">
        <v>22</v>
      </c>
      <c r="P729" t="s">
        <v>965</v>
      </c>
    </row>
    <row r="730" spans="1:16">
      <c r="A730" s="1" t="s">
        <v>16</v>
      </c>
      <c r="B730" t="s">
        <v>2911</v>
      </c>
      <c r="C730">
        <v>251166</v>
      </c>
      <c r="D730">
        <v>0</v>
      </c>
      <c r="E730" t="s">
        <v>3797</v>
      </c>
      <c r="F730">
        <v>3681061</v>
      </c>
      <c r="G730" t="s">
        <v>3793</v>
      </c>
      <c r="H730" t="s">
        <v>29</v>
      </c>
      <c r="I730">
        <v>101678</v>
      </c>
      <c r="J730" s="2">
        <v>36160</v>
      </c>
      <c r="K730" t="s">
        <v>3578</v>
      </c>
      <c r="L730" s="3">
        <v>124506.19</v>
      </c>
      <c r="M730">
        <v>38</v>
      </c>
      <c r="N730" t="s">
        <v>22</v>
      </c>
      <c r="P730" t="s">
        <v>965</v>
      </c>
    </row>
    <row r="731" spans="1:16">
      <c r="A731" s="1" t="s">
        <v>16</v>
      </c>
      <c r="B731" t="s">
        <v>2911</v>
      </c>
      <c r="C731">
        <v>251393</v>
      </c>
      <c r="D731">
        <v>0</v>
      </c>
      <c r="E731" t="s">
        <v>3798</v>
      </c>
      <c r="F731">
        <v>3681061</v>
      </c>
      <c r="G731" t="s">
        <v>3793</v>
      </c>
      <c r="H731" t="s">
        <v>31</v>
      </c>
      <c r="I731">
        <v>101530</v>
      </c>
      <c r="J731" s="2">
        <v>36160</v>
      </c>
      <c r="K731" t="s">
        <v>3578</v>
      </c>
      <c r="L731" s="3">
        <v>408825.88</v>
      </c>
      <c r="M731">
        <v>115</v>
      </c>
      <c r="N731" t="s">
        <v>22</v>
      </c>
      <c r="P731" t="s">
        <v>965</v>
      </c>
    </row>
    <row r="732" spans="1:16">
      <c r="A732" s="1" t="s">
        <v>16</v>
      </c>
      <c r="B732" t="s">
        <v>2911</v>
      </c>
      <c r="C732">
        <v>251620</v>
      </c>
      <c r="D732">
        <v>0</v>
      </c>
      <c r="E732" t="s">
        <v>3799</v>
      </c>
      <c r="F732">
        <v>3681061</v>
      </c>
      <c r="G732" t="s">
        <v>3793</v>
      </c>
      <c r="H732" t="s">
        <v>33</v>
      </c>
      <c r="I732">
        <v>101575</v>
      </c>
      <c r="J732" s="2">
        <v>36160</v>
      </c>
      <c r="K732" t="s">
        <v>3578</v>
      </c>
      <c r="L732" s="3">
        <v>1276899.6100000001</v>
      </c>
      <c r="M732">
        <v>227</v>
      </c>
      <c r="N732" t="s">
        <v>22</v>
      </c>
      <c r="P732" t="s">
        <v>965</v>
      </c>
    </row>
    <row r="733" spans="1:16">
      <c r="A733" s="1" t="s">
        <v>16</v>
      </c>
      <c r="B733" t="s">
        <v>2911</v>
      </c>
      <c r="C733">
        <v>251846</v>
      </c>
      <c r="D733">
        <v>0</v>
      </c>
      <c r="E733" t="s">
        <v>3800</v>
      </c>
      <c r="F733">
        <v>3681061</v>
      </c>
      <c r="G733" t="s">
        <v>3793</v>
      </c>
      <c r="H733" t="s">
        <v>35</v>
      </c>
      <c r="I733">
        <v>101675</v>
      </c>
      <c r="J733" s="2">
        <v>36160</v>
      </c>
      <c r="K733" t="s">
        <v>3578</v>
      </c>
      <c r="L733" s="3">
        <v>929859.51</v>
      </c>
      <c r="M733">
        <v>218</v>
      </c>
      <c r="N733" t="s">
        <v>22</v>
      </c>
      <c r="P733" t="s">
        <v>965</v>
      </c>
    </row>
    <row r="734" spans="1:16">
      <c r="A734" s="1" t="s">
        <v>16</v>
      </c>
      <c r="B734" t="s">
        <v>2911</v>
      </c>
      <c r="C734">
        <v>252298</v>
      </c>
      <c r="D734">
        <v>0</v>
      </c>
      <c r="E734" t="s">
        <v>3801</v>
      </c>
      <c r="F734">
        <v>3681061</v>
      </c>
      <c r="G734" t="s">
        <v>3793</v>
      </c>
      <c r="H734" t="s">
        <v>39</v>
      </c>
      <c r="I734">
        <v>101458</v>
      </c>
      <c r="J734" s="2">
        <v>36160</v>
      </c>
      <c r="K734" t="s">
        <v>3578</v>
      </c>
      <c r="L734" s="3">
        <v>261148.36</v>
      </c>
      <c r="M734">
        <v>51</v>
      </c>
      <c r="N734" t="s">
        <v>22</v>
      </c>
      <c r="P734" t="s">
        <v>965</v>
      </c>
    </row>
    <row r="735" spans="1:16">
      <c r="A735" s="1" t="s">
        <v>16</v>
      </c>
      <c r="B735" t="s">
        <v>2911</v>
      </c>
      <c r="C735">
        <v>252524</v>
      </c>
      <c r="D735">
        <v>0</v>
      </c>
      <c r="E735" t="s">
        <v>3802</v>
      </c>
      <c r="F735">
        <v>3681061</v>
      </c>
      <c r="G735" t="s">
        <v>3793</v>
      </c>
      <c r="H735" t="s">
        <v>41</v>
      </c>
      <c r="I735">
        <v>101570</v>
      </c>
      <c r="J735" s="2">
        <v>36160</v>
      </c>
      <c r="K735" t="s">
        <v>3578</v>
      </c>
      <c r="L735" s="3">
        <v>75402.31</v>
      </c>
      <c r="M735">
        <v>20</v>
      </c>
      <c r="N735" t="s">
        <v>22</v>
      </c>
      <c r="P735" t="s">
        <v>965</v>
      </c>
    </row>
    <row r="736" spans="1:16">
      <c r="A736" s="1" t="s">
        <v>16</v>
      </c>
      <c r="B736" t="s">
        <v>2911</v>
      </c>
      <c r="C736">
        <v>252750</v>
      </c>
      <c r="D736">
        <v>0</v>
      </c>
      <c r="E736" t="s">
        <v>3803</v>
      </c>
      <c r="F736">
        <v>3681061</v>
      </c>
      <c r="G736" t="s">
        <v>3793</v>
      </c>
      <c r="H736" t="s">
        <v>43</v>
      </c>
      <c r="I736">
        <v>101677</v>
      </c>
      <c r="J736" s="2">
        <v>36160</v>
      </c>
      <c r="K736" t="s">
        <v>3578</v>
      </c>
      <c r="L736" s="3">
        <v>1783202.67</v>
      </c>
      <c r="M736">
        <v>592</v>
      </c>
      <c r="N736" t="s">
        <v>22</v>
      </c>
      <c r="P736" t="s">
        <v>965</v>
      </c>
    </row>
    <row r="737" spans="1:16">
      <c r="A737" s="1" t="s">
        <v>16</v>
      </c>
      <c r="B737" t="s">
        <v>2911</v>
      </c>
      <c r="C737">
        <v>252976</v>
      </c>
      <c r="D737">
        <v>0</v>
      </c>
      <c r="E737" t="s">
        <v>3804</v>
      </c>
      <c r="F737">
        <v>3681061</v>
      </c>
      <c r="G737" t="s">
        <v>3793</v>
      </c>
      <c r="H737" t="s">
        <v>51</v>
      </c>
      <c r="I737">
        <v>101627</v>
      </c>
      <c r="J737" s="2">
        <v>36160</v>
      </c>
      <c r="K737" t="s">
        <v>3578</v>
      </c>
      <c r="L737" s="3">
        <v>1673852.43</v>
      </c>
      <c r="M737">
        <v>412</v>
      </c>
      <c r="N737" t="s">
        <v>22</v>
      </c>
      <c r="P737" t="s">
        <v>965</v>
      </c>
    </row>
    <row r="738" spans="1:16">
      <c r="A738" s="1" t="s">
        <v>16</v>
      </c>
      <c r="B738" t="s">
        <v>2911</v>
      </c>
      <c r="C738">
        <v>253202</v>
      </c>
      <c r="D738">
        <v>0</v>
      </c>
      <c r="E738" t="s">
        <v>3805</v>
      </c>
      <c r="F738">
        <v>3681061</v>
      </c>
      <c r="G738" t="s">
        <v>3793</v>
      </c>
      <c r="H738" t="s">
        <v>45</v>
      </c>
      <c r="I738">
        <v>101574</v>
      </c>
      <c r="J738" s="2">
        <v>36160</v>
      </c>
      <c r="K738" t="s">
        <v>3578</v>
      </c>
      <c r="L738" s="3">
        <v>2880078.72</v>
      </c>
      <c r="M738">
        <v>719</v>
      </c>
      <c r="N738" t="s">
        <v>22</v>
      </c>
      <c r="P738" t="s">
        <v>965</v>
      </c>
    </row>
    <row r="739" spans="1:16">
      <c r="A739" s="1" t="s">
        <v>16</v>
      </c>
      <c r="B739" t="s">
        <v>2911</v>
      </c>
      <c r="C739">
        <v>253654</v>
      </c>
      <c r="D739">
        <v>0</v>
      </c>
      <c r="E739" t="s">
        <v>3806</v>
      </c>
      <c r="F739">
        <v>3681061</v>
      </c>
      <c r="G739" t="s">
        <v>3793</v>
      </c>
      <c r="H739" t="s">
        <v>49</v>
      </c>
      <c r="I739">
        <v>101566</v>
      </c>
      <c r="J739" s="2">
        <v>36160</v>
      </c>
      <c r="K739" t="s">
        <v>3578</v>
      </c>
      <c r="L739" s="3">
        <v>1305434.3700000001</v>
      </c>
      <c r="M739">
        <v>346</v>
      </c>
      <c r="N739" t="s">
        <v>22</v>
      </c>
      <c r="P739" t="s">
        <v>965</v>
      </c>
    </row>
    <row r="740" spans="1:16">
      <c r="A740" s="1" t="s">
        <v>16</v>
      </c>
      <c r="B740" t="s">
        <v>2911</v>
      </c>
      <c r="C740">
        <v>3311582</v>
      </c>
      <c r="D740">
        <v>0</v>
      </c>
      <c r="E740" t="s">
        <v>3807</v>
      </c>
      <c r="F740">
        <v>3681061</v>
      </c>
      <c r="G740" t="s">
        <v>3793</v>
      </c>
      <c r="H740" t="s">
        <v>53</v>
      </c>
      <c r="I740">
        <v>101652</v>
      </c>
      <c r="J740" s="2">
        <v>43465</v>
      </c>
      <c r="K740" t="s">
        <v>3578</v>
      </c>
      <c r="L740" s="3">
        <v>1046125.43</v>
      </c>
      <c r="M740">
        <v>276</v>
      </c>
      <c r="N740" t="s">
        <v>22</v>
      </c>
      <c r="P740" t="s">
        <v>965</v>
      </c>
    </row>
    <row r="741" spans="1:16">
      <c r="A741" s="1" t="s">
        <v>16</v>
      </c>
      <c r="B741" t="s">
        <v>2911</v>
      </c>
      <c r="C741">
        <v>3528658</v>
      </c>
      <c r="D741">
        <v>0</v>
      </c>
      <c r="E741" t="s">
        <v>3808</v>
      </c>
      <c r="F741">
        <v>3681061</v>
      </c>
      <c r="G741" t="s">
        <v>3793</v>
      </c>
      <c r="H741">
        <v>700</v>
      </c>
      <c r="I741">
        <v>101451</v>
      </c>
      <c r="J741" s="2">
        <v>45291</v>
      </c>
      <c r="K741" t="s">
        <v>3793</v>
      </c>
      <c r="L741" s="3">
        <v>2860287.38</v>
      </c>
      <c r="M741">
        <v>405</v>
      </c>
      <c r="N741" t="s">
        <v>22</v>
      </c>
      <c r="P741" t="s">
        <v>965</v>
      </c>
    </row>
    <row r="742" spans="1:16">
      <c r="A742" s="1" t="s">
        <v>16</v>
      </c>
      <c r="B742" t="s">
        <v>2911</v>
      </c>
      <c r="C742">
        <v>250263</v>
      </c>
      <c r="D742">
        <v>0</v>
      </c>
      <c r="E742" t="s">
        <v>3809</v>
      </c>
      <c r="F742">
        <v>3681062</v>
      </c>
      <c r="G742" t="s">
        <v>3810</v>
      </c>
      <c r="H742" t="s">
        <v>20</v>
      </c>
      <c r="I742">
        <v>101556</v>
      </c>
      <c r="J742" s="2">
        <v>36160</v>
      </c>
      <c r="K742" t="s">
        <v>3578</v>
      </c>
      <c r="L742" s="3">
        <v>1240986.51</v>
      </c>
      <c r="M742">
        <v>272</v>
      </c>
      <c r="N742" t="s">
        <v>22</v>
      </c>
      <c r="P742" t="s">
        <v>965</v>
      </c>
    </row>
    <row r="743" spans="1:16">
      <c r="A743" s="1" t="s">
        <v>16</v>
      </c>
      <c r="B743" t="s">
        <v>2911</v>
      </c>
      <c r="C743">
        <v>250489</v>
      </c>
      <c r="D743">
        <v>0</v>
      </c>
      <c r="E743" t="s">
        <v>3811</v>
      </c>
      <c r="F743">
        <v>3681062</v>
      </c>
      <c r="G743" t="s">
        <v>3810</v>
      </c>
      <c r="H743" t="s">
        <v>25</v>
      </c>
      <c r="I743">
        <v>101557</v>
      </c>
      <c r="J743" s="2">
        <v>36160</v>
      </c>
      <c r="K743" t="s">
        <v>3812</v>
      </c>
      <c r="L743" s="3">
        <v>1673268.42</v>
      </c>
      <c r="M743">
        <v>312</v>
      </c>
      <c r="N743" t="s">
        <v>22</v>
      </c>
      <c r="P743" t="s">
        <v>965</v>
      </c>
    </row>
    <row r="744" spans="1:16">
      <c r="A744" s="1" t="s">
        <v>16</v>
      </c>
      <c r="B744" t="s">
        <v>2911</v>
      </c>
      <c r="C744">
        <v>250941</v>
      </c>
      <c r="D744">
        <v>0</v>
      </c>
      <c r="E744" t="s">
        <v>3813</v>
      </c>
      <c r="F744">
        <v>3681062</v>
      </c>
      <c r="G744" t="s">
        <v>3810</v>
      </c>
      <c r="H744" t="s">
        <v>27</v>
      </c>
      <c r="I744">
        <v>101677</v>
      </c>
      <c r="J744" s="2">
        <v>36160</v>
      </c>
      <c r="K744" t="s">
        <v>3578</v>
      </c>
      <c r="L744" s="3">
        <v>760689</v>
      </c>
      <c r="M744">
        <v>194</v>
      </c>
      <c r="N744" t="s">
        <v>22</v>
      </c>
      <c r="P744" t="s">
        <v>965</v>
      </c>
    </row>
    <row r="745" spans="1:16">
      <c r="A745" s="1" t="s">
        <v>16</v>
      </c>
      <c r="B745" t="s">
        <v>2911</v>
      </c>
      <c r="C745">
        <v>251167</v>
      </c>
      <c r="D745">
        <v>0</v>
      </c>
      <c r="E745" t="s">
        <v>3814</v>
      </c>
      <c r="F745">
        <v>3681062</v>
      </c>
      <c r="G745" t="s">
        <v>3810</v>
      </c>
      <c r="H745" t="s">
        <v>29</v>
      </c>
      <c r="I745">
        <v>101678</v>
      </c>
      <c r="J745" s="2">
        <v>36160</v>
      </c>
      <c r="K745" t="s">
        <v>3578</v>
      </c>
      <c r="L745" s="3">
        <v>37007.54</v>
      </c>
      <c r="M745">
        <v>7</v>
      </c>
      <c r="N745" t="s">
        <v>22</v>
      </c>
      <c r="P745" t="s">
        <v>965</v>
      </c>
    </row>
    <row r="746" spans="1:16">
      <c r="A746" s="1" t="s">
        <v>16</v>
      </c>
      <c r="B746" t="s">
        <v>2911</v>
      </c>
      <c r="C746">
        <v>251394</v>
      </c>
      <c r="D746">
        <v>0</v>
      </c>
      <c r="E746" t="s">
        <v>3815</v>
      </c>
      <c r="F746">
        <v>3681062</v>
      </c>
      <c r="G746" t="s">
        <v>3810</v>
      </c>
      <c r="H746" t="s">
        <v>31</v>
      </c>
      <c r="I746">
        <v>101530</v>
      </c>
      <c r="J746" s="2">
        <v>36160</v>
      </c>
      <c r="K746" t="s">
        <v>3578</v>
      </c>
      <c r="L746" s="3">
        <v>242939.37</v>
      </c>
      <c r="M746">
        <v>66</v>
      </c>
      <c r="N746" t="s">
        <v>22</v>
      </c>
      <c r="P746" t="s">
        <v>965</v>
      </c>
    </row>
    <row r="747" spans="1:16">
      <c r="A747" s="1" t="s">
        <v>16</v>
      </c>
      <c r="B747" t="s">
        <v>2911</v>
      </c>
      <c r="C747">
        <v>251621</v>
      </c>
      <c r="D747">
        <v>0</v>
      </c>
      <c r="E747" t="s">
        <v>3816</v>
      </c>
      <c r="F747">
        <v>3681062</v>
      </c>
      <c r="G747" t="s">
        <v>3810</v>
      </c>
      <c r="H747" t="s">
        <v>33</v>
      </c>
      <c r="I747">
        <v>101575</v>
      </c>
      <c r="J747" s="2">
        <v>36160</v>
      </c>
      <c r="K747" t="s">
        <v>3578</v>
      </c>
      <c r="L747" s="3">
        <v>248850.48</v>
      </c>
      <c r="M747">
        <v>45</v>
      </c>
      <c r="N747" t="s">
        <v>22</v>
      </c>
      <c r="P747" t="s">
        <v>965</v>
      </c>
    </row>
    <row r="748" spans="1:16">
      <c r="A748" s="1" t="s">
        <v>16</v>
      </c>
      <c r="B748" t="s">
        <v>2911</v>
      </c>
      <c r="C748">
        <v>251847</v>
      </c>
      <c r="D748">
        <v>0</v>
      </c>
      <c r="E748" t="s">
        <v>3817</v>
      </c>
      <c r="F748">
        <v>3681062</v>
      </c>
      <c r="G748" t="s">
        <v>3810</v>
      </c>
      <c r="H748" t="s">
        <v>35</v>
      </c>
      <c r="I748">
        <v>101675</v>
      </c>
      <c r="J748" s="2">
        <v>36160</v>
      </c>
      <c r="K748" t="s">
        <v>3578</v>
      </c>
      <c r="L748" s="3">
        <v>340173.28</v>
      </c>
      <c r="M748">
        <v>74</v>
      </c>
      <c r="N748" t="s">
        <v>22</v>
      </c>
      <c r="P748" t="s">
        <v>965</v>
      </c>
    </row>
    <row r="749" spans="1:16">
      <c r="A749" s="1" t="s">
        <v>16</v>
      </c>
      <c r="B749" t="s">
        <v>2911</v>
      </c>
      <c r="C749">
        <v>252299</v>
      </c>
      <c r="D749">
        <v>0</v>
      </c>
      <c r="E749" t="s">
        <v>3818</v>
      </c>
      <c r="F749">
        <v>3681062</v>
      </c>
      <c r="G749" t="s">
        <v>3810</v>
      </c>
      <c r="H749" t="s">
        <v>39</v>
      </c>
      <c r="I749">
        <v>101458</v>
      </c>
      <c r="J749" s="2">
        <v>36160</v>
      </c>
      <c r="K749" t="s">
        <v>3578</v>
      </c>
      <c r="L749" s="3">
        <v>11575.3</v>
      </c>
      <c r="M749">
        <v>2</v>
      </c>
      <c r="N749" t="s">
        <v>22</v>
      </c>
      <c r="P749" t="s">
        <v>965</v>
      </c>
    </row>
    <row r="750" spans="1:16">
      <c r="A750" s="1" t="s">
        <v>16</v>
      </c>
      <c r="B750" t="s">
        <v>2911</v>
      </c>
      <c r="C750">
        <v>252525</v>
      </c>
      <c r="D750">
        <v>0</v>
      </c>
      <c r="E750" t="s">
        <v>3819</v>
      </c>
      <c r="F750">
        <v>3681062</v>
      </c>
      <c r="G750" t="s">
        <v>3810</v>
      </c>
      <c r="H750" t="s">
        <v>41</v>
      </c>
      <c r="I750">
        <v>101570</v>
      </c>
      <c r="J750" s="2">
        <v>36160</v>
      </c>
      <c r="K750" t="s">
        <v>3578</v>
      </c>
      <c r="L750" s="3">
        <v>85188.4</v>
      </c>
      <c r="M750">
        <v>19</v>
      </c>
      <c r="N750" t="s">
        <v>22</v>
      </c>
      <c r="P750" t="s">
        <v>965</v>
      </c>
    </row>
    <row r="751" spans="1:16">
      <c r="A751" s="1" t="s">
        <v>16</v>
      </c>
      <c r="B751" t="s">
        <v>2911</v>
      </c>
      <c r="C751">
        <v>252751</v>
      </c>
      <c r="D751">
        <v>0</v>
      </c>
      <c r="E751" t="s">
        <v>3820</v>
      </c>
      <c r="F751">
        <v>3681062</v>
      </c>
      <c r="G751" t="s">
        <v>3810</v>
      </c>
      <c r="H751" t="s">
        <v>43</v>
      </c>
      <c r="I751">
        <v>101677</v>
      </c>
      <c r="J751" s="2">
        <v>36160</v>
      </c>
      <c r="K751" t="s">
        <v>3578</v>
      </c>
      <c r="L751" s="3">
        <v>884601.15</v>
      </c>
      <c r="M751">
        <v>230</v>
      </c>
      <c r="N751" t="s">
        <v>22</v>
      </c>
      <c r="P751" t="s">
        <v>965</v>
      </c>
    </row>
    <row r="752" spans="1:16">
      <c r="A752" s="1" t="s">
        <v>16</v>
      </c>
      <c r="B752" t="s">
        <v>2911</v>
      </c>
      <c r="C752">
        <v>252977</v>
      </c>
      <c r="D752">
        <v>0</v>
      </c>
      <c r="E752" t="s">
        <v>3821</v>
      </c>
      <c r="F752">
        <v>3681062</v>
      </c>
      <c r="G752" t="s">
        <v>3810</v>
      </c>
      <c r="H752" t="s">
        <v>51</v>
      </c>
      <c r="I752">
        <v>101627</v>
      </c>
      <c r="J752" s="2">
        <v>36160</v>
      </c>
      <c r="K752" t="s">
        <v>3578</v>
      </c>
      <c r="L752" s="3">
        <v>828889.88</v>
      </c>
      <c r="M752">
        <v>182</v>
      </c>
      <c r="N752" t="s">
        <v>22</v>
      </c>
      <c r="P752" t="s">
        <v>965</v>
      </c>
    </row>
    <row r="753" spans="1:16">
      <c r="A753" s="1" t="s">
        <v>16</v>
      </c>
      <c r="B753" t="s">
        <v>2911</v>
      </c>
      <c r="C753">
        <v>253203</v>
      </c>
      <c r="D753">
        <v>0</v>
      </c>
      <c r="E753" t="s">
        <v>3822</v>
      </c>
      <c r="F753">
        <v>3681062</v>
      </c>
      <c r="G753" t="s">
        <v>3810</v>
      </c>
      <c r="H753" t="s">
        <v>45</v>
      </c>
      <c r="I753">
        <v>101574</v>
      </c>
      <c r="J753" s="2">
        <v>36160</v>
      </c>
      <c r="K753" t="s">
        <v>3578</v>
      </c>
      <c r="L753" s="3">
        <v>1282173.97</v>
      </c>
      <c r="M753">
        <v>265</v>
      </c>
      <c r="N753" t="s">
        <v>22</v>
      </c>
      <c r="P753" t="s">
        <v>965</v>
      </c>
    </row>
    <row r="754" spans="1:16">
      <c r="A754" s="1" t="s">
        <v>16</v>
      </c>
      <c r="B754" t="s">
        <v>2911</v>
      </c>
      <c r="C754">
        <v>253655</v>
      </c>
      <c r="D754">
        <v>0</v>
      </c>
      <c r="E754" t="s">
        <v>3823</v>
      </c>
      <c r="F754">
        <v>3681062</v>
      </c>
      <c r="G754" t="s">
        <v>3810</v>
      </c>
      <c r="H754" t="s">
        <v>49</v>
      </c>
      <c r="I754">
        <v>101566</v>
      </c>
      <c r="J754" s="2">
        <v>36160</v>
      </c>
      <c r="K754" t="s">
        <v>3578</v>
      </c>
      <c r="L754" s="3">
        <v>364263.76</v>
      </c>
      <c r="M754">
        <v>83</v>
      </c>
      <c r="N754" t="s">
        <v>22</v>
      </c>
      <c r="P754" t="s">
        <v>965</v>
      </c>
    </row>
    <row r="755" spans="1:16">
      <c r="A755" s="1" t="s">
        <v>16</v>
      </c>
      <c r="B755" t="s">
        <v>2911</v>
      </c>
      <c r="C755">
        <v>3311583</v>
      </c>
      <c r="D755">
        <v>0</v>
      </c>
      <c r="E755" t="s">
        <v>3824</v>
      </c>
      <c r="F755">
        <v>3681062</v>
      </c>
      <c r="G755" t="s">
        <v>3810</v>
      </c>
      <c r="H755" t="s">
        <v>53</v>
      </c>
      <c r="I755">
        <v>101652</v>
      </c>
      <c r="J755" s="2">
        <v>43465</v>
      </c>
      <c r="K755" t="s">
        <v>3578</v>
      </c>
      <c r="L755" s="3">
        <v>580489.32999999996</v>
      </c>
      <c r="M755">
        <v>133</v>
      </c>
      <c r="N755" t="s">
        <v>22</v>
      </c>
      <c r="P755" t="s">
        <v>965</v>
      </c>
    </row>
    <row r="756" spans="1:16">
      <c r="A756" s="1" t="s">
        <v>16</v>
      </c>
      <c r="B756" t="s">
        <v>2911</v>
      </c>
      <c r="C756">
        <v>3528659</v>
      </c>
      <c r="D756">
        <v>0</v>
      </c>
      <c r="E756" t="s">
        <v>3825</v>
      </c>
      <c r="F756">
        <v>3681062</v>
      </c>
      <c r="G756" t="s">
        <v>3810</v>
      </c>
      <c r="H756">
        <v>700</v>
      </c>
      <c r="I756">
        <v>101451</v>
      </c>
      <c r="J756" s="2">
        <v>45291</v>
      </c>
      <c r="K756" t="s">
        <v>3810</v>
      </c>
      <c r="L756" s="3">
        <v>1839903.49</v>
      </c>
      <c r="M756">
        <v>233</v>
      </c>
      <c r="N756" t="s">
        <v>22</v>
      </c>
      <c r="P756" t="s">
        <v>965</v>
      </c>
    </row>
    <row r="757" spans="1:16">
      <c r="A757" s="1" t="s">
        <v>16</v>
      </c>
      <c r="B757" t="s">
        <v>2911</v>
      </c>
      <c r="C757">
        <v>250264</v>
      </c>
      <c r="D757">
        <v>0</v>
      </c>
      <c r="E757" t="s">
        <v>3826</v>
      </c>
      <c r="F757">
        <v>3681064</v>
      </c>
      <c r="G757" t="s">
        <v>3827</v>
      </c>
      <c r="H757" t="s">
        <v>20</v>
      </c>
      <c r="I757">
        <v>101556</v>
      </c>
      <c r="J757" s="2">
        <v>36160</v>
      </c>
      <c r="K757" t="s">
        <v>3578</v>
      </c>
      <c r="L757" s="3">
        <v>1417777.98</v>
      </c>
      <c r="M757">
        <v>173</v>
      </c>
      <c r="N757" t="s">
        <v>22</v>
      </c>
      <c r="P757" t="s">
        <v>965</v>
      </c>
    </row>
    <row r="758" spans="1:16">
      <c r="A758" s="1" t="s">
        <v>16</v>
      </c>
      <c r="B758" t="s">
        <v>2911</v>
      </c>
      <c r="C758">
        <v>250490</v>
      </c>
      <c r="D758">
        <v>0</v>
      </c>
      <c r="E758" t="s">
        <v>3828</v>
      </c>
      <c r="F758">
        <v>3681064</v>
      </c>
      <c r="G758" t="s">
        <v>3827</v>
      </c>
      <c r="H758" t="s">
        <v>25</v>
      </c>
      <c r="I758">
        <v>101557</v>
      </c>
      <c r="J758" s="2">
        <v>36160</v>
      </c>
      <c r="K758" t="s">
        <v>3829</v>
      </c>
      <c r="L758" s="3">
        <v>1709943.81</v>
      </c>
      <c r="M758">
        <v>203</v>
      </c>
      <c r="N758" t="s">
        <v>22</v>
      </c>
      <c r="P758" t="s">
        <v>965</v>
      </c>
    </row>
    <row r="759" spans="1:16">
      <c r="A759" s="1" t="s">
        <v>16</v>
      </c>
      <c r="B759" t="s">
        <v>2911</v>
      </c>
      <c r="C759">
        <v>250942</v>
      </c>
      <c r="D759">
        <v>0</v>
      </c>
      <c r="E759" t="s">
        <v>3830</v>
      </c>
      <c r="F759">
        <v>3681064</v>
      </c>
      <c r="G759" t="s">
        <v>3827</v>
      </c>
      <c r="H759" t="s">
        <v>27</v>
      </c>
      <c r="I759">
        <v>101677</v>
      </c>
      <c r="J759" s="2">
        <v>36160</v>
      </c>
      <c r="K759" t="s">
        <v>3578</v>
      </c>
      <c r="L759" s="3">
        <v>854935.15</v>
      </c>
      <c r="M759">
        <v>168</v>
      </c>
      <c r="N759" t="s">
        <v>22</v>
      </c>
      <c r="P759" t="s">
        <v>965</v>
      </c>
    </row>
    <row r="760" spans="1:16">
      <c r="A760" s="1" t="s">
        <v>16</v>
      </c>
      <c r="B760" t="s">
        <v>2911</v>
      </c>
      <c r="C760">
        <v>251168</v>
      </c>
      <c r="D760">
        <v>0</v>
      </c>
      <c r="E760" t="s">
        <v>3831</v>
      </c>
      <c r="F760">
        <v>3681064</v>
      </c>
      <c r="G760" t="s">
        <v>3827</v>
      </c>
      <c r="H760" t="s">
        <v>29</v>
      </c>
      <c r="I760">
        <v>101678</v>
      </c>
      <c r="J760" s="2">
        <v>36160</v>
      </c>
      <c r="K760" t="s">
        <v>3578</v>
      </c>
      <c r="L760" s="3">
        <v>94097.05</v>
      </c>
      <c r="M760">
        <v>8</v>
      </c>
      <c r="N760" t="s">
        <v>22</v>
      </c>
      <c r="P760" t="s">
        <v>965</v>
      </c>
    </row>
    <row r="761" spans="1:16">
      <c r="A761" s="1" t="s">
        <v>16</v>
      </c>
      <c r="B761" t="s">
        <v>2911</v>
      </c>
      <c r="C761">
        <v>251395</v>
      </c>
      <c r="D761">
        <v>0</v>
      </c>
      <c r="E761" t="s">
        <v>3832</v>
      </c>
      <c r="F761">
        <v>3681064</v>
      </c>
      <c r="G761" t="s">
        <v>3827</v>
      </c>
      <c r="H761" t="s">
        <v>31</v>
      </c>
      <c r="I761">
        <v>101530</v>
      </c>
      <c r="J761" s="2">
        <v>36160</v>
      </c>
      <c r="K761" t="s">
        <v>3578</v>
      </c>
      <c r="L761" s="3">
        <v>148170.89000000001</v>
      </c>
      <c r="M761">
        <v>25</v>
      </c>
      <c r="N761" t="s">
        <v>22</v>
      </c>
      <c r="P761" t="s">
        <v>965</v>
      </c>
    </row>
    <row r="762" spans="1:16">
      <c r="A762" s="1" t="s">
        <v>16</v>
      </c>
      <c r="B762" t="s">
        <v>2911</v>
      </c>
      <c r="C762">
        <v>251622</v>
      </c>
      <c r="D762">
        <v>0</v>
      </c>
      <c r="E762" t="s">
        <v>3833</v>
      </c>
      <c r="F762">
        <v>3681064</v>
      </c>
      <c r="G762" t="s">
        <v>3827</v>
      </c>
      <c r="H762" t="s">
        <v>33</v>
      </c>
      <c r="I762">
        <v>101575</v>
      </c>
      <c r="J762" s="2">
        <v>36160</v>
      </c>
      <c r="K762" t="s">
        <v>3829</v>
      </c>
      <c r="L762" s="3">
        <v>826112.18</v>
      </c>
      <c r="M762">
        <v>59</v>
      </c>
      <c r="N762" t="s">
        <v>22</v>
      </c>
      <c r="P762" t="s">
        <v>965</v>
      </c>
    </row>
    <row r="763" spans="1:16">
      <c r="A763" s="1" t="s">
        <v>16</v>
      </c>
      <c r="B763" t="s">
        <v>2911</v>
      </c>
      <c r="C763">
        <v>251848</v>
      </c>
      <c r="D763">
        <v>0</v>
      </c>
      <c r="E763" t="s">
        <v>3834</v>
      </c>
      <c r="F763">
        <v>3681064</v>
      </c>
      <c r="G763" t="s">
        <v>3827</v>
      </c>
      <c r="H763" t="s">
        <v>35</v>
      </c>
      <c r="I763">
        <v>101675</v>
      </c>
      <c r="J763" s="2">
        <v>36160</v>
      </c>
      <c r="K763" t="s">
        <v>3578</v>
      </c>
      <c r="L763" s="3">
        <v>252137.07</v>
      </c>
      <c r="M763">
        <v>33</v>
      </c>
      <c r="N763" t="s">
        <v>22</v>
      </c>
      <c r="P763" t="s">
        <v>965</v>
      </c>
    </row>
    <row r="764" spans="1:16">
      <c r="A764" s="1" t="s">
        <v>16</v>
      </c>
      <c r="B764" t="s">
        <v>2911</v>
      </c>
      <c r="C764">
        <v>252300</v>
      </c>
      <c r="D764">
        <v>0</v>
      </c>
      <c r="E764" t="s">
        <v>3835</v>
      </c>
      <c r="F764">
        <v>3681064</v>
      </c>
      <c r="G764" t="s">
        <v>3827</v>
      </c>
      <c r="H764" t="s">
        <v>39</v>
      </c>
      <c r="I764">
        <v>101458</v>
      </c>
      <c r="J764" s="2">
        <v>36160</v>
      </c>
      <c r="K764" t="s">
        <v>3578</v>
      </c>
      <c r="L764" s="3">
        <v>441744</v>
      </c>
      <c r="M764">
        <v>41</v>
      </c>
      <c r="N764" t="s">
        <v>22</v>
      </c>
      <c r="P764" t="s">
        <v>965</v>
      </c>
    </row>
    <row r="765" spans="1:16">
      <c r="A765" s="1" t="s">
        <v>16</v>
      </c>
      <c r="B765" t="s">
        <v>2911</v>
      </c>
      <c r="C765">
        <v>252526</v>
      </c>
      <c r="D765">
        <v>0</v>
      </c>
      <c r="E765" t="s">
        <v>3836</v>
      </c>
      <c r="F765">
        <v>3681064</v>
      </c>
      <c r="G765" t="s">
        <v>3827</v>
      </c>
      <c r="H765" t="s">
        <v>41</v>
      </c>
      <c r="I765">
        <v>101570</v>
      </c>
      <c r="J765" s="2">
        <v>36160</v>
      </c>
      <c r="K765" t="s">
        <v>3578</v>
      </c>
      <c r="L765" s="3">
        <v>52641.13</v>
      </c>
      <c r="M765">
        <v>13</v>
      </c>
      <c r="N765" t="s">
        <v>22</v>
      </c>
      <c r="P765" t="s">
        <v>965</v>
      </c>
    </row>
    <row r="766" spans="1:16">
      <c r="A766" s="1" t="s">
        <v>16</v>
      </c>
      <c r="B766" t="s">
        <v>2911</v>
      </c>
      <c r="C766">
        <v>252752</v>
      </c>
      <c r="D766">
        <v>0</v>
      </c>
      <c r="E766" t="s">
        <v>3837</v>
      </c>
      <c r="F766">
        <v>3681064</v>
      </c>
      <c r="G766" t="s">
        <v>3827</v>
      </c>
      <c r="H766" t="s">
        <v>43</v>
      </c>
      <c r="I766">
        <v>101677</v>
      </c>
      <c r="J766" s="2">
        <v>36160</v>
      </c>
      <c r="K766" t="s">
        <v>3578</v>
      </c>
      <c r="L766" s="3">
        <v>981545.83</v>
      </c>
      <c r="M766">
        <v>180</v>
      </c>
      <c r="N766" t="s">
        <v>22</v>
      </c>
      <c r="P766" t="s">
        <v>965</v>
      </c>
    </row>
    <row r="767" spans="1:16">
      <c r="A767" s="1" t="s">
        <v>16</v>
      </c>
      <c r="B767" t="s">
        <v>2911</v>
      </c>
      <c r="C767">
        <v>252978</v>
      </c>
      <c r="D767">
        <v>0</v>
      </c>
      <c r="E767" t="s">
        <v>3838</v>
      </c>
      <c r="F767">
        <v>3681064</v>
      </c>
      <c r="G767" t="s">
        <v>3827</v>
      </c>
      <c r="H767" t="s">
        <v>51</v>
      </c>
      <c r="I767">
        <v>101627</v>
      </c>
      <c r="J767" s="2">
        <v>36160</v>
      </c>
      <c r="K767" t="s">
        <v>3578</v>
      </c>
      <c r="L767" s="3">
        <v>769006.14</v>
      </c>
      <c r="M767">
        <v>129</v>
      </c>
      <c r="N767" t="s">
        <v>22</v>
      </c>
      <c r="P767" t="s">
        <v>965</v>
      </c>
    </row>
    <row r="768" spans="1:16">
      <c r="A768" s="1" t="s">
        <v>16</v>
      </c>
      <c r="B768" t="s">
        <v>2911</v>
      </c>
      <c r="C768">
        <v>253204</v>
      </c>
      <c r="D768">
        <v>0</v>
      </c>
      <c r="E768" t="s">
        <v>3839</v>
      </c>
      <c r="F768">
        <v>3681064</v>
      </c>
      <c r="G768" t="s">
        <v>3827</v>
      </c>
      <c r="H768" t="s">
        <v>45</v>
      </c>
      <c r="I768">
        <v>101574</v>
      </c>
      <c r="J768" s="2">
        <v>36160</v>
      </c>
      <c r="K768" t="s">
        <v>3578</v>
      </c>
      <c r="L768" s="3">
        <v>1326608.19</v>
      </c>
      <c r="M768">
        <v>182</v>
      </c>
      <c r="N768" t="s">
        <v>22</v>
      </c>
      <c r="P768" t="s">
        <v>965</v>
      </c>
    </row>
    <row r="769" spans="1:16">
      <c r="A769" s="1" t="s">
        <v>16</v>
      </c>
      <c r="B769" t="s">
        <v>2911</v>
      </c>
      <c r="C769">
        <v>253656</v>
      </c>
      <c r="D769">
        <v>0</v>
      </c>
      <c r="E769" t="s">
        <v>3840</v>
      </c>
      <c r="F769">
        <v>3681064</v>
      </c>
      <c r="G769" t="s">
        <v>3827</v>
      </c>
      <c r="H769" t="s">
        <v>49</v>
      </c>
      <c r="I769">
        <v>101566</v>
      </c>
      <c r="J769" s="2">
        <v>36160</v>
      </c>
      <c r="K769" t="s">
        <v>3578</v>
      </c>
      <c r="L769" s="3">
        <v>408507.4</v>
      </c>
      <c r="M769">
        <v>59</v>
      </c>
      <c r="N769" t="s">
        <v>22</v>
      </c>
      <c r="P769" t="s">
        <v>965</v>
      </c>
    </row>
    <row r="770" spans="1:16">
      <c r="A770" s="1" t="s">
        <v>16</v>
      </c>
      <c r="B770" t="s">
        <v>2911</v>
      </c>
      <c r="C770">
        <v>3311584</v>
      </c>
      <c r="D770">
        <v>0</v>
      </c>
      <c r="E770" t="s">
        <v>3841</v>
      </c>
      <c r="F770">
        <v>3681064</v>
      </c>
      <c r="G770" t="s">
        <v>3827</v>
      </c>
      <c r="H770" t="s">
        <v>53</v>
      </c>
      <c r="I770">
        <v>101652</v>
      </c>
      <c r="J770" s="2">
        <v>43465</v>
      </c>
      <c r="K770" t="s">
        <v>3578</v>
      </c>
      <c r="L770" s="3">
        <v>384329.14</v>
      </c>
      <c r="M770">
        <v>61</v>
      </c>
      <c r="N770" t="s">
        <v>22</v>
      </c>
      <c r="P770" t="s">
        <v>965</v>
      </c>
    </row>
    <row r="771" spans="1:16">
      <c r="A771" s="1" t="s">
        <v>16</v>
      </c>
      <c r="B771" t="s">
        <v>2911</v>
      </c>
      <c r="C771">
        <v>3528660</v>
      </c>
      <c r="D771">
        <v>0</v>
      </c>
      <c r="E771" t="s">
        <v>3842</v>
      </c>
      <c r="F771">
        <v>3681064</v>
      </c>
      <c r="G771" t="s">
        <v>3827</v>
      </c>
      <c r="H771">
        <v>700</v>
      </c>
      <c r="I771">
        <v>101451</v>
      </c>
      <c r="J771" s="2">
        <v>45291</v>
      </c>
      <c r="K771" t="s">
        <v>3827</v>
      </c>
      <c r="L771" s="3">
        <v>3800342.02</v>
      </c>
      <c r="M771">
        <v>254</v>
      </c>
      <c r="N771" t="s">
        <v>22</v>
      </c>
      <c r="P771" t="s">
        <v>965</v>
      </c>
    </row>
    <row r="772" spans="1:16">
      <c r="A772" s="1" t="s">
        <v>16</v>
      </c>
      <c r="B772" t="s">
        <v>2911</v>
      </c>
      <c r="C772">
        <v>3311585</v>
      </c>
      <c r="D772">
        <v>0</v>
      </c>
      <c r="E772" t="s">
        <v>3843</v>
      </c>
      <c r="F772">
        <v>3681066</v>
      </c>
      <c r="G772" t="s">
        <v>3844</v>
      </c>
      <c r="H772" t="s">
        <v>53</v>
      </c>
      <c r="I772">
        <v>101652</v>
      </c>
      <c r="J772" s="2">
        <v>43465</v>
      </c>
      <c r="K772" t="s">
        <v>3578</v>
      </c>
      <c r="L772" s="3">
        <v>7513.29</v>
      </c>
      <c r="M772">
        <v>3</v>
      </c>
      <c r="N772" t="s">
        <v>22</v>
      </c>
      <c r="P772" t="s">
        <v>965</v>
      </c>
    </row>
    <row r="773" spans="1:16">
      <c r="A773" s="1" t="s">
        <v>16</v>
      </c>
      <c r="B773" t="s">
        <v>2911</v>
      </c>
      <c r="C773">
        <v>250266</v>
      </c>
      <c r="D773">
        <v>0</v>
      </c>
      <c r="E773" t="s">
        <v>3845</v>
      </c>
      <c r="F773">
        <v>3681068</v>
      </c>
      <c r="G773" t="s">
        <v>3846</v>
      </c>
      <c r="H773" t="s">
        <v>20</v>
      </c>
      <c r="I773">
        <v>101556</v>
      </c>
      <c r="J773" s="2">
        <v>36160</v>
      </c>
      <c r="K773" t="s">
        <v>3578</v>
      </c>
      <c r="L773" s="3">
        <v>9049.09</v>
      </c>
      <c r="M773">
        <v>1</v>
      </c>
      <c r="N773" t="s">
        <v>22</v>
      </c>
      <c r="P773" t="s">
        <v>965</v>
      </c>
    </row>
    <row r="774" spans="1:16">
      <c r="A774" s="1" t="s">
        <v>16</v>
      </c>
      <c r="B774" t="s">
        <v>2911</v>
      </c>
      <c r="C774">
        <v>252754</v>
      </c>
      <c r="D774">
        <v>0</v>
      </c>
      <c r="E774" t="s">
        <v>3847</v>
      </c>
      <c r="F774">
        <v>3681068</v>
      </c>
      <c r="G774" t="s">
        <v>3846</v>
      </c>
      <c r="H774" t="s">
        <v>43</v>
      </c>
      <c r="I774">
        <v>101677</v>
      </c>
      <c r="J774" s="2">
        <v>36160</v>
      </c>
      <c r="K774" t="s">
        <v>3578</v>
      </c>
      <c r="L774" s="3">
        <v>9049.09</v>
      </c>
      <c r="M774">
        <v>1</v>
      </c>
      <c r="N774" t="s">
        <v>22</v>
      </c>
      <c r="P774" t="s">
        <v>965</v>
      </c>
    </row>
    <row r="775" spans="1:16">
      <c r="A775" s="1" t="s">
        <v>16</v>
      </c>
      <c r="B775" t="s">
        <v>2911</v>
      </c>
      <c r="C775">
        <v>3311586</v>
      </c>
      <c r="D775">
        <v>0</v>
      </c>
      <c r="E775" t="s">
        <v>3848</v>
      </c>
      <c r="F775">
        <v>3681068</v>
      </c>
      <c r="G775" t="s">
        <v>3846</v>
      </c>
      <c r="H775" t="s">
        <v>53</v>
      </c>
      <c r="I775">
        <v>101652</v>
      </c>
      <c r="J775" s="2">
        <v>43465</v>
      </c>
      <c r="K775" t="s">
        <v>3578</v>
      </c>
      <c r="L775" s="3">
        <v>9049.08</v>
      </c>
      <c r="M775">
        <v>1</v>
      </c>
      <c r="N775" t="s">
        <v>22</v>
      </c>
      <c r="P775" t="s">
        <v>965</v>
      </c>
    </row>
    <row r="776" spans="1:16">
      <c r="A776" s="1" t="s">
        <v>16</v>
      </c>
      <c r="B776" t="s">
        <v>2911</v>
      </c>
      <c r="C776">
        <v>250267</v>
      </c>
      <c r="D776">
        <v>0</v>
      </c>
      <c r="E776" t="s">
        <v>3849</v>
      </c>
      <c r="F776">
        <v>3681080</v>
      </c>
      <c r="G776" t="s">
        <v>3850</v>
      </c>
      <c r="H776" t="s">
        <v>20</v>
      </c>
      <c r="I776">
        <v>101556</v>
      </c>
      <c r="J776" s="2">
        <v>36160</v>
      </c>
      <c r="K776" t="s">
        <v>3851</v>
      </c>
      <c r="L776" s="3">
        <v>8897.06</v>
      </c>
      <c r="M776">
        <v>6</v>
      </c>
      <c r="N776" t="s">
        <v>22</v>
      </c>
      <c r="P776" t="s">
        <v>965</v>
      </c>
    </row>
    <row r="777" spans="1:16">
      <c r="A777" s="1" t="s">
        <v>16</v>
      </c>
      <c r="B777" t="s">
        <v>2911</v>
      </c>
      <c r="C777">
        <v>252303</v>
      </c>
      <c r="D777">
        <v>0</v>
      </c>
      <c r="E777" t="s">
        <v>3852</v>
      </c>
      <c r="F777">
        <v>3681080</v>
      </c>
      <c r="G777" t="s">
        <v>3850</v>
      </c>
      <c r="H777" t="s">
        <v>39</v>
      </c>
      <c r="I777">
        <v>101458</v>
      </c>
      <c r="J777" s="2">
        <v>36160</v>
      </c>
      <c r="K777" t="s">
        <v>3851</v>
      </c>
      <c r="L777" s="3">
        <v>8555.34</v>
      </c>
      <c r="M777">
        <v>7</v>
      </c>
      <c r="N777" t="s">
        <v>22</v>
      </c>
      <c r="P777" t="s">
        <v>965</v>
      </c>
    </row>
    <row r="778" spans="1:16">
      <c r="A778" s="1" t="s">
        <v>16</v>
      </c>
      <c r="B778" t="s">
        <v>2911</v>
      </c>
      <c r="C778">
        <v>252755</v>
      </c>
      <c r="D778">
        <v>0</v>
      </c>
      <c r="E778" t="s">
        <v>3853</v>
      </c>
      <c r="F778">
        <v>3681080</v>
      </c>
      <c r="G778" t="s">
        <v>3850</v>
      </c>
      <c r="H778" t="s">
        <v>43</v>
      </c>
      <c r="I778">
        <v>101677</v>
      </c>
      <c r="J778" s="2">
        <v>36160</v>
      </c>
      <c r="K778" t="s">
        <v>3851</v>
      </c>
      <c r="L778" s="3">
        <v>1632.18</v>
      </c>
      <c r="M778">
        <v>2</v>
      </c>
      <c r="N778" t="s">
        <v>22</v>
      </c>
      <c r="P778" t="s">
        <v>965</v>
      </c>
    </row>
    <row r="779" spans="1:16">
      <c r="A779" s="1" t="s">
        <v>16</v>
      </c>
      <c r="B779" t="s">
        <v>2911</v>
      </c>
      <c r="C779">
        <v>3528661</v>
      </c>
      <c r="D779">
        <v>0</v>
      </c>
      <c r="E779" t="s">
        <v>3854</v>
      </c>
      <c r="F779">
        <v>3681080</v>
      </c>
      <c r="G779" t="s">
        <v>3850</v>
      </c>
      <c r="H779">
        <v>700</v>
      </c>
      <c r="I779">
        <v>101451</v>
      </c>
      <c r="J779" s="2">
        <v>45291</v>
      </c>
      <c r="K779" t="s">
        <v>3850</v>
      </c>
      <c r="L779" s="3">
        <v>32093.54</v>
      </c>
      <c r="M779">
        <v>12</v>
      </c>
      <c r="N779" t="s">
        <v>22</v>
      </c>
      <c r="P779" t="s">
        <v>965</v>
      </c>
    </row>
    <row r="780" spans="1:16">
      <c r="A780" s="1" t="s">
        <v>16</v>
      </c>
      <c r="B780" t="s">
        <v>2911</v>
      </c>
      <c r="C780">
        <v>250268</v>
      </c>
      <c r="D780">
        <v>0</v>
      </c>
      <c r="E780" t="s">
        <v>3855</v>
      </c>
      <c r="F780">
        <v>3681082</v>
      </c>
      <c r="G780" t="s">
        <v>3856</v>
      </c>
      <c r="H780" t="s">
        <v>20</v>
      </c>
      <c r="I780">
        <v>101556</v>
      </c>
      <c r="J780" s="2">
        <v>37621</v>
      </c>
      <c r="K780" t="s">
        <v>3857</v>
      </c>
      <c r="L780" s="3">
        <v>13483.4</v>
      </c>
      <c r="M780">
        <v>3</v>
      </c>
      <c r="N780" t="s">
        <v>22</v>
      </c>
      <c r="P780" t="s">
        <v>965</v>
      </c>
    </row>
    <row r="781" spans="1:16">
      <c r="A781" s="1" t="s">
        <v>16</v>
      </c>
      <c r="B781" t="s">
        <v>2911</v>
      </c>
      <c r="C781">
        <v>250494</v>
      </c>
      <c r="D781">
        <v>0</v>
      </c>
      <c r="E781" t="s">
        <v>3858</v>
      </c>
      <c r="F781">
        <v>3681082</v>
      </c>
      <c r="G781" t="s">
        <v>3856</v>
      </c>
      <c r="H781" t="s">
        <v>25</v>
      </c>
      <c r="I781">
        <v>101557</v>
      </c>
      <c r="J781" s="2">
        <v>37621</v>
      </c>
      <c r="K781" t="s">
        <v>3857</v>
      </c>
      <c r="L781" s="3">
        <v>10381.18</v>
      </c>
      <c r="M781">
        <v>2</v>
      </c>
      <c r="N781" t="s">
        <v>22</v>
      </c>
      <c r="P781" t="s">
        <v>965</v>
      </c>
    </row>
    <row r="782" spans="1:16">
      <c r="A782" s="1" t="s">
        <v>16</v>
      </c>
      <c r="B782" t="s">
        <v>2911</v>
      </c>
      <c r="C782">
        <v>251852</v>
      </c>
      <c r="D782">
        <v>0</v>
      </c>
      <c r="E782" t="s">
        <v>3859</v>
      </c>
      <c r="F782">
        <v>3681082</v>
      </c>
      <c r="G782" t="s">
        <v>3856</v>
      </c>
      <c r="H782" t="s">
        <v>35</v>
      </c>
      <c r="I782">
        <v>101675</v>
      </c>
      <c r="J782" s="2">
        <v>37986</v>
      </c>
      <c r="K782" t="s">
        <v>3857</v>
      </c>
      <c r="L782" s="3">
        <v>14885.6</v>
      </c>
      <c r="M782">
        <v>2</v>
      </c>
      <c r="N782" t="s">
        <v>22</v>
      </c>
      <c r="P782" t="s">
        <v>965</v>
      </c>
    </row>
    <row r="783" spans="1:16">
      <c r="A783" s="1" t="s">
        <v>16</v>
      </c>
      <c r="B783" t="s">
        <v>2911</v>
      </c>
      <c r="C783">
        <v>252982</v>
      </c>
      <c r="D783">
        <v>0</v>
      </c>
      <c r="E783" t="s">
        <v>3860</v>
      </c>
      <c r="F783">
        <v>3681082</v>
      </c>
      <c r="G783" t="s">
        <v>3856</v>
      </c>
      <c r="H783" t="s">
        <v>51</v>
      </c>
      <c r="I783">
        <v>101627</v>
      </c>
      <c r="J783" s="2">
        <v>37621</v>
      </c>
      <c r="K783" t="s">
        <v>3857</v>
      </c>
      <c r="L783" s="3">
        <v>4333.3500000000004</v>
      </c>
      <c r="M783">
        <v>1</v>
      </c>
      <c r="N783" t="s">
        <v>22</v>
      </c>
      <c r="P783" t="s">
        <v>965</v>
      </c>
    </row>
    <row r="784" spans="1:16">
      <c r="A784" s="1" t="s">
        <v>16</v>
      </c>
      <c r="B784" t="s">
        <v>2911</v>
      </c>
      <c r="C784">
        <v>253208</v>
      </c>
      <c r="D784">
        <v>0</v>
      </c>
      <c r="E784" t="s">
        <v>3861</v>
      </c>
      <c r="F784">
        <v>3681082</v>
      </c>
      <c r="G784" t="s">
        <v>3856</v>
      </c>
      <c r="H784" t="s">
        <v>45</v>
      </c>
      <c r="I784">
        <v>101574</v>
      </c>
      <c r="J784" s="2">
        <v>36891</v>
      </c>
      <c r="K784" t="s">
        <v>3857</v>
      </c>
      <c r="L784" s="3">
        <v>14978.59</v>
      </c>
      <c r="M784">
        <v>2</v>
      </c>
      <c r="N784" t="s">
        <v>22</v>
      </c>
      <c r="P784" t="s">
        <v>965</v>
      </c>
    </row>
    <row r="785" spans="1:16">
      <c r="A785" s="1" t="s">
        <v>16</v>
      </c>
      <c r="B785" t="s">
        <v>2911</v>
      </c>
      <c r="C785">
        <v>253660</v>
      </c>
      <c r="D785">
        <v>0</v>
      </c>
      <c r="E785" t="s">
        <v>3862</v>
      </c>
      <c r="F785">
        <v>3681082</v>
      </c>
      <c r="G785" t="s">
        <v>3856</v>
      </c>
      <c r="H785" t="s">
        <v>49</v>
      </c>
      <c r="I785">
        <v>101566</v>
      </c>
      <c r="J785" s="2">
        <v>38717</v>
      </c>
      <c r="K785" t="s">
        <v>3857</v>
      </c>
      <c r="L785" s="3">
        <v>22038.400000000001</v>
      </c>
      <c r="M785">
        <v>4</v>
      </c>
      <c r="N785" t="s">
        <v>22</v>
      </c>
      <c r="P785" t="s">
        <v>965</v>
      </c>
    </row>
    <row r="786" spans="1:16">
      <c r="A786" s="1" t="s">
        <v>16</v>
      </c>
      <c r="B786" t="s">
        <v>2911</v>
      </c>
      <c r="C786">
        <v>3311588</v>
      </c>
      <c r="D786">
        <v>0</v>
      </c>
      <c r="E786" t="s">
        <v>3863</v>
      </c>
      <c r="F786">
        <v>3681082</v>
      </c>
      <c r="G786" t="s">
        <v>3856</v>
      </c>
      <c r="H786" t="s">
        <v>53</v>
      </c>
      <c r="I786">
        <v>101652</v>
      </c>
      <c r="J786" s="2">
        <v>43465</v>
      </c>
      <c r="K786" t="s">
        <v>3857</v>
      </c>
      <c r="L786" s="3">
        <v>5232.66</v>
      </c>
      <c r="M786">
        <v>1</v>
      </c>
      <c r="N786" t="s">
        <v>22</v>
      </c>
      <c r="P786" t="s">
        <v>965</v>
      </c>
    </row>
    <row r="787" spans="1:16">
      <c r="A787" s="1" t="s">
        <v>16</v>
      </c>
      <c r="B787" t="s">
        <v>2911</v>
      </c>
      <c r="C787">
        <v>3528662</v>
      </c>
      <c r="D787">
        <v>0</v>
      </c>
      <c r="E787" t="s">
        <v>3864</v>
      </c>
      <c r="F787">
        <v>3681082</v>
      </c>
      <c r="G787" t="s">
        <v>3856</v>
      </c>
      <c r="H787">
        <v>700</v>
      </c>
      <c r="I787">
        <v>101451</v>
      </c>
      <c r="J787" s="2">
        <v>45291</v>
      </c>
      <c r="K787" t="s">
        <v>3856</v>
      </c>
      <c r="L787" s="3">
        <v>54372.7</v>
      </c>
      <c r="M787">
        <v>16</v>
      </c>
      <c r="N787" t="s">
        <v>22</v>
      </c>
      <c r="P787" t="s">
        <v>965</v>
      </c>
    </row>
    <row r="788" spans="1:16">
      <c r="A788" s="1" t="s">
        <v>16</v>
      </c>
      <c r="B788" t="s">
        <v>2911</v>
      </c>
      <c r="C788">
        <v>250269</v>
      </c>
      <c r="D788">
        <v>0</v>
      </c>
      <c r="E788" t="s">
        <v>3865</v>
      </c>
      <c r="F788">
        <v>3681084</v>
      </c>
      <c r="G788" t="s">
        <v>3866</v>
      </c>
      <c r="H788" t="s">
        <v>20</v>
      </c>
      <c r="I788">
        <v>101556</v>
      </c>
      <c r="J788" s="2">
        <v>37256</v>
      </c>
      <c r="K788" t="s">
        <v>3857</v>
      </c>
      <c r="L788" s="3">
        <v>92188.61</v>
      </c>
      <c r="M788">
        <v>1</v>
      </c>
      <c r="N788" t="s">
        <v>22</v>
      </c>
      <c r="P788" t="s">
        <v>965</v>
      </c>
    </row>
    <row r="789" spans="1:16">
      <c r="A789" s="1" t="s">
        <v>16</v>
      </c>
      <c r="B789" t="s">
        <v>2911</v>
      </c>
      <c r="C789">
        <v>250495</v>
      </c>
      <c r="D789">
        <v>0</v>
      </c>
      <c r="E789" t="s">
        <v>3867</v>
      </c>
      <c r="F789">
        <v>3681084</v>
      </c>
      <c r="G789" t="s">
        <v>3866</v>
      </c>
      <c r="H789" t="s">
        <v>25</v>
      </c>
      <c r="I789">
        <v>101557</v>
      </c>
      <c r="J789" s="2">
        <v>37621</v>
      </c>
      <c r="K789" t="s">
        <v>3857</v>
      </c>
      <c r="L789" s="3">
        <v>27359.09</v>
      </c>
      <c r="M789">
        <v>4</v>
      </c>
      <c r="N789" t="s">
        <v>22</v>
      </c>
      <c r="P789" t="s">
        <v>965</v>
      </c>
    </row>
    <row r="790" spans="1:16">
      <c r="A790" s="1" t="s">
        <v>16</v>
      </c>
      <c r="B790" t="s">
        <v>2911</v>
      </c>
      <c r="C790">
        <v>251400</v>
      </c>
      <c r="D790">
        <v>0</v>
      </c>
      <c r="E790" t="s">
        <v>3868</v>
      </c>
      <c r="F790">
        <v>3681084</v>
      </c>
      <c r="G790" t="s">
        <v>3866</v>
      </c>
      <c r="H790" t="s">
        <v>31</v>
      </c>
      <c r="I790">
        <v>101530</v>
      </c>
      <c r="J790" s="2">
        <v>38717</v>
      </c>
      <c r="K790" t="s">
        <v>3857</v>
      </c>
      <c r="L790" s="3">
        <v>21411.62</v>
      </c>
      <c r="M790">
        <v>2</v>
      </c>
      <c r="N790" t="s">
        <v>22</v>
      </c>
      <c r="P790" t="s">
        <v>965</v>
      </c>
    </row>
    <row r="791" spans="1:16">
      <c r="A791" s="1" t="s">
        <v>16</v>
      </c>
      <c r="B791" t="s">
        <v>2911</v>
      </c>
      <c r="C791">
        <v>3528663</v>
      </c>
      <c r="D791">
        <v>0</v>
      </c>
      <c r="E791" t="s">
        <v>3869</v>
      </c>
      <c r="F791">
        <v>3681084</v>
      </c>
      <c r="G791" t="s">
        <v>3866</v>
      </c>
      <c r="H791">
        <v>700</v>
      </c>
      <c r="I791">
        <v>101451</v>
      </c>
      <c r="J791" s="2">
        <v>45291</v>
      </c>
      <c r="K791" t="s">
        <v>3866</v>
      </c>
      <c r="L791" s="3">
        <v>80736.92</v>
      </c>
      <c r="M791">
        <v>18</v>
      </c>
      <c r="N791" t="s">
        <v>22</v>
      </c>
      <c r="P791" t="s">
        <v>965</v>
      </c>
    </row>
    <row r="792" spans="1:16">
      <c r="A792" s="1" t="s">
        <v>16</v>
      </c>
      <c r="B792" t="s">
        <v>2911</v>
      </c>
      <c r="C792">
        <v>251401</v>
      </c>
      <c r="D792">
        <v>0</v>
      </c>
      <c r="E792" t="s">
        <v>3870</v>
      </c>
      <c r="F792">
        <v>3681086</v>
      </c>
      <c r="G792" t="s">
        <v>3871</v>
      </c>
      <c r="H792" t="s">
        <v>31</v>
      </c>
      <c r="I792">
        <v>101530</v>
      </c>
      <c r="J792" s="2">
        <v>36160</v>
      </c>
      <c r="K792" t="s">
        <v>3857</v>
      </c>
      <c r="L792" s="3">
        <v>3796.2</v>
      </c>
      <c r="M792">
        <v>1</v>
      </c>
      <c r="N792" t="s">
        <v>22</v>
      </c>
      <c r="P792" t="s">
        <v>965</v>
      </c>
    </row>
    <row r="793" spans="1:16">
      <c r="A793" s="1" t="s">
        <v>16</v>
      </c>
      <c r="B793" t="s">
        <v>2911</v>
      </c>
      <c r="C793">
        <v>251628</v>
      </c>
      <c r="D793">
        <v>0</v>
      </c>
      <c r="E793" t="s">
        <v>3872</v>
      </c>
      <c r="F793">
        <v>3681086</v>
      </c>
      <c r="G793" t="s">
        <v>3871</v>
      </c>
      <c r="H793" t="s">
        <v>33</v>
      </c>
      <c r="I793">
        <v>101575</v>
      </c>
      <c r="J793" s="2">
        <v>36160</v>
      </c>
      <c r="K793" t="s">
        <v>3857</v>
      </c>
      <c r="L793" s="3">
        <v>9790.02</v>
      </c>
      <c r="M793">
        <v>2</v>
      </c>
      <c r="N793" t="s">
        <v>22</v>
      </c>
      <c r="P793" t="s">
        <v>965</v>
      </c>
    </row>
    <row r="794" spans="1:16">
      <c r="A794" s="1" t="s">
        <v>16</v>
      </c>
      <c r="B794" t="s">
        <v>2911</v>
      </c>
      <c r="C794">
        <v>251854</v>
      </c>
      <c r="D794">
        <v>0</v>
      </c>
      <c r="E794" t="s">
        <v>3873</v>
      </c>
      <c r="F794">
        <v>3681086</v>
      </c>
      <c r="G794" t="s">
        <v>3871</v>
      </c>
      <c r="H794" t="s">
        <v>35</v>
      </c>
      <c r="I794">
        <v>101675</v>
      </c>
      <c r="J794" s="2">
        <v>36160</v>
      </c>
      <c r="K794" t="s">
        <v>3857</v>
      </c>
      <c r="L794" s="3">
        <v>8085.04</v>
      </c>
      <c r="M794">
        <v>1</v>
      </c>
      <c r="N794" t="s">
        <v>22</v>
      </c>
      <c r="P794" t="s">
        <v>965</v>
      </c>
    </row>
    <row r="795" spans="1:16">
      <c r="A795" s="1" t="s">
        <v>16</v>
      </c>
      <c r="B795" t="s">
        <v>2911</v>
      </c>
      <c r="C795">
        <v>252758</v>
      </c>
      <c r="D795">
        <v>0</v>
      </c>
      <c r="E795" t="s">
        <v>3874</v>
      </c>
      <c r="F795">
        <v>3681086</v>
      </c>
      <c r="G795" t="s">
        <v>3871</v>
      </c>
      <c r="H795" t="s">
        <v>43</v>
      </c>
      <c r="I795">
        <v>101677</v>
      </c>
      <c r="J795" s="2">
        <v>36160</v>
      </c>
      <c r="K795" t="s">
        <v>3857</v>
      </c>
      <c r="L795" s="3">
        <v>3929.96</v>
      </c>
      <c r="M795">
        <v>1</v>
      </c>
      <c r="N795" t="s">
        <v>22</v>
      </c>
      <c r="P795" t="s">
        <v>965</v>
      </c>
    </row>
    <row r="796" spans="1:16">
      <c r="A796" s="1" t="s">
        <v>16</v>
      </c>
      <c r="B796" t="s">
        <v>2911</v>
      </c>
      <c r="C796">
        <v>3528664</v>
      </c>
      <c r="D796">
        <v>0</v>
      </c>
      <c r="E796" t="s">
        <v>3875</v>
      </c>
      <c r="F796">
        <v>3681086</v>
      </c>
      <c r="G796" t="s">
        <v>3871</v>
      </c>
      <c r="H796">
        <v>700</v>
      </c>
      <c r="I796">
        <v>101451</v>
      </c>
      <c r="J796" s="2">
        <v>45291</v>
      </c>
      <c r="K796" t="s">
        <v>3871</v>
      </c>
      <c r="L796" s="3">
        <v>137477.62</v>
      </c>
      <c r="M796">
        <v>21</v>
      </c>
      <c r="N796" t="s">
        <v>22</v>
      </c>
      <c r="P796" t="s">
        <v>965</v>
      </c>
    </row>
    <row r="797" spans="1:16">
      <c r="A797" s="1" t="s">
        <v>16</v>
      </c>
      <c r="B797" t="s">
        <v>2911</v>
      </c>
      <c r="C797">
        <v>250271</v>
      </c>
      <c r="D797">
        <v>0</v>
      </c>
      <c r="E797" t="s">
        <v>3876</v>
      </c>
      <c r="F797">
        <v>3681087</v>
      </c>
      <c r="G797" t="s">
        <v>3877</v>
      </c>
      <c r="H797" t="s">
        <v>20</v>
      </c>
      <c r="I797">
        <v>101556</v>
      </c>
      <c r="J797" s="2">
        <v>40178</v>
      </c>
      <c r="K797" t="s">
        <v>3857</v>
      </c>
      <c r="L797" s="3">
        <v>15300.02</v>
      </c>
      <c r="M797">
        <v>4</v>
      </c>
      <c r="N797" t="s">
        <v>22</v>
      </c>
      <c r="P797" t="s">
        <v>965</v>
      </c>
    </row>
    <row r="798" spans="1:16">
      <c r="A798" s="1" t="s">
        <v>16</v>
      </c>
      <c r="B798" t="s">
        <v>2911</v>
      </c>
      <c r="C798">
        <v>250497</v>
      </c>
      <c r="D798">
        <v>0</v>
      </c>
      <c r="E798" t="s">
        <v>3878</v>
      </c>
      <c r="F798">
        <v>3681087</v>
      </c>
      <c r="G798" t="s">
        <v>3877</v>
      </c>
      <c r="H798" t="s">
        <v>25</v>
      </c>
      <c r="I798">
        <v>101557</v>
      </c>
      <c r="J798" s="2">
        <v>39813</v>
      </c>
      <c r="K798" t="s">
        <v>3857</v>
      </c>
      <c r="L798" s="3">
        <v>10386.92</v>
      </c>
      <c r="M798">
        <v>1</v>
      </c>
      <c r="N798" t="s">
        <v>22</v>
      </c>
      <c r="P798" t="s">
        <v>965</v>
      </c>
    </row>
    <row r="799" spans="1:16">
      <c r="A799" s="1" t="s">
        <v>16</v>
      </c>
      <c r="B799" t="s">
        <v>2911</v>
      </c>
      <c r="C799">
        <v>250949</v>
      </c>
      <c r="D799">
        <v>0</v>
      </c>
      <c r="E799" t="s">
        <v>3879</v>
      </c>
      <c r="F799">
        <v>3681087</v>
      </c>
      <c r="G799" t="s">
        <v>3877</v>
      </c>
      <c r="H799" t="s">
        <v>27</v>
      </c>
      <c r="I799">
        <v>101677</v>
      </c>
      <c r="J799" s="2">
        <v>39082</v>
      </c>
      <c r="K799" t="s">
        <v>3857</v>
      </c>
      <c r="L799" s="3">
        <v>26300.68</v>
      </c>
      <c r="M799">
        <v>8</v>
      </c>
      <c r="N799" t="s">
        <v>22</v>
      </c>
      <c r="P799" t="s">
        <v>965</v>
      </c>
    </row>
    <row r="800" spans="1:16">
      <c r="A800" s="1" t="s">
        <v>16</v>
      </c>
      <c r="B800" t="s">
        <v>2911</v>
      </c>
      <c r="C800">
        <v>251402</v>
      </c>
      <c r="D800">
        <v>0</v>
      </c>
      <c r="E800" t="s">
        <v>3880</v>
      </c>
      <c r="F800">
        <v>3681087</v>
      </c>
      <c r="G800" t="s">
        <v>3877</v>
      </c>
      <c r="H800" t="s">
        <v>31</v>
      </c>
      <c r="I800">
        <v>101530</v>
      </c>
      <c r="J800" s="2">
        <v>40178</v>
      </c>
      <c r="K800" t="s">
        <v>3857</v>
      </c>
      <c r="L800" s="3">
        <v>6913</v>
      </c>
      <c r="M800">
        <v>1</v>
      </c>
      <c r="N800" t="s">
        <v>22</v>
      </c>
      <c r="P800" t="s">
        <v>965</v>
      </c>
    </row>
    <row r="801" spans="1:16">
      <c r="A801" s="1" t="s">
        <v>16</v>
      </c>
      <c r="B801" t="s">
        <v>2911</v>
      </c>
      <c r="C801">
        <v>251855</v>
      </c>
      <c r="D801">
        <v>0</v>
      </c>
      <c r="E801" t="s">
        <v>3881</v>
      </c>
      <c r="F801">
        <v>3681087</v>
      </c>
      <c r="G801" t="s">
        <v>3877</v>
      </c>
      <c r="H801" t="s">
        <v>35</v>
      </c>
      <c r="I801">
        <v>101675</v>
      </c>
      <c r="J801" s="2">
        <v>44926</v>
      </c>
      <c r="K801" t="s">
        <v>3857</v>
      </c>
      <c r="L801" s="3">
        <v>10430.67</v>
      </c>
      <c r="M801">
        <v>1</v>
      </c>
      <c r="N801" t="s">
        <v>22</v>
      </c>
      <c r="P801" t="s">
        <v>965</v>
      </c>
    </row>
    <row r="802" spans="1:16">
      <c r="A802" s="1" t="s">
        <v>16</v>
      </c>
      <c r="B802" t="s">
        <v>2911</v>
      </c>
      <c r="C802">
        <v>252533</v>
      </c>
      <c r="D802">
        <v>0</v>
      </c>
      <c r="E802" t="s">
        <v>3882</v>
      </c>
      <c r="F802">
        <v>3681087</v>
      </c>
      <c r="G802" t="s">
        <v>3877</v>
      </c>
      <c r="H802" t="s">
        <v>41</v>
      </c>
      <c r="I802">
        <v>101570</v>
      </c>
      <c r="J802" s="2">
        <v>40543</v>
      </c>
      <c r="K802" t="s">
        <v>3857</v>
      </c>
      <c r="L802" s="3">
        <v>11213.06</v>
      </c>
      <c r="M802">
        <v>1</v>
      </c>
      <c r="N802" t="s">
        <v>22</v>
      </c>
      <c r="P802" t="s">
        <v>965</v>
      </c>
    </row>
    <row r="803" spans="1:16">
      <c r="A803" s="1" t="s">
        <v>16</v>
      </c>
      <c r="B803" t="s">
        <v>2911</v>
      </c>
      <c r="C803">
        <v>253663</v>
      </c>
      <c r="D803">
        <v>0</v>
      </c>
      <c r="E803" t="s">
        <v>3883</v>
      </c>
      <c r="F803">
        <v>3681087</v>
      </c>
      <c r="G803" t="s">
        <v>3877</v>
      </c>
      <c r="H803" t="s">
        <v>49</v>
      </c>
      <c r="I803">
        <v>101566</v>
      </c>
      <c r="J803" s="2">
        <v>37134</v>
      </c>
      <c r="K803" t="s">
        <v>3857</v>
      </c>
      <c r="L803" s="3">
        <v>31066.77</v>
      </c>
      <c r="M803">
        <v>2</v>
      </c>
      <c r="N803" t="s">
        <v>22</v>
      </c>
      <c r="P803" t="s">
        <v>965</v>
      </c>
    </row>
    <row r="804" spans="1:16">
      <c r="A804" s="1" t="s">
        <v>16</v>
      </c>
      <c r="B804" t="s">
        <v>2911</v>
      </c>
      <c r="C804">
        <v>3528665</v>
      </c>
      <c r="D804">
        <v>0</v>
      </c>
      <c r="E804" t="s">
        <v>3884</v>
      </c>
      <c r="F804">
        <v>3681087</v>
      </c>
      <c r="G804" t="s">
        <v>3877</v>
      </c>
      <c r="H804">
        <v>700</v>
      </c>
      <c r="I804">
        <v>101451</v>
      </c>
      <c r="J804" s="2">
        <v>45291</v>
      </c>
      <c r="K804" t="s">
        <v>3877</v>
      </c>
      <c r="L804" s="3">
        <v>132845.21</v>
      </c>
      <c r="M804">
        <v>14</v>
      </c>
      <c r="N804" t="s">
        <v>22</v>
      </c>
      <c r="P804" t="s">
        <v>965</v>
      </c>
    </row>
    <row r="805" spans="1:16">
      <c r="A805" s="1" t="s">
        <v>16</v>
      </c>
      <c r="B805" t="s">
        <v>2911</v>
      </c>
      <c r="C805">
        <v>250272</v>
      </c>
      <c r="D805">
        <v>0</v>
      </c>
      <c r="E805" t="s">
        <v>3885</v>
      </c>
      <c r="F805">
        <v>3681088</v>
      </c>
      <c r="G805" t="s">
        <v>3886</v>
      </c>
      <c r="H805" t="s">
        <v>20</v>
      </c>
      <c r="I805">
        <v>101556</v>
      </c>
      <c r="J805" s="2">
        <v>36160</v>
      </c>
      <c r="K805" t="s">
        <v>3857</v>
      </c>
      <c r="L805" s="3">
        <v>105411.58</v>
      </c>
      <c r="M805">
        <v>9</v>
      </c>
      <c r="N805" t="s">
        <v>22</v>
      </c>
      <c r="P805" t="s">
        <v>965</v>
      </c>
    </row>
    <row r="806" spans="1:16">
      <c r="A806" s="1" t="s">
        <v>16</v>
      </c>
      <c r="B806" t="s">
        <v>2911</v>
      </c>
      <c r="C806">
        <v>250498</v>
      </c>
      <c r="D806">
        <v>0</v>
      </c>
      <c r="E806" t="s">
        <v>3887</v>
      </c>
      <c r="F806">
        <v>3681088</v>
      </c>
      <c r="G806" t="s">
        <v>3886</v>
      </c>
      <c r="H806" t="s">
        <v>25</v>
      </c>
      <c r="I806">
        <v>101557</v>
      </c>
      <c r="J806" s="2">
        <v>36160</v>
      </c>
      <c r="K806" t="s">
        <v>3857</v>
      </c>
      <c r="L806" s="3">
        <v>34058.18</v>
      </c>
      <c r="M806">
        <v>3</v>
      </c>
      <c r="N806" t="s">
        <v>22</v>
      </c>
      <c r="P806" t="s">
        <v>965</v>
      </c>
    </row>
    <row r="807" spans="1:16">
      <c r="A807" s="1" t="s">
        <v>16</v>
      </c>
      <c r="B807" t="s">
        <v>2911</v>
      </c>
      <c r="C807">
        <v>251176</v>
      </c>
      <c r="D807">
        <v>0</v>
      </c>
      <c r="E807" t="s">
        <v>3888</v>
      </c>
      <c r="F807">
        <v>3681088</v>
      </c>
      <c r="G807" t="s">
        <v>3886</v>
      </c>
      <c r="H807" t="s">
        <v>29</v>
      </c>
      <c r="I807">
        <v>101678</v>
      </c>
      <c r="J807" s="2">
        <v>36160</v>
      </c>
      <c r="K807" t="s">
        <v>3857</v>
      </c>
      <c r="L807" s="3">
        <v>37874.19</v>
      </c>
      <c r="M807">
        <v>3</v>
      </c>
      <c r="N807" t="s">
        <v>22</v>
      </c>
      <c r="P807" t="s">
        <v>965</v>
      </c>
    </row>
    <row r="808" spans="1:16">
      <c r="A808" s="1" t="s">
        <v>16</v>
      </c>
      <c r="B808" t="s">
        <v>2911</v>
      </c>
      <c r="C808">
        <v>251403</v>
      </c>
      <c r="D808">
        <v>0</v>
      </c>
      <c r="E808" t="s">
        <v>3889</v>
      </c>
      <c r="F808">
        <v>3681088</v>
      </c>
      <c r="G808" t="s">
        <v>3886</v>
      </c>
      <c r="H808" t="s">
        <v>31</v>
      </c>
      <c r="I808">
        <v>101530</v>
      </c>
      <c r="J808" s="2">
        <v>36160</v>
      </c>
      <c r="K808" t="s">
        <v>3857</v>
      </c>
      <c r="L808" s="3">
        <v>9015.42</v>
      </c>
      <c r="M808">
        <v>1</v>
      </c>
      <c r="N808" t="s">
        <v>22</v>
      </c>
      <c r="P808" t="s">
        <v>965</v>
      </c>
    </row>
    <row r="809" spans="1:16">
      <c r="A809" s="1" t="s">
        <v>16</v>
      </c>
      <c r="B809" t="s">
        <v>2911</v>
      </c>
      <c r="C809">
        <v>251856</v>
      </c>
      <c r="D809">
        <v>0</v>
      </c>
      <c r="E809" t="s">
        <v>3890</v>
      </c>
      <c r="F809">
        <v>3681088</v>
      </c>
      <c r="G809" t="s">
        <v>3886</v>
      </c>
      <c r="H809" t="s">
        <v>35</v>
      </c>
      <c r="I809">
        <v>101675</v>
      </c>
      <c r="J809" s="2">
        <v>43465</v>
      </c>
      <c r="K809" t="s">
        <v>3857</v>
      </c>
      <c r="L809" s="3">
        <v>55124.53</v>
      </c>
      <c r="M809">
        <v>4</v>
      </c>
      <c r="N809" t="s">
        <v>22</v>
      </c>
      <c r="P809" t="s">
        <v>965</v>
      </c>
    </row>
    <row r="810" spans="1:16">
      <c r="A810" s="1" t="s">
        <v>16</v>
      </c>
      <c r="B810" t="s">
        <v>2911</v>
      </c>
      <c r="C810">
        <v>252760</v>
      </c>
      <c r="D810">
        <v>0</v>
      </c>
      <c r="E810" t="s">
        <v>3891</v>
      </c>
      <c r="F810">
        <v>3681088</v>
      </c>
      <c r="G810" t="s">
        <v>3886</v>
      </c>
      <c r="H810" t="s">
        <v>43</v>
      </c>
      <c r="I810">
        <v>101677</v>
      </c>
      <c r="J810" s="2">
        <v>36160</v>
      </c>
      <c r="K810" t="s">
        <v>3857</v>
      </c>
      <c r="L810" s="3">
        <v>6675.42</v>
      </c>
      <c r="M810">
        <v>1</v>
      </c>
      <c r="N810" t="s">
        <v>22</v>
      </c>
      <c r="P810" t="s">
        <v>965</v>
      </c>
    </row>
    <row r="811" spans="1:16">
      <c r="A811" s="1" t="s">
        <v>16</v>
      </c>
      <c r="B811" t="s">
        <v>2911</v>
      </c>
      <c r="C811">
        <v>252986</v>
      </c>
      <c r="D811">
        <v>0</v>
      </c>
      <c r="E811" t="s">
        <v>3892</v>
      </c>
      <c r="F811">
        <v>3681088</v>
      </c>
      <c r="G811" t="s">
        <v>3886</v>
      </c>
      <c r="H811" t="s">
        <v>51</v>
      </c>
      <c r="I811">
        <v>101627</v>
      </c>
      <c r="J811" s="2">
        <v>36160</v>
      </c>
      <c r="K811" t="s">
        <v>3857</v>
      </c>
      <c r="L811" s="3">
        <v>42030.99</v>
      </c>
      <c r="M811">
        <v>3</v>
      </c>
      <c r="N811" t="s">
        <v>22</v>
      </c>
      <c r="P811" t="s">
        <v>965</v>
      </c>
    </row>
    <row r="812" spans="1:16">
      <c r="A812" s="1" t="s">
        <v>16</v>
      </c>
      <c r="B812" t="s">
        <v>2911</v>
      </c>
      <c r="C812">
        <v>253212</v>
      </c>
      <c r="D812">
        <v>0</v>
      </c>
      <c r="E812" t="s">
        <v>3893</v>
      </c>
      <c r="F812">
        <v>3681088</v>
      </c>
      <c r="G812" t="s">
        <v>3886</v>
      </c>
      <c r="H812" t="s">
        <v>45</v>
      </c>
      <c r="I812">
        <v>101574</v>
      </c>
      <c r="J812" s="2">
        <v>36160</v>
      </c>
      <c r="K812" t="s">
        <v>3857</v>
      </c>
      <c r="L812" s="3">
        <v>77669.929999999993</v>
      </c>
      <c r="M812">
        <v>6</v>
      </c>
      <c r="N812" t="s">
        <v>22</v>
      </c>
      <c r="P812" t="s">
        <v>965</v>
      </c>
    </row>
    <row r="813" spans="1:16">
      <c r="A813" s="1" t="s">
        <v>16</v>
      </c>
      <c r="B813" t="s">
        <v>2911</v>
      </c>
      <c r="C813">
        <v>253664</v>
      </c>
      <c r="D813">
        <v>0</v>
      </c>
      <c r="E813" t="s">
        <v>3894</v>
      </c>
      <c r="F813">
        <v>3681088</v>
      </c>
      <c r="G813" t="s">
        <v>3886</v>
      </c>
      <c r="H813" t="s">
        <v>49</v>
      </c>
      <c r="I813">
        <v>101566</v>
      </c>
      <c r="J813" s="2">
        <v>36160</v>
      </c>
      <c r="K813" t="s">
        <v>3857</v>
      </c>
      <c r="L813" s="3">
        <v>25963.22</v>
      </c>
      <c r="M813">
        <v>2</v>
      </c>
      <c r="N813" t="s">
        <v>22</v>
      </c>
      <c r="P813" t="s">
        <v>965</v>
      </c>
    </row>
    <row r="814" spans="1:16">
      <c r="A814" s="1" t="s">
        <v>16</v>
      </c>
      <c r="B814" t="s">
        <v>2911</v>
      </c>
      <c r="C814">
        <v>3311590</v>
      </c>
      <c r="D814">
        <v>0</v>
      </c>
      <c r="E814" t="s">
        <v>3895</v>
      </c>
      <c r="F814">
        <v>3681088</v>
      </c>
      <c r="G814" t="s">
        <v>3886</v>
      </c>
      <c r="H814" t="s">
        <v>53</v>
      </c>
      <c r="I814">
        <v>101652</v>
      </c>
      <c r="J814" s="2">
        <v>43465</v>
      </c>
      <c r="K814" t="s">
        <v>3857</v>
      </c>
      <c r="L814" s="3">
        <v>25130.85</v>
      </c>
      <c r="M814">
        <v>3</v>
      </c>
      <c r="N814" t="s">
        <v>22</v>
      </c>
      <c r="P814" t="s">
        <v>965</v>
      </c>
    </row>
    <row r="815" spans="1:16">
      <c r="A815" s="1" t="s">
        <v>16</v>
      </c>
      <c r="B815" t="s">
        <v>2911</v>
      </c>
      <c r="C815">
        <v>3528666</v>
      </c>
      <c r="D815">
        <v>0</v>
      </c>
      <c r="E815" t="s">
        <v>3896</v>
      </c>
      <c r="F815">
        <v>3681088</v>
      </c>
      <c r="G815" t="s">
        <v>3886</v>
      </c>
      <c r="H815">
        <v>700</v>
      </c>
      <c r="I815">
        <v>101451</v>
      </c>
      <c r="J815" s="2">
        <v>45291</v>
      </c>
      <c r="K815" t="s">
        <v>3886</v>
      </c>
      <c r="L815" s="3">
        <v>227721.92</v>
      </c>
      <c r="M815">
        <v>20</v>
      </c>
      <c r="N815" t="s">
        <v>22</v>
      </c>
      <c r="P815" t="s">
        <v>965</v>
      </c>
    </row>
    <row r="816" spans="1:16">
      <c r="A816" s="1" t="s">
        <v>16</v>
      </c>
      <c r="B816" t="s">
        <v>2911</v>
      </c>
      <c r="C816">
        <v>253213</v>
      </c>
      <c r="D816">
        <v>0</v>
      </c>
      <c r="E816" t="s">
        <v>3897</v>
      </c>
      <c r="F816">
        <v>3681097</v>
      </c>
      <c r="G816" t="s">
        <v>3898</v>
      </c>
      <c r="H816" t="s">
        <v>45</v>
      </c>
      <c r="I816">
        <v>101574</v>
      </c>
      <c r="J816" s="2">
        <v>36160</v>
      </c>
      <c r="K816" t="s">
        <v>3899</v>
      </c>
      <c r="L816" s="3">
        <v>19999.009999999998</v>
      </c>
      <c r="M816">
        <v>6</v>
      </c>
      <c r="N816" t="s">
        <v>22</v>
      </c>
      <c r="P816" t="s">
        <v>965</v>
      </c>
    </row>
    <row r="817" spans="1:16">
      <c r="A817" s="1" t="s">
        <v>16</v>
      </c>
      <c r="B817" t="s">
        <v>2911</v>
      </c>
      <c r="C817">
        <v>3311900</v>
      </c>
      <c r="D817">
        <v>0</v>
      </c>
      <c r="E817" t="s">
        <v>3900</v>
      </c>
      <c r="F817">
        <v>3681097</v>
      </c>
      <c r="G817" t="s">
        <v>3898</v>
      </c>
      <c r="H817" t="s">
        <v>53</v>
      </c>
      <c r="I817">
        <v>101652</v>
      </c>
      <c r="J817" s="2">
        <v>43465</v>
      </c>
      <c r="K817" t="s">
        <v>3899</v>
      </c>
      <c r="L817" s="3">
        <v>2092.02</v>
      </c>
      <c r="M817">
        <v>1</v>
      </c>
      <c r="N817" t="s">
        <v>22</v>
      </c>
      <c r="P817" t="s">
        <v>965</v>
      </c>
    </row>
    <row r="818" spans="1:16">
      <c r="A818" s="1" t="s">
        <v>16</v>
      </c>
      <c r="B818" t="s">
        <v>2911</v>
      </c>
      <c r="C818">
        <v>3528667</v>
      </c>
      <c r="D818">
        <v>0</v>
      </c>
      <c r="E818" t="s">
        <v>3901</v>
      </c>
      <c r="F818">
        <v>3681097</v>
      </c>
      <c r="G818" t="s">
        <v>3898</v>
      </c>
      <c r="H818">
        <v>700</v>
      </c>
      <c r="I818">
        <v>101451</v>
      </c>
      <c r="J818" s="2">
        <v>45291</v>
      </c>
      <c r="K818" t="s">
        <v>3898</v>
      </c>
      <c r="L818" s="3">
        <v>38408.949999999997</v>
      </c>
      <c r="M818">
        <v>10</v>
      </c>
      <c r="N818" t="s">
        <v>22</v>
      </c>
      <c r="P818" t="s">
        <v>965</v>
      </c>
    </row>
    <row r="819" spans="1:16">
      <c r="A819" s="1" t="s">
        <v>16</v>
      </c>
      <c r="B819" t="s">
        <v>2911</v>
      </c>
      <c r="C819">
        <v>251858</v>
      </c>
      <c r="D819">
        <v>0</v>
      </c>
      <c r="E819" t="s">
        <v>3902</v>
      </c>
      <c r="F819">
        <v>3681100</v>
      </c>
      <c r="G819" t="s">
        <v>3903</v>
      </c>
      <c r="H819" t="s">
        <v>35</v>
      </c>
      <c r="I819">
        <v>101675</v>
      </c>
      <c r="J819" s="2">
        <v>36160</v>
      </c>
      <c r="K819" t="s">
        <v>3904</v>
      </c>
      <c r="L819">
        <v>515.86</v>
      </c>
      <c r="M819">
        <v>2</v>
      </c>
      <c r="N819" t="s">
        <v>22</v>
      </c>
      <c r="P819" t="s">
        <v>965</v>
      </c>
    </row>
    <row r="820" spans="1:16">
      <c r="A820" s="1" t="s">
        <v>16</v>
      </c>
      <c r="B820" t="s">
        <v>2911</v>
      </c>
      <c r="C820">
        <v>250501</v>
      </c>
      <c r="D820">
        <v>0</v>
      </c>
      <c r="E820" t="s">
        <v>3905</v>
      </c>
      <c r="F820">
        <v>3681101</v>
      </c>
      <c r="G820" t="s">
        <v>3906</v>
      </c>
      <c r="H820" t="s">
        <v>25</v>
      </c>
      <c r="I820">
        <v>101557</v>
      </c>
      <c r="J820" s="2">
        <v>37621</v>
      </c>
      <c r="K820" t="s">
        <v>3904</v>
      </c>
      <c r="L820" s="3">
        <v>10758.45</v>
      </c>
      <c r="M820">
        <v>23</v>
      </c>
      <c r="N820" t="s">
        <v>22</v>
      </c>
      <c r="P820" t="s">
        <v>965</v>
      </c>
    </row>
    <row r="821" spans="1:16">
      <c r="A821" s="1" t="s">
        <v>16</v>
      </c>
      <c r="B821" t="s">
        <v>2911</v>
      </c>
      <c r="C821">
        <v>253215</v>
      </c>
      <c r="D821">
        <v>0</v>
      </c>
      <c r="E821" t="s">
        <v>3907</v>
      </c>
      <c r="F821">
        <v>3681101</v>
      </c>
      <c r="G821" t="s">
        <v>3906</v>
      </c>
      <c r="H821" t="s">
        <v>45</v>
      </c>
      <c r="I821">
        <v>101574</v>
      </c>
      <c r="J821" s="2">
        <v>36160</v>
      </c>
      <c r="K821" t="s">
        <v>3904</v>
      </c>
      <c r="L821" s="3">
        <v>6418.44</v>
      </c>
      <c r="M821">
        <v>9</v>
      </c>
      <c r="N821" t="s">
        <v>22</v>
      </c>
      <c r="P821" t="s">
        <v>965</v>
      </c>
    </row>
    <row r="822" spans="1:16">
      <c r="A822" s="1" t="s">
        <v>16</v>
      </c>
      <c r="B822" t="s">
        <v>2911</v>
      </c>
      <c r="C822">
        <v>3311901</v>
      </c>
      <c r="D822">
        <v>0</v>
      </c>
      <c r="E822" t="s">
        <v>3908</v>
      </c>
      <c r="F822">
        <v>3681101</v>
      </c>
      <c r="G822" t="s">
        <v>3906</v>
      </c>
      <c r="H822" t="s">
        <v>53</v>
      </c>
      <c r="I822">
        <v>101652</v>
      </c>
      <c r="J822" s="2">
        <v>43465</v>
      </c>
      <c r="K822" t="s">
        <v>3904</v>
      </c>
      <c r="L822">
        <v>671.41</v>
      </c>
      <c r="M822">
        <v>1</v>
      </c>
      <c r="N822" t="s">
        <v>22</v>
      </c>
      <c r="P822" t="s">
        <v>965</v>
      </c>
    </row>
    <row r="823" spans="1:16">
      <c r="A823" s="1" t="s">
        <v>16</v>
      </c>
      <c r="B823" t="s">
        <v>2911</v>
      </c>
      <c r="C823">
        <v>3309277</v>
      </c>
      <c r="D823">
        <v>0</v>
      </c>
      <c r="E823" t="s">
        <v>3909</v>
      </c>
      <c r="F823">
        <v>3681102</v>
      </c>
      <c r="G823" t="s">
        <v>3910</v>
      </c>
      <c r="H823" t="s">
        <v>29</v>
      </c>
      <c r="I823">
        <v>101678</v>
      </c>
      <c r="J823" s="2">
        <v>43465</v>
      </c>
      <c r="K823" t="s">
        <v>3911</v>
      </c>
      <c r="L823" s="3">
        <v>19764.95</v>
      </c>
      <c r="M823">
        <v>8</v>
      </c>
      <c r="N823" t="s">
        <v>22</v>
      </c>
      <c r="P823" t="s">
        <v>965</v>
      </c>
    </row>
    <row r="824" spans="1:16">
      <c r="A824" s="1" t="s">
        <v>16</v>
      </c>
      <c r="B824" t="s">
        <v>2911</v>
      </c>
      <c r="C824">
        <v>3310792</v>
      </c>
      <c r="D824">
        <v>0</v>
      </c>
      <c r="E824" t="s">
        <v>3912</v>
      </c>
      <c r="F824">
        <v>3681102</v>
      </c>
      <c r="G824" t="s">
        <v>3910</v>
      </c>
      <c r="H824" t="s">
        <v>25</v>
      </c>
      <c r="I824">
        <v>101557</v>
      </c>
      <c r="J824" s="2">
        <v>43465</v>
      </c>
      <c r="K824" t="s">
        <v>3911</v>
      </c>
      <c r="L824" s="3">
        <v>2060.48</v>
      </c>
      <c r="M824">
        <v>2</v>
      </c>
      <c r="N824" t="s">
        <v>22</v>
      </c>
      <c r="P824" t="s">
        <v>965</v>
      </c>
    </row>
    <row r="825" spans="1:16">
      <c r="A825" s="1" t="s">
        <v>16</v>
      </c>
      <c r="B825" t="s">
        <v>2911</v>
      </c>
      <c r="C825">
        <v>3358972</v>
      </c>
      <c r="D825">
        <v>0</v>
      </c>
      <c r="E825" t="s">
        <v>3913</v>
      </c>
      <c r="F825">
        <v>3681102</v>
      </c>
      <c r="G825" t="s">
        <v>3910</v>
      </c>
      <c r="H825" t="s">
        <v>51</v>
      </c>
      <c r="I825">
        <v>101627</v>
      </c>
      <c r="J825" s="2">
        <v>44926</v>
      </c>
      <c r="K825" t="s">
        <v>3910</v>
      </c>
      <c r="L825" s="3">
        <v>2706.56</v>
      </c>
      <c r="M825">
        <v>2</v>
      </c>
      <c r="N825" t="s">
        <v>22</v>
      </c>
      <c r="P825" t="s">
        <v>965</v>
      </c>
    </row>
    <row r="826" spans="1:16">
      <c r="A826" s="1" t="s">
        <v>16</v>
      </c>
      <c r="B826" t="s">
        <v>2911</v>
      </c>
      <c r="C826">
        <v>250276</v>
      </c>
      <c r="D826">
        <v>0</v>
      </c>
      <c r="E826" t="s">
        <v>3914</v>
      </c>
      <c r="F826">
        <v>3681103</v>
      </c>
      <c r="G826" t="s">
        <v>3915</v>
      </c>
      <c r="H826" t="s">
        <v>20</v>
      </c>
      <c r="I826">
        <v>101556</v>
      </c>
      <c r="J826" s="2">
        <v>36160</v>
      </c>
      <c r="K826" t="s">
        <v>3904</v>
      </c>
      <c r="L826" s="3">
        <v>646724.98</v>
      </c>
      <c r="M826">
        <v>292</v>
      </c>
      <c r="N826" t="s">
        <v>22</v>
      </c>
      <c r="P826" t="s">
        <v>965</v>
      </c>
    </row>
    <row r="827" spans="1:16">
      <c r="A827" s="1" t="s">
        <v>16</v>
      </c>
      <c r="B827" t="s">
        <v>2911</v>
      </c>
      <c r="C827">
        <v>250502</v>
      </c>
      <c r="D827">
        <v>0</v>
      </c>
      <c r="E827" t="s">
        <v>3916</v>
      </c>
      <c r="F827">
        <v>3681103</v>
      </c>
      <c r="G827" t="s">
        <v>3915</v>
      </c>
      <c r="H827" t="s">
        <v>25</v>
      </c>
      <c r="I827">
        <v>101557</v>
      </c>
      <c r="J827" s="2">
        <v>36160</v>
      </c>
      <c r="K827" t="s">
        <v>3904</v>
      </c>
      <c r="L827" s="3">
        <v>453949.02</v>
      </c>
      <c r="M827">
        <v>290</v>
      </c>
      <c r="N827" t="s">
        <v>22</v>
      </c>
      <c r="P827" t="s">
        <v>965</v>
      </c>
    </row>
    <row r="828" spans="1:16">
      <c r="A828" s="1" t="s">
        <v>16</v>
      </c>
      <c r="B828" t="s">
        <v>2911</v>
      </c>
      <c r="C828">
        <v>250954</v>
      </c>
      <c r="D828">
        <v>0</v>
      </c>
      <c r="E828" t="s">
        <v>3917</v>
      </c>
      <c r="F828">
        <v>3681103</v>
      </c>
      <c r="G828" t="s">
        <v>3915</v>
      </c>
      <c r="H828" t="s">
        <v>27</v>
      </c>
      <c r="I828">
        <v>101677</v>
      </c>
      <c r="J828" s="2">
        <v>36160</v>
      </c>
      <c r="K828" t="s">
        <v>3904</v>
      </c>
      <c r="L828">
        <v>948.32</v>
      </c>
      <c r="M828">
        <v>1</v>
      </c>
      <c r="N828" t="s">
        <v>22</v>
      </c>
      <c r="P828" t="s">
        <v>965</v>
      </c>
    </row>
    <row r="829" spans="1:16">
      <c r="A829" s="1" t="s">
        <v>16</v>
      </c>
      <c r="B829" t="s">
        <v>2911</v>
      </c>
      <c r="C829">
        <v>251180</v>
      </c>
      <c r="D829">
        <v>0</v>
      </c>
      <c r="E829" t="s">
        <v>3918</v>
      </c>
      <c r="F829">
        <v>3681103</v>
      </c>
      <c r="G829" t="s">
        <v>3915</v>
      </c>
      <c r="H829" t="s">
        <v>29</v>
      </c>
      <c r="I829">
        <v>101678</v>
      </c>
      <c r="J829" s="2">
        <v>36160</v>
      </c>
      <c r="K829" t="s">
        <v>3904</v>
      </c>
      <c r="L829" s="3">
        <v>1532767.02</v>
      </c>
      <c r="M829">
        <v>970</v>
      </c>
      <c r="N829" t="s">
        <v>22</v>
      </c>
      <c r="P829" t="s">
        <v>965</v>
      </c>
    </row>
    <row r="830" spans="1:16">
      <c r="A830" s="1" t="s">
        <v>16</v>
      </c>
      <c r="B830" t="s">
        <v>2911</v>
      </c>
      <c r="C830">
        <v>251407</v>
      </c>
      <c r="D830">
        <v>0</v>
      </c>
      <c r="E830" t="s">
        <v>3919</v>
      </c>
      <c r="F830">
        <v>3681103</v>
      </c>
      <c r="G830" t="s">
        <v>3915</v>
      </c>
      <c r="H830" t="s">
        <v>31</v>
      </c>
      <c r="I830">
        <v>101530</v>
      </c>
      <c r="J830" s="2">
        <v>36891</v>
      </c>
      <c r="K830" t="s">
        <v>3904</v>
      </c>
      <c r="L830" s="3">
        <v>529516.25</v>
      </c>
      <c r="M830">
        <v>310</v>
      </c>
      <c r="N830" t="s">
        <v>22</v>
      </c>
      <c r="P830" t="s">
        <v>965</v>
      </c>
    </row>
    <row r="831" spans="1:16">
      <c r="A831" s="1" t="s">
        <v>16</v>
      </c>
      <c r="B831" t="s">
        <v>2911</v>
      </c>
      <c r="C831">
        <v>251634</v>
      </c>
      <c r="D831">
        <v>0</v>
      </c>
      <c r="E831" t="s">
        <v>3920</v>
      </c>
      <c r="F831">
        <v>3681103</v>
      </c>
      <c r="G831" t="s">
        <v>3915</v>
      </c>
      <c r="H831" t="s">
        <v>33</v>
      </c>
      <c r="I831">
        <v>101575</v>
      </c>
      <c r="J831" s="2">
        <v>44926</v>
      </c>
      <c r="K831" t="s">
        <v>3904</v>
      </c>
      <c r="L831" s="3">
        <v>14896.1</v>
      </c>
      <c r="M831">
        <v>0</v>
      </c>
      <c r="N831" t="s">
        <v>22</v>
      </c>
      <c r="P831" t="s">
        <v>965</v>
      </c>
    </row>
    <row r="832" spans="1:16">
      <c r="A832" s="1" t="s">
        <v>16</v>
      </c>
      <c r="B832" t="s">
        <v>2911</v>
      </c>
      <c r="C832">
        <v>251860</v>
      </c>
      <c r="D832">
        <v>0</v>
      </c>
      <c r="E832" t="s">
        <v>3921</v>
      </c>
      <c r="F832">
        <v>3681103</v>
      </c>
      <c r="G832" t="s">
        <v>3915</v>
      </c>
      <c r="H832" t="s">
        <v>35</v>
      </c>
      <c r="I832">
        <v>101675</v>
      </c>
      <c r="J832" s="2">
        <v>36160</v>
      </c>
      <c r="K832" t="s">
        <v>3904</v>
      </c>
      <c r="L832" s="3">
        <v>1576693.21</v>
      </c>
      <c r="M832">
        <v>982</v>
      </c>
      <c r="N832" t="s">
        <v>22</v>
      </c>
      <c r="P832" t="s">
        <v>965</v>
      </c>
    </row>
    <row r="833" spans="1:16">
      <c r="A833" s="1" t="s">
        <v>16</v>
      </c>
      <c r="B833" t="s">
        <v>2911</v>
      </c>
      <c r="C833">
        <v>252086</v>
      </c>
      <c r="D833">
        <v>0</v>
      </c>
      <c r="E833" t="s">
        <v>3922</v>
      </c>
      <c r="F833">
        <v>3681103</v>
      </c>
      <c r="G833" t="s">
        <v>3915</v>
      </c>
      <c r="H833" t="s">
        <v>37</v>
      </c>
      <c r="I833">
        <v>101557</v>
      </c>
      <c r="J833" s="2">
        <v>36160</v>
      </c>
      <c r="K833" t="s">
        <v>3904</v>
      </c>
      <c r="L833" s="3">
        <v>5587.92</v>
      </c>
      <c r="M833">
        <v>2</v>
      </c>
      <c r="N833" t="s">
        <v>22</v>
      </c>
      <c r="P833" t="s">
        <v>965</v>
      </c>
    </row>
    <row r="834" spans="1:16">
      <c r="A834" s="1" t="s">
        <v>16</v>
      </c>
      <c r="B834" t="s">
        <v>2911</v>
      </c>
      <c r="C834">
        <v>252312</v>
      </c>
      <c r="D834">
        <v>0</v>
      </c>
      <c r="E834" t="s">
        <v>3923</v>
      </c>
      <c r="F834">
        <v>3681103</v>
      </c>
      <c r="G834" t="s">
        <v>3915</v>
      </c>
      <c r="H834" t="s">
        <v>39</v>
      </c>
      <c r="I834">
        <v>101458</v>
      </c>
      <c r="J834" s="2">
        <v>36160</v>
      </c>
      <c r="K834" t="s">
        <v>3904</v>
      </c>
      <c r="L834" s="3">
        <v>860831.69</v>
      </c>
      <c r="M834">
        <v>612</v>
      </c>
      <c r="N834" t="s">
        <v>22</v>
      </c>
      <c r="P834" t="s">
        <v>965</v>
      </c>
    </row>
    <row r="835" spans="1:16">
      <c r="A835" s="1" t="s">
        <v>16</v>
      </c>
      <c r="B835" t="s">
        <v>2911</v>
      </c>
      <c r="C835">
        <v>252538</v>
      </c>
      <c r="D835">
        <v>0</v>
      </c>
      <c r="E835" t="s">
        <v>3924</v>
      </c>
      <c r="F835">
        <v>3681103</v>
      </c>
      <c r="G835" t="s">
        <v>3915</v>
      </c>
      <c r="H835" t="s">
        <v>41</v>
      </c>
      <c r="I835">
        <v>101570</v>
      </c>
      <c r="J835" s="2">
        <v>36160</v>
      </c>
      <c r="K835" t="s">
        <v>3904</v>
      </c>
      <c r="L835" s="3">
        <v>1012692.07</v>
      </c>
      <c r="M835">
        <v>665</v>
      </c>
      <c r="N835" t="s">
        <v>22</v>
      </c>
      <c r="P835" t="s">
        <v>965</v>
      </c>
    </row>
    <row r="836" spans="1:16">
      <c r="A836" s="1" t="s">
        <v>16</v>
      </c>
      <c r="B836" t="s">
        <v>2911</v>
      </c>
      <c r="C836">
        <v>252764</v>
      </c>
      <c r="D836">
        <v>0</v>
      </c>
      <c r="E836" t="s">
        <v>3925</v>
      </c>
      <c r="F836">
        <v>3681103</v>
      </c>
      <c r="G836" t="s">
        <v>3915</v>
      </c>
      <c r="H836" t="s">
        <v>43</v>
      </c>
      <c r="I836">
        <v>101677</v>
      </c>
      <c r="J836" s="2">
        <v>36160</v>
      </c>
      <c r="K836" t="s">
        <v>3904</v>
      </c>
      <c r="L836" s="3">
        <v>56997.15</v>
      </c>
      <c r="M836">
        <v>59</v>
      </c>
      <c r="N836" t="s">
        <v>22</v>
      </c>
      <c r="P836" t="s">
        <v>965</v>
      </c>
    </row>
    <row r="837" spans="1:16">
      <c r="A837" s="1" t="s">
        <v>16</v>
      </c>
      <c r="B837" t="s">
        <v>2911</v>
      </c>
      <c r="C837">
        <v>252990</v>
      </c>
      <c r="D837">
        <v>0</v>
      </c>
      <c r="E837" t="s">
        <v>3926</v>
      </c>
      <c r="F837">
        <v>3681103</v>
      </c>
      <c r="G837" t="s">
        <v>3915</v>
      </c>
      <c r="H837" t="s">
        <v>51</v>
      </c>
      <c r="I837">
        <v>101627</v>
      </c>
      <c r="J837" s="2">
        <v>36160</v>
      </c>
      <c r="K837" t="s">
        <v>3904</v>
      </c>
      <c r="L837" s="3">
        <v>408884.37</v>
      </c>
      <c r="M837">
        <v>264</v>
      </c>
      <c r="N837" t="s">
        <v>22</v>
      </c>
      <c r="P837" t="s">
        <v>965</v>
      </c>
    </row>
    <row r="838" spans="1:16">
      <c r="A838" s="1" t="s">
        <v>16</v>
      </c>
      <c r="B838" t="s">
        <v>2911</v>
      </c>
      <c r="C838">
        <v>253216</v>
      </c>
      <c r="D838">
        <v>0</v>
      </c>
      <c r="E838" t="s">
        <v>3927</v>
      </c>
      <c r="F838">
        <v>3681103</v>
      </c>
      <c r="G838" t="s">
        <v>3915</v>
      </c>
      <c r="H838" t="s">
        <v>45</v>
      </c>
      <c r="I838">
        <v>101574</v>
      </c>
      <c r="J838" s="2">
        <v>36160</v>
      </c>
      <c r="K838" t="s">
        <v>3904</v>
      </c>
      <c r="L838" s="3">
        <v>220347.08</v>
      </c>
      <c r="M838">
        <v>113</v>
      </c>
      <c r="N838" t="s">
        <v>22</v>
      </c>
      <c r="P838" t="s">
        <v>965</v>
      </c>
    </row>
    <row r="839" spans="1:16">
      <c r="A839" s="1" t="s">
        <v>16</v>
      </c>
      <c r="B839" t="s">
        <v>2911</v>
      </c>
      <c r="C839">
        <v>253442</v>
      </c>
      <c r="D839">
        <v>0</v>
      </c>
      <c r="E839" t="s">
        <v>3928</v>
      </c>
      <c r="F839">
        <v>3681103</v>
      </c>
      <c r="G839" t="s">
        <v>3915</v>
      </c>
      <c r="H839" t="s">
        <v>47</v>
      </c>
      <c r="I839">
        <v>101459</v>
      </c>
      <c r="J839" s="2">
        <v>36891</v>
      </c>
      <c r="K839" t="s">
        <v>3904</v>
      </c>
      <c r="L839" s="3">
        <v>224437.24</v>
      </c>
      <c r="M839">
        <v>255</v>
      </c>
      <c r="N839" t="s">
        <v>22</v>
      </c>
      <c r="P839" t="s">
        <v>965</v>
      </c>
    </row>
    <row r="840" spans="1:16">
      <c r="A840" s="1" t="s">
        <v>16</v>
      </c>
      <c r="B840" t="s">
        <v>2911</v>
      </c>
      <c r="C840">
        <v>253668</v>
      </c>
      <c r="D840">
        <v>0</v>
      </c>
      <c r="E840" t="s">
        <v>3929</v>
      </c>
      <c r="F840">
        <v>3681103</v>
      </c>
      <c r="G840" t="s">
        <v>3915</v>
      </c>
      <c r="H840" t="s">
        <v>49</v>
      </c>
      <c r="I840">
        <v>101566</v>
      </c>
      <c r="J840" s="2">
        <v>36160</v>
      </c>
      <c r="K840" t="s">
        <v>3930</v>
      </c>
      <c r="L840" s="3">
        <v>969803.17</v>
      </c>
      <c r="M840">
        <v>617</v>
      </c>
      <c r="N840" t="s">
        <v>22</v>
      </c>
      <c r="P840" t="s">
        <v>965</v>
      </c>
    </row>
    <row r="841" spans="1:16">
      <c r="A841" s="1" t="s">
        <v>16</v>
      </c>
      <c r="B841" t="s">
        <v>2911</v>
      </c>
      <c r="C841">
        <v>3311591</v>
      </c>
      <c r="D841">
        <v>0</v>
      </c>
      <c r="E841" t="s">
        <v>3931</v>
      </c>
      <c r="F841">
        <v>3681103</v>
      </c>
      <c r="G841" t="s">
        <v>3915</v>
      </c>
      <c r="H841" t="s">
        <v>53</v>
      </c>
      <c r="I841">
        <v>101652</v>
      </c>
      <c r="J841" s="2">
        <v>43465</v>
      </c>
      <c r="K841" t="s">
        <v>3904</v>
      </c>
      <c r="L841" s="3">
        <v>227307.13</v>
      </c>
      <c r="M841">
        <v>123</v>
      </c>
      <c r="N841" t="s">
        <v>22</v>
      </c>
      <c r="P841" t="s">
        <v>965</v>
      </c>
    </row>
    <row r="842" spans="1:16">
      <c r="A842" s="1" t="s">
        <v>16</v>
      </c>
      <c r="B842" t="s">
        <v>2911</v>
      </c>
      <c r="C842">
        <v>3528668</v>
      </c>
      <c r="D842">
        <v>0</v>
      </c>
      <c r="E842" t="s">
        <v>3932</v>
      </c>
      <c r="F842">
        <v>3681103</v>
      </c>
      <c r="G842" t="s">
        <v>3915</v>
      </c>
      <c r="H842">
        <v>700</v>
      </c>
      <c r="I842">
        <v>101451</v>
      </c>
      <c r="J842" s="2">
        <v>45291</v>
      </c>
      <c r="K842" t="s">
        <v>3915</v>
      </c>
      <c r="L842" s="3">
        <v>133763.07999999999</v>
      </c>
      <c r="M842">
        <v>156</v>
      </c>
      <c r="N842" t="s">
        <v>22</v>
      </c>
      <c r="P842" t="s">
        <v>965</v>
      </c>
    </row>
    <row r="843" spans="1:16">
      <c r="A843" s="1" t="s">
        <v>16</v>
      </c>
      <c r="B843" t="s">
        <v>2911</v>
      </c>
      <c r="C843">
        <v>250277</v>
      </c>
      <c r="D843">
        <v>0</v>
      </c>
      <c r="E843" t="s">
        <v>3933</v>
      </c>
      <c r="F843">
        <v>3681104</v>
      </c>
      <c r="G843" t="s">
        <v>3934</v>
      </c>
      <c r="H843" t="s">
        <v>20</v>
      </c>
      <c r="I843">
        <v>101556</v>
      </c>
      <c r="J843" s="2">
        <v>36160</v>
      </c>
      <c r="K843" t="s">
        <v>3935</v>
      </c>
      <c r="L843" s="3">
        <v>50656.71</v>
      </c>
      <c r="M843">
        <v>137</v>
      </c>
      <c r="N843" t="s">
        <v>22</v>
      </c>
      <c r="P843" t="s">
        <v>965</v>
      </c>
    </row>
    <row r="844" spans="1:16">
      <c r="A844" s="1" t="s">
        <v>16</v>
      </c>
      <c r="B844" t="s">
        <v>2911</v>
      </c>
      <c r="C844">
        <v>250503</v>
      </c>
      <c r="D844">
        <v>0</v>
      </c>
      <c r="E844" t="s">
        <v>3936</v>
      </c>
      <c r="F844">
        <v>3681104</v>
      </c>
      <c r="G844" t="s">
        <v>3934</v>
      </c>
      <c r="H844" t="s">
        <v>25</v>
      </c>
      <c r="I844">
        <v>101557</v>
      </c>
      <c r="J844" s="2">
        <v>36160</v>
      </c>
      <c r="K844" t="s">
        <v>3935</v>
      </c>
      <c r="L844" s="3">
        <v>19912.64</v>
      </c>
      <c r="M844">
        <v>128</v>
      </c>
      <c r="N844" t="s">
        <v>22</v>
      </c>
      <c r="P844" t="s">
        <v>965</v>
      </c>
    </row>
    <row r="845" spans="1:16">
      <c r="A845" s="1" t="s">
        <v>16</v>
      </c>
      <c r="B845" t="s">
        <v>2911</v>
      </c>
      <c r="C845">
        <v>250955</v>
      </c>
      <c r="D845">
        <v>0</v>
      </c>
      <c r="E845" t="s">
        <v>3937</v>
      </c>
      <c r="F845">
        <v>3681104</v>
      </c>
      <c r="G845" t="s">
        <v>3934</v>
      </c>
      <c r="H845" t="s">
        <v>27</v>
      </c>
      <c r="I845">
        <v>101677</v>
      </c>
      <c r="J845" s="2">
        <v>37256</v>
      </c>
      <c r="K845" t="s">
        <v>3935</v>
      </c>
      <c r="L845">
        <v>441.61</v>
      </c>
      <c r="M845">
        <v>3</v>
      </c>
      <c r="N845" t="s">
        <v>22</v>
      </c>
      <c r="P845" t="s">
        <v>965</v>
      </c>
    </row>
    <row r="846" spans="1:16">
      <c r="A846" s="1" t="s">
        <v>16</v>
      </c>
      <c r="B846" t="s">
        <v>2911</v>
      </c>
      <c r="C846">
        <v>251181</v>
      </c>
      <c r="D846">
        <v>0</v>
      </c>
      <c r="E846" t="s">
        <v>3938</v>
      </c>
      <c r="F846">
        <v>3681104</v>
      </c>
      <c r="G846" t="s">
        <v>3934</v>
      </c>
      <c r="H846" t="s">
        <v>29</v>
      </c>
      <c r="I846">
        <v>101678</v>
      </c>
      <c r="J846" s="2">
        <v>36160</v>
      </c>
      <c r="K846" t="s">
        <v>3935</v>
      </c>
      <c r="L846" s="3">
        <v>341940.02</v>
      </c>
      <c r="M846" s="4">
        <v>1335</v>
      </c>
      <c r="N846" t="s">
        <v>22</v>
      </c>
      <c r="P846" t="s">
        <v>965</v>
      </c>
    </row>
    <row r="847" spans="1:16">
      <c r="A847" s="1" t="s">
        <v>16</v>
      </c>
      <c r="B847" t="s">
        <v>2911</v>
      </c>
      <c r="C847">
        <v>251408</v>
      </c>
      <c r="D847">
        <v>0</v>
      </c>
      <c r="E847" t="s">
        <v>3939</v>
      </c>
      <c r="F847">
        <v>3681104</v>
      </c>
      <c r="G847" t="s">
        <v>3934</v>
      </c>
      <c r="H847" t="s">
        <v>31</v>
      </c>
      <c r="I847">
        <v>101530</v>
      </c>
      <c r="J847" s="2">
        <v>36160</v>
      </c>
      <c r="K847" t="s">
        <v>3935</v>
      </c>
      <c r="L847" s="3">
        <v>106447.83</v>
      </c>
      <c r="M847">
        <v>367</v>
      </c>
      <c r="N847" t="s">
        <v>22</v>
      </c>
      <c r="P847" t="s">
        <v>965</v>
      </c>
    </row>
    <row r="848" spans="1:16">
      <c r="A848" s="1" t="s">
        <v>16</v>
      </c>
      <c r="B848" t="s">
        <v>2911</v>
      </c>
      <c r="C848">
        <v>251861</v>
      </c>
      <c r="D848">
        <v>0</v>
      </c>
      <c r="E848" t="s">
        <v>3940</v>
      </c>
      <c r="F848">
        <v>3681104</v>
      </c>
      <c r="G848" t="s">
        <v>3934</v>
      </c>
      <c r="H848" t="s">
        <v>35</v>
      </c>
      <c r="I848">
        <v>101675</v>
      </c>
      <c r="J848" s="2">
        <v>36160</v>
      </c>
      <c r="K848" t="s">
        <v>3935</v>
      </c>
      <c r="L848" s="3">
        <v>199752.36</v>
      </c>
      <c r="M848">
        <v>578</v>
      </c>
      <c r="N848" t="s">
        <v>22</v>
      </c>
      <c r="P848" t="s">
        <v>965</v>
      </c>
    </row>
    <row r="849" spans="1:16">
      <c r="A849" s="1" t="s">
        <v>16</v>
      </c>
      <c r="B849" t="s">
        <v>2911</v>
      </c>
      <c r="C849">
        <v>252087</v>
      </c>
      <c r="D849">
        <v>0</v>
      </c>
      <c r="E849" t="s">
        <v>3941</v>
      </c>
      <c r="F849">
        <v>3681104</v>
      </c>
      <c r="G849" t="s">
        <v>3934</v>
      </c>
      <c r="H849" t="s">
        <v>37</v>
      </c>
      <c r="I849">
        <v>101557</v>
      </c>
      <c r="J849" s="2">
        <v>36160</v>
      </c>
      <c r="K849" t="s">
        <v>3935</v>
      </c>
      <c r="L849">
        <v>291.88</v>
      </c>
      <c r="M849">
        <v>1</v>
      </c>
      <c r="N849" t="s">
        <v>22</v>
      </c>
      <c r="P849" t="s">
        <v>965</v>
      </c>
    </row>
    <row r="850" spans="1:16">
      <c r="A850" s="1" t="s">
        <v>16</v>
      </c>
      <c r="B850" t="s">
        <v>2911</v>
      </c>
      <c r="C850">
        <v>252313</v>
      </c>
      <c r="D850">
        <v>0</v>
      </c>
      <c r="E850" t="s">
        <v>3942</v>
      </c>
      <c r="F850">
        <v>3681104</v>
      </c>
      <c r="G850" t="s">
        <v>3934</v>
      </c>
      <c r="H850" t="s">
        <v>39</v>
      </c>
      <c r="I850">
        <v>101458</v>
      </c>
      <c r="J850" s="2">
        <v>36160</v>
      </c>
      <c r="K850" t="s">
        <v>3935</v>
      </c>
      <c r="L850" s="3">
        <v>164344.65</v>
      </c>
      <c r="M850">
        <v>486</v>
      </c>
      <c r="N850" t="s">
        <v>22</v>
      </c>
      <c r="P850" t="s">
        <v>965</v>
      </c>
    </row>
    <row r="851" spans="1:16">
      <c r="A851" s="1" t="s">
        <v>16</v>
      </c>
      <c r="B851" t="s">
        <v>2911</v>
      </c>
      <c r="C851">
        <v>252539</v>
      </c>
      <c r="D851">
        <v>0</v>
      </c>
      <c r="E851" t="s">
        <v>3943</v>
      </c>
      <c r="F851">
        <v>3681104</v>
      </c>
      <c r="G851" t="s">
        <v>3934</v>
      </c>
      <c r="H851" t="s">
        <v>41</v>
      </c>
      <c r="I851">
        <v>101570</v>
      </c>
      <c r="J851" s="2">
        <v>36160</v>
      </c>
      <c r="K851" t="s">
        <v>3935</v>
      </c>
      <c r="L851" s="3">
        <v>113472.65</v>
      </c>
      <c r="M851">
        <v>354</v>
      </c>
      <c r="N851" t="s">
        <v>22</v>
      </c>
      <c r="P851" t="s">
        <v>965</v>
      </c>
    </row>
    <row r="852" spans="1:16">
      <c r="A852" s="1" t="s">
        <v>16</v>
      </c>
      <c r="B852" t="s">
        <v>2911</v>
      </c>
      <c r="C852">
        <v>252765</v>
      </c>
      <c r="D852">
        <v>0</v>
      </c>
      <c r="E852" t="s">
        <v>3944</v>
      </c>
      <c r="F852">
        <v>3681104</v>
      </c>
      <c r="G852" t="s">
        <v>3934</v>
      </c>
      <c r="H852" t="s">
        <v>43</v>
      </c>
      <c r="I852">
        <v>101677</v>
      </c>
      <c r="J852" s="2">
        <v>36160</v>
      </c>
      <c r="K852" t="s">
        <v>3935</v>
      </c>
      <c r="L852" s="3">
        <v>2841.81</v>
      </c>
      <c r="M852">
        <v>8</v>
      </c>
      <c r="N852" t="s">
        <v>22</v>
      </c>
      <c r="P852" t="s">
        <v>965</v>
      </c>
    </row>
    <row r="853" spans="1:16">
      <c r="A853" s="1" t="s">
        <v>16</v>
      </c>
      <c r="B853" t="s">
        <v>2911</v>
      </c>
      <c r="C853">
        <v>252991</v>
      </c>
      <c r="D853">
        <v>0</v>
      </c>
      <c r="E853" t="s">
        <v>3945</v>
      </c>
      <c r="F853">
        <v>3681104</v>
      </c>
      <c r="G853" t="s">
        <v>3934</v>
      </c>
      <c r="H853" t="s">
        <v>51</v>
      </c>
      <c r="I853">
        <v>101627</v>
      </c>
      <c r="J853" s="2">
        <v>36160</v>
      </c>
      <c r="K853" t="s">
        <v>3935</v>
      </c>
      <c r="L853" s="3">
        <v>29642.14</v>
      </c>
      <c r="M853">
        <v>150</v>
      </c>
      <c r="N853" t="s">
        <v>22</v>
      </c>
      <c r="P853" t="s">
        <v>965</v>
      </c>
    </row>
    <row r="854" spans="1:16">
      <c r="A854" s="1" t="s">
        <v>16</v>
      </c>
      <c r="B854" t="s">
        <v>2911</v>
      </c>
      <c r="C854">
        <v>253217</v>
      </c>
      <c r="D854">
        <v>0</v>
      </c>
      <c r="E854" t="s">
        <v>3946</v>
      </c>
      <c r="F854">
        <v>3681104</v>
      </c>
      <c r="G854" t="s">
        <v>3934</v>
      </c>
      <c r="H854" t="s">
        <v>45</v>
      </c>
      <c r="I854">
        <v>101574</v>
      </c>
      <c r="J854" s="2">
        <v>36160</v>
      </c>
      <c r="K854" t="s">
        <v>3935</v>
      </c>
      <c r="L854" s="3">
        <v>23371.54</v>
      </c>
      <c r="M854">
        <v>67</v>
      </c>
      <c r="N854" t="s">
        <v>22</v>
      </c>
      <c r="P854" t="s">
        <v>965</v>
      </c>
    </row>
    <row r="855" spans="1:16">
      <c r="A855" s="1" t="s">
        <v>16</v>
      </c>
      <c r="B855" t="s">
        <v>2911</v>
      </c>
      <c r="C855">
        <v>253443</v>
      </c>
      <c r="D855">
        <v>0</v>
      </c>
      <c r="E855" t="s">
        <v>3947</v>
      </c>
      <c r="F855">
        <v>3681104</v>
      </c>
      <c r="G855" t="s">
        <v>3934</v>
      </c>
      <c r="H855" t="s">
        <v>47</v>
      </c>
      <c r="I855">
        <v>101459</v>
      </c>
      <c r="J855" s="2">
        <v>37621</v>
      </c>
      <c r="K855" t="s">
        <v>3935</v>
      </c>
      <c r="L855" s="3">
        <v>9629.11</v>
      </c>
      <c r="M855">
        <v>42</v>
      </c>
      <c r="N855" t="s">
        <v>22</v>
      </c>
      <c r="P855" t="s">
        <v>965</v>
      </c>
    </row>
    <row r="856" spans="1:16">
      <c r="A856" s="1" t="s">
        <v>16</v>
      </c>
      <c r="B856" t="s">
        <v>2911</v>
      </c>
      <c r="C856">
        <v>253669</v>
      </c>
      <c r="D856">
        <v>0</v>
      </c>
      <c r="E856" t="s">
        <v>3948</v>
      </c>
      <c r="F856">
        <v>3681104</v>
      </c>
      <c r="G856" t="s">
        <v>3934</v>
      </c>
      <c r="H856" t="s">
        <v>49</v>
      </c>
      <c r="I856">
        <v>101566</v>
      </c>
      <c r="J856" s="2">
        <v>36160</v>
      </c>
      <c r="K856" t="s">
        <v>3935</v>
      </c>
      <c r="L856" s="3">
        <v>66095.66</v>
      </c>
      <c r="M856">
        <v>247</v>
      </c>
      <c r="N856" t="s">
        <v>22</v>
      </c>
      <c r="P856" t="s">
        <v>965</v>
      </c>
    </row>
    <row r="857" spans="1:16">
      <c r="A857" s="1" t="s">
        <v>16</v>
      </c>
      <c r="B857" t="s">
        <v>2911</v>
      </c>
      <c r="C857">
        <v>3311592</v>
      </c>
      <c r="D857">
        <v>0</v>
      </c>
      <c r="E857" t="s">
        <v>3949</v>
      </c>
      <c r="F857">
        <v>3681104</v>
      </c>
      <c r="G857" t="s">
        <v>3934</v>
      </c>
      <c r="H857" t="s">
        <v>53</v>
      </c>
      <c r="I857">
        <v>101652</v>
      </c>
      <c r="J857" s="2">
        <v>43465</v>
      </c>
      <c r="K857" t="s">
        <v>3935</v>
      </c>
      <c r="L857" s="3">
        <v>42150.39</v>
      </c>
      <c r="M857">
        <v>159</v>
      </c>
      <c r="N857" t="s">
        <v>22</v>
      </c>
      <c r="P857" t="s">
        <v>965</v>
      </c>
    </row>
    <row r="858" spans="1:16">
      <c r="A858" s="1" t="s">
        <v>16</v>
      </c>
      <c r="B858" t="s">
        <v>2911</v>
      </c>
      <c r="C858">
        <v>3528669</v>
      </c>
      <c r="D858">
        <v>0</v>
      </c>
      <c r="E858" t="s">
        <v>3950</v>
      </c>
      <c r="F858">
        <v>3681104</v>
      </c>
      <c r="G858" t="s">
        <v>3934</v>
      </c>
      <c r="H858">
        <v>700</v>
      </c>
      <c r="I858">
        <v>101451</v>
      </c>
      <c r="J858" s="2">
        <v>45291</v>
      </c>
      <c r="K858" t="s">
        <v>3934</v>
      </c>
      <c r="L858" s="3">
        <v>195372.28</v>
      </c>
      <c r="M858">
        <v>175</v>
      </c>
      <c r="N858" t="s">
        <v>22</v>
      </c>
      <c r="P858" t="s">
        <v>965</v>
      </c>
    </row>
    <row r="859" spans="1:16">
      <c r="A859" s="1" t="s">
        <v>16</v>
      </c>
      <c r="B859" t="s">
        <v>2911</v>
      </c>
      <c r="C859">
        <v>250278</v>
      </c>
      <c r="D859">
        <v>0</v>
      </c>
      <c r="E859" t="s">
        <v>3951</v>
      </c>
      <c r="F859">
        <v>3681105</v>
      </c>
      <c r="G859" t="s">
        <v>3952</v>
      </c>
      <c r="H859" t="s">
        <v>20</v>
      </c>
      <c r="I859">
        <v>101556</v>
      </c>
      <c r="J859" s="2">
        <v>36160</v>
      </c>
      <c r="K859" t="s">
        <v>3953</v>
      </c>
      <c r="L859" s="3">
        <v>5642686.71</v>
      </c>
      <c r="M859" s="4">
        <v>2683</v>
      </c>
      <c r="N859" t="s">
        <v>22</v>
      </c>
      <c r="P859" t="s">
        <v>965</v>
      </c>
    </row>
    <row r="860" spans="1:16">
      <c r="A860" s="1" t="s">
        <v>16</v>
      </c>
      <c r="B860" t="s">
        <v>2911</v>
      </c>
      <c r="C860">
        <v>250504</v>
      </c>
      <c r="D860">
        <v>0</v>
      </c>
      <c r="E860" t="s">
        <v>3954</v>
      </c>
      <c r="F860">
        <v>3681105</v>
      </c>
      <c r="G860" t="s">
        <v>3952</v>
      </c>
      <c r="H860" t="s">
        <v>25</v>
      </c>
      <c r="I860">
        <v>101557</v>
      </c>
      <c r="J860" s="2">
        <v>36160</v>
      </c>
      <c r="K860" t="s">
        <v>3904</v>
      </c>
      <c r="L860" s="3">
        <v>1407133.4</v>
      </c>
      <c r="M860" s="4">
        <v>1226</v>
      </c>
      <c r="N860" t="s">
        <v>22</v>
      </c>
      <c r="P860" t="s">
        <v>965</v>
      </c>
    </row>
    <row r="861" spans="1:16">
      <c r="A861" s="1" t="s">
        <v>16</v>
      </c>
      <c r="B861" t="s">
        <v>2911</v>
      </c>
      <c r="C861">
        <v>250956</v>
      </c>
      <c r="D861">
        <v>0</v>
      </c>
      <c r="E861" t="s">
        <v>3955</v>
      </c>
      <c r="F861">
        <v>3681105</v>
      </c>
      <c r="G861" t="s">
        <v>3952</v>
      </c>
      <c r="H861" t="s">
        <v>27</v>
      </c>
      <c r="I861">
        <v>101677</v>
      </c>
      <c r="J861" s="2">
        <v>36160</v>
      </c>
      <c r="K861" t="s">
        <v>3904</v>
      </c>
      <c r="L861" s="3">
        <v>19306.5</v>
      </c>
      <c r="M861">
        <v>18</v>
      </c>
      <c r="N861" t="s">
        <v>22</v>
      </c>
      <c r="P861" t="s">
        <v>965</v>
      </c>
    </row>
    <row r="862" spans="1:16">
      <c r="A862" s="1" t="s">
        <v>16</v>
      </c>
      <c r="B862" t="s">
        <v>2911</v>
      </c>
      <c r="C862">
        <v>251182</v>
      </c>
      <c r="D862">
        <v>0</v>
      </c>
      <c r="E862" t="s">
        <v>3956</v>
      </c>
      <c r="F862">
        <v>3681105</v>
      </c>
      <c r="G862" t="s">
        <v>3952</v>
      </c>
      <c r="H862" t="s">
        <v>29</v>
      </c>
      <c r="I862">
        <v>101678</v>
      </c>
      <c r="J862" s="2">
        <v>36160</v>
      </c>
      <c r="K862" t="s">
        <v>3957</v>
      </c>
      <c r="L862" s="3">
        <v>13838040.92</v>
      </c>
      <c r="M862" s="4">
        <v>10781</v>
      </c>
      <c r="N862" t="s">
        <v>22</v>
      </c>
      <c r="P862" t="s">
        <v>965</v>
      </c>
    </row>
    <row r="863" spans="1:16">
      <c r="A863" s="1" t="s">
        <v>16</v>
      </c>
      <c r="B863" t="s">
        <v>2911</v>
      </c>
      <c r="C863">
        <v>251409</v>
      </c>
      <c r="D863">
        <v>0</v>
      </c>
      <c r="E863" t="s">
        <v>3958</v>
      </c>
      <c r="F863">
        <v>3681105</v>
      </c>
      <c r="G863" t="s">
        <v>3952</v>
      </c>
      <c r="H863" t="s">
        <v>31</v>
      </c>
      <c r="I863">
        <v>101530</v>
      </c>
      <c r="J863" s="2">
        <v>36160</v>
      </c>
      <c r="K863" t="s">
        <v>3957</v>
      </c>
      <c r="L863" s="3">
        <v>3224531.93</v>
      </c>
      <c r="M863" s="4">
        <v>2384</v>
      </c>
      <c r="N863" t="s">
        <v>22</v>
      </c>
      <c r="P863" t="s">
        <v>965</v>
      </c>
    </row>
    <row r="864" spans="1:16">
      <c r="A864" s="1" t="s">
        <v>16</v>
      </c>
      <c r="B864" t="s">
        <v>2911</v>
      </c>
      <c r="C864">
        <v>251636</v>
      </c>
      <c r="D864">
        <v>0</v>
      </c>
      <c r="E864" t="s">
        <v>3959</v>
      </c>
      <c r="F864">
        <v>3681105</v>
      </c>
      <c r="G864" t="s">
        <v>3952</v>
      </c>
      <c r="H864" t="s">
        <v>33</v>
      </c>
      <c r="I864">
        <v>101575</v>
      </c>
      <c r="J864" s="2">
        <v>36160</v>
      </c>
      <c r="K864" t="s">
        <v>3904</v>
      </c>
      <c r="L864" s="3">
        <v>3351.68</v>
      </c>
      <c r="M864">
        <v>1</v>
      </c>
      <c r="N864" t="s">
        <v>22</v>
      </c>
      <c r="P864" t="s">
        <v>965</v>
      </c>
    </row>
    <row r="865" spans="1:16">
      <c r="A865" s="1" t="s">
        <v>16</v>
      </c>
      <c r="B865" t="s">
        <v>2911</v>
      </c>
      <c r="C865">
        <v>251862</v>
      </c>
      <c r="D865">
        <v>0</v>
      </c>
      <c r="E865" t="s">
        <v>3960</v>
      </c>
      <c r="F865">
        <v>3681105</v>
      </c>
      <c r="G865" t="s">
        <v>3952</v>
      </c>
      <c r="H865" t="s">
        <v>35</v>
      </c>
      <c r="I865">
        <v>101675</v>
      </c>
      <c r="J865" s="2">
        <v>36160</v>
      </c>
      <c r="K865" t="s">
        <v>3957</v>
      </c>
      <c r="L865" s="3">
        <v>6360263.7800000003</v>
      </c>
      <c r="M865" s="4">
        <v>4890</v>
      </c>
      <c r="N865" t="s">
        <v>22</v>
      </c>
      <c r="P865" t="s">
        <v>965</v>
      </c>
    </row>
    <row r="866" spans="1:16">
      <c r="A866" s="1" t="s">
        <v>16</v>
      </c>
      <c r="B866" t="s">
        <v>2911</v>
      </c>
      <c r="C866">
        <v>252088</v>
      </c>
      <c r="D866">
        <v>0</v>
      </c>
      <c r="E866" t="s">
        <v>3961</v>
      </c>
      <c r="F866">
        <v>3681105</v>
      </c>
      <c r="G866" t="s">
        <v>3952</v>
      </c>
      <c r="H866" t="s">
        <v>37</v>
      </c>
      <c r="I866">
        <v>101557</v>
      </c>
      <c r="J866" s="2">
        <v>36160</v>
      </c>
      <c r="K866" t="s">
        <v>3904</v>
      </c>
      <c r="L866" s="3">
        <v>36089.35</v>
      </c>
      <c r="M866">
        <v>14</v>
      </c>
      <c r="N866" t="s">
        <v>22</v>
      </c>
      <c r="P866" t="s">
        <v>965</v>
      </c>
    </row>
    <row r="867" spans="1:16">
      <c r="A867" s="1" t="s">
        <v>16</v>
      </c>
      <c r="B867" t="s">
        <v>2911</v>
      </c>
      <c r="C867">
        <v>252314</v>
      </c>
      <c r="D867">
        <v>0</v>
      </c>
      <c r="E867" t="s">
        <v>3962</v>
      </c>
      <c r="F867">
        <v>3681105</v>
      </c>
      <c r="G867" t="s">
        <v>3952</v>
      </c>
      <c r="H867" t="s">
        <v>39</v>
      </c>
      <c r="I867">
        <v>101458</v>
      </c>
      <c r="J867" s="2">
        <v>36160</v>
      </c>
      <c r="K867" t="s">
        <v>3957</v>
      </c>
      <c r="L867" s="3">
        <v>4582368.97</v>
      </c>
      <c r="M867" s="4">
        <v>3203</v>
      </c>
      <c r="N867" t="s">
        <v>22</v>
      </c>
      <c r="P867" t="s">
        <v>965</v>
      </c>
    </row>
    <row r="868" spans="1:16">
      <c r="A868" s="1" t="s">
        <v>16</v>
      </c>
      <c r="B868" t="s">
        <v>2911</v>
      </c>
      <c r="C868">
        <v>252540</v>
      </c>
      <c r="D868">
        <v>0</v>
      </c>
      <c r="E868" t="s">
        <v>3963</v>
      </c>
      <c r="F868">
        <v>3681105</v>
      </c>
      <c r="G868" t="s">
        <v>3952</v>
      </c>
      <c r="H868" t="s">
        <v>41</v>
      </c>
      <c r="I868">
        <v>101570</v>
      </c>
      <c r="J868" s="2">
        <v>36160</v>
      </c>
      <c r="K868" t="s">
        <v>3957</v>
      </c>
      <c r="L868" s="3">
        <v>5076777.75</v>
      </c>
      <c r="M868" s="4">
        <v>4016</v>
      </c>
      <c r="N868" t="s">
        <v>22</v>
      </c>
      <c r="P868" t="s">
        <v>965</v>
      </c>
    </row>
    <row r="869" spans="1:16">
      <c r="A869" s="1" t="s">
        <v>16</v>
      </c>
      <c r="B869" t="s">
        <v>2911</v>
      </c>
      <c r="C869">
        <v>252766</v>
      </c>
      <c r="D869">
        <v>0</v>
      </c>
      <c r="E869" t="s">
        <v>3964</v>
      </c>
      <c r="F869">
        <v>3681105</v>
      </c>
      <c r="G869" t="s">
        <v>3952</v>
      </c>
      <c r="H869" t="s">
        <v>43</v>
      </c>
      <c r="I869">
        <v>101677</v>
      </c>
      <c r="J869" s="2">
        <v>36160</v>
      </c>
      <c r="K869" t="s">
        <v>3904</v>
      </c>
      <c r="L869" s="3">
        <v>58458.16</v>
      </c>
      <c r="M869">
        <v>54</v>
      </c>
      <c r="N869" t="s">
        <v>22</v>
      </c>
      <c r="P869" t="s">
        <v>965</v>
      </c>
    </row>
    <row r="870" spans="1:16">
      <c r="A870" s="1" t="s">
        <v>16</v>
      </c>
      <c r="B870" t="s">
        <v>2911</v>
      </c>
      <c r="C870">
        <v>252992</v>
      </c>
      <c r="D870">
        <v>0</v>
      </c>
      <c r="E870" t="s">
        <v>3965</v>
      </c>
      <c r="F870">
        <v>3681105</v>
      </c>
      <c r="G870" t="s">
        <v>3952</v>
      </c>
      <c r="H870" t="s">
        <v>51</v>
      </c>
      <c r="I870">
        <v>101627</v>
      </c>
      <c r="J870" s="2">
        <v>36160</v>
      </c>
      <c r="K870" t="s">
        <v>3957</v>
      </c>
      <c r="L870" s="3">
        <v>1461997.58</v>
      </c>
      <c r="M870" s="4">
        <v>1270</v>
      </c>
      <c r="N870" t="s">
        <v>22</v>
      </c>
      <c r="P870" t="s">
        <v>965</v>
      </c>
    </row>
    <row r="871" spans="1:16">
      <c r="A871" s="1" t="s">
        <v>16</v>
      </c>
      <c r="B871" t="s">
        <v>2911</v>
      </c>
      <c r="C871">
        <v>253218</v>
      </c>
      <c r="D871">
        <v>0</v>
      </c>
      <c r="E871" t="s">
        <v>3966</v>
      </c>
      <c r="F871">
        <v>3681105</v>
      </c>
      <c r="G871" t="s">
        <v>3952</v>
      </c>
      <c r="H871" t="s">
        <v>45</v>
      </c>
      <c r="I871">
        <v>101574</v>
      </c>
      <c r="J871" s="2">
        <v>36160</v>
      </c>
      <c r="K871" t="s">
        <v>3904</v>
      </c>
      <c r="L871" s="3">
        <v>1011950.65</v>
      </c>
      <c r="M871">
        <v>587</v>
      </c>
      <c r="N871" t="s">
        <v>22</v>
      </c>
      <c r="P871" t="s">
        <v>965</v>
      </c>
    </row>
    <row r="872" spans="1:16">
      <c r="A872" s="1" t="s">
        <v>16</v>
      </c>
      <c r="B872" t="s">
        <v>2911</v>
      </c>
      <c r="C872">
        <v>253444</v>
      </c>
      <c r="D872">
        <v>0</v>
      </c>
      <c r="E872" t="s">
        <v>3967</v>
      </c>
      <c r="F872">
        <v>3681105</v>
      </c>
      <c r="G872" t="s">
        <v>3952</v>
      </c>
      <c r="H872" t="s">
        <v>47</v>
      </c>
      <c r="I872">
        <v>101459</v>
      </c>
      <c r="J872" s="2">
        <v>37134</v>
      </c>
      <c r="K872" t="s">
        <v>3904</v>
      </c>
      <c r="L872" s="3">
        <v>61703.56</v>
      </c>
      <c r="M872">
        <v>75</v>
      </c>
      <c r="N872" t="s">
        <v>22</v>
      </c>
      <c r="P872" t="s">
        <v>965</v>
      </c>
    </row>
    <row r="873" spans="1:16">
      <c r="A873" s="1" t="s">
        <v>16</v>
      </c>
      <c r="B873" t="s">
        <v>2911</v>
      </c>
      <c r="C873">
        <v>253670</v>
      </c>
      <c r="D873">
        <v>0</v>
      </c>
      <c r="E873" t="s">
        <v>3968</v>
      </c>
      <c r="F873">
        <v>3681105</v>
      </c>
      <c r="G873" t="s">
        <v>3952</v>
      </c>
      <c r="H873" t="s">
        <v>49</v>
      </c>
      <c r="I873">
        <v>101566</v>
      </c>
      <c r="J873" s="2">
        <v>36160</v>
      </c>
      <c r="K873" t="s">
        <v>3953</v>
      </c>
      <c r="L873" s="3">
        <v>2508264.25</v>
      </c>
      <c r="M873" s="4">
        <v>2168</v>
      </c>
      <c r="N873" t="s">
        <v>22</v>
      </c>
      <c r="P873" t="s">
        <v>965</v>
      </c>
    </row>
    <row r="874" spans="1:16">
      <c r="A874" s="1" t="s">
        <v>16</v>
      </c>
      <c r="B874" t="s">
        <v>2911</v>
      </c>
      <c r="C874">
        <v>3311593</v>
      </c>
      <c r="D874">
        <v>0</v>
      </c>
      <c r="E874" t="s">
        <v>3969</v>
      </c>
      <c r="F874">
        <v>3681105</v>
      </c>
      <c r="G874" t="s">
        <v>3952</v>
      </c>
      <c r="H874" t="s">
        <v>53</v>
      </c>
      <c r="I874">
        <v>101652</v>
      </c>
      <c r="J874" s="2">
        <v>43465</v>
      </c>
      <c r="K874" t="s">
        <v>3904</v>
      </c>
      <c r="L874" s="3">
        <v>2530898.92</v>
      </c>
      <c r="M874" s="4">
        <v>1407</v>
      </c>
      <c r="N874" t="s">
        <v>22</v>
      </c>
      <c r="P874" t="s">
        <v>965</v>
      </c>
    </row>
    <row r="875" spans="1:16">
      <c r="A875" s="1" t="s">
        <v>16</v>
      </c>
      <c r="B875" t="s">
        <v>2911</v>
      </c>
      <c r="C875">
        <v>3528670</v>
      </c>
      <c r="D875">
        <v>0</v>
      </c>
      <c r="E875" t="s">
        <v>3970</v>
      </c>
      <c r="F875">
        <v>3681105</v>
      </c>
      <c r="G875" t="s">
        <v>3952</v>
      </c>
      <c r="H875">
        <v>700</v>
      </c>
      <c r="I875">
        <v>101451</v>
      </c>
      <c r="J875" s="2">
        <v>45291</v>
      </c>
      <c r="K875" t="s">
        <v>3952</v>
      </c>
      <c r="L875" s="3">
        <v>1445446.1</v>
      </c>
      <c r="M875" s="4">
        <v>1240</v>
      </c>
      <c r="N875" t="s">
        <v>22</v>
      </c>
      <c r="P875" t="s">
        <v>965</v>
      </c>
    </row>
    <row r="876" spans="1:16">
      <c r="A876" s="1" t="s">
        <v>16</v>
      </c>
      <c r="B876" t="s">
        <v>2911</v>
      </c>
      <c r="C876">
        <v>250279</v>
      </c>
      <c r="D876">
        <v>0</v>
      </c>
      <c r="E876" t="s">
        <v>3971</v>
      </c>
      <c r="F876">
        <v>3681107</v>
      </c>
      <c r="G876" t="s">
        <v>3972</v>
      </c>
      <c r="H876" t="s">
        <v>20</v>
      </c>
      <c r="I876">
        <v>101556</v>
      </c>
      <c r="J876" s="2">
        <v>36160</v>
      </c>
      <c r="K876" t="s">
        <v>3904</v>
      </c>
      <c r="L876" s="3">
        <v>11154.37</v>
      </c>
      <c r="M876">
        <v>9</v>
      </c>
      <c r="N876" t="s">
        <v>22</v>
      </c>
      <c r="P876" t="s">
        <v>965</v>
      </c>
    </row>
    <row r="877" spans="1:16">
      <c r="A877" s="1" t="s">
        <v>16</v>
      </c>
      <c r="B877" t="s">
        <v>2911</v>
      </c>
      <c r="C877">
        <v>250505</v>
      </c>
      <c r="D877">
        <v>0</v>
      </c>
      <c r="E877" t="s">
        <v>3973</v>
      </c>
      <c r="F877">
        <v>3681107</v>
      </c>
      <c r="G877" t="s">
        <v>3972</v>
      </c>
      <c r="H877" t="s">
        <v>25</v>
      </c>
      <c r="I877">
        <v>101557</v>
      </c>
      <c r="J877" s="2">
        <v>36160</v>
      </c>
      <c r="K877" t="s">
        <v>3904</v>
      </c>
      <c r="L877" s="3">
        <v>15211.12</v>
      </c>
      <c r="M877">
        <v>14</v>
      </c>
      <c r="N877" t="s">
        <v>22</v>
      </c>
      <c r="P877" t="s">
        <v>965</v>
      </c>
    </row>
    <row r="878" spans="1:16">
      <c r="A878" s="1" t="s">
        <v>16</v>
      </c>
      <c r="B878" t="s">
        <v>2911</v>
      </c>
      <c r="C878">
        <v>251183</v>
      </c>
      <c r="D878">
        <v>0</v>
      </c>
      <c r="E878" t="s">
        <v>3974</v>
      </c>
      <c r="F878">
        <v>3681107</v>
      </c>
      <c r="G878" t="s">
        <v>3972</v>
      </c>
      <c r="H878" t="s">
        <v>29</v>
      </c>
      <c r="I878">
        <v>101678</v>
      </c>
      <c r="J878" s="2">
        <v>36160</v>
      </c>
      <c r="K878" t="s">
        <v>3904</v>
      </c>
      <c r="L878" s="3">
        <v>457543.87</v>
      </c>
      <c r="M878">
        <v>467</v>
      </c>
      <c r="N878" t="s">
        <v>22</v>
      </c>
      <c r="P878" t="s">
        <v>965</v>
      </c>
    </row>
    <row r="879" spans="1:16">
      <c r="A879" s="1" t="s">
        <v>16</v>
      </c>
      <c r="B879" t="s">
        <v>2911</v>
      </c>
      <c r="C879">
        <v>251410</v>
      </c>
      <c r="D879">
        <v>0</v>
      </c>
      <c r="E879" t="s">
        <v>3975</v>
      </c>
      <c r="F879">
        <v>3681107</v>
      </c>
      <c r="G879" t="s">
        <v>3972</v>
      </c>
      <c r="H879" t="s">
        <v>31</v>
      </c>
      <c r="I879">
        <v>101530</v>
      </c>
      <c r="J879" s="2">
        <v>36160</v>
      </c>
      <c r="K879" t="s">
        <v>3904</v>
      </c>
      <c r="L879" s="3">
        <v>183226.21</v>
      </c>
      <c r="M879">
        <v>180</v>
      </c>
      <c r="N879" t="s">
        <v>22</v>
      </c>
      <c r="P879" t="s">
        <v>965</v>
      </c>
    </row>
    <row r="880" spans="1:16">
      <c r="A880" s="1" t="s">
        <v>16</v>
      </c>
      <c r="B880" t="s">
        <v>2911</v>
      </c>
      <c r="C880">
        <v>251863</v>
      </c>
      <c r="D880">
        <v>0</v>
      </c>
      <c r="E880" t="s">
        <v>3976</v>
      </c>
      <c r="F880">
        <v>3681107</v>
      </c>
      <c r="G880" t="s">
        <v>3972</v>
      </c>
      <c r="H880" t="s">
        <v>35</v>
      </c>
      <c r="I880">
        <v>101675</v>
      </c>
      <c r="J880" s="2">
        <v>36160</v>
      </c>
      <c r="K880" t="s">
        <v>3904</v>
      </c>
      <c r="L880" s="3">
        <v>148397.14000000001</v>
      </c>
      <c r="M880">
        <v>144</v>
      </c>
      <c r="N880" t="s">
        <v>22</v>
      </c>
      <c r="P880" t="s">
        <v>965</v>
      </c>
    </row>
    <row r="881" spans="1:16">
      <c r="A881" s="1" t="s">
        <v>16</v>
      </c>
      <c r="B881" t="s">
        <v>2911</v>
      </c>
      <c r="C881">
        <v>252315</v>
      </c>
      <c r="D881">
        <v>0</v>
      </c>
      <c r="E881" t="s">
        <v>3977</v>
      </c>
      <c r="F881">
        <v>3681107</v>
      </c>
      <c r="G881" t="s">
        <v>3972</v>
      </c>
      <c r="H881" t="s">
        <v>39</v>
      </c>
      <c r="I881">
        <v>101458</v>
      </c>
      <c r="J881" s="2">
        <v>36160</v>
      </c>
      <c r="K881" t="s">
        <v>3978</v>
      </c>
      <c r="L881" s="3">
        <v>162816.57999999999</v>
      </c>
      <c r="M881">
        <v>158</v>
      </c>
      <c r="N881" t="s">
        <v>22</v>
      </c>
      <c r="P881" t="s">
        <v>965</v>
      </c>
    </row>
    <row r="882" spans="1:16">
      <c r="A882" s="1" t="s">
        <v>16</v>
      </c>
      <c r="B882" t="s">
        <v>2911</v>
      </c>
      <c r="C882">
        <v>252541</v>
      </c>
      <c r="D882">
        <v>0</v>
      </c>
      <c r="E882" t="s">
        <v>3979</v>
      </c>
      <c r="F882">
        <v>3681107</v>
      </c>
      <c r="G882" t="s">
        <v>3972</v>
      </c>
      <c r="H882" t="s">
        <v>41</v>
      </c>
      <c r="I882">
        <v>101570</v>
      </c>
      <c r="J882" s="2">
        <v>36160</v>
      </c>
      <c r="K882" t="s">
        <v>3904</v>
      </c>
      <c r="L882" s="3">
        <v>154862.43</v>
      </c>
      <c r="M882">
        <v>156</v>
      </c>
      <c r="N882" t="s">
        <v>22</v>
      </c>
      <c r="P882" t="s">
        <v>965</v>
      </c>
    </row>
    <row r="883" spans="1:16">
      <c r="A883" s="1" t="s">
        <v>16</v>
      </c>
      <c r="B883" t="s">
        <v>2911</v>
      </c>
      <c r="C883">
        <v>252993</v>
      </c>
      <c r="D883">
        <v>0</v>
      </c>
      <c r="E883" t="s">
        <v>3980</v>
      </c>
      <c r="F883">
        <v>3681107</v>
      </c>
      <c r="G883" t="s">
        <v>3972</v>
      </c>
      <c r="H883" t="s">
        <v>51</v>
      </c>
      <c r="I883">
        <v>101627</v>
      </c>
      <c r="J883" s="2">
        <v>36160</v>
      </c>
      <c r="K883" t="s">
        <v>3904</v>
      </c>
      <c r="L883" s="3">
        <v>62898.69</v>
      </c>
      <c r="M883">
        <v>62</v>
      </c>
      <c r="N883" t="s">
        <v>22</v>
      </c>
      <c r="P883" t="s">
        <v>965</v>
      </c>
    </row>
    <row r="884" spans="1:16">
      <c r="A884" s="1" t="s">
        <v>16</v>
      </c>
      <c r="B884" t="s">
        <v>2911</v>
      </c>
      <c r="C884">
        <v>253219</v>
      </c>
      <c r="D884">
        <v>0</v>
      </c>
      <c r="E884" t="s">
        <v>3981</v>
      </c>
      <c r="F884">
        <v>3681107</v>
      </c>
      <c r="G884" t="s">
        <v>3972</v>
      </c>
      <c r="H884" t="s">
        <v>45</v>
      </c>
      <c r="I884">
        <v>101574</v>
      </c>
      <c r="J884" s="2">
        <v>36160</v>
      </c>
      <c r="K884" t="s">
        <v>3904</v>
      </c>
      <c r="L884" s="3">
        <v>17558.93</v>
      </c>
      <c r="M884">
        <v>16</v>
      </c>
      <c r="N884" t="s">
        <v>22</v>
      </c>
      <c r="P884" t="s">
        <v>965</v>
      </c>
    </row>
    <row r="885" spans="1:16">
      <c r="A885" s="1" t="s">
        <v>16</v>
      </c>
      <c r="B885" t="s">
        <v>2911</v>
      </c>
      <c r="C885">
        <v>253671</v>
      </c>
      <c r="D885">
        <v>0</v>
      </c>
      <c r="E885" t="s">
        <v>3982</v>
      </c>
      <c r="F885">
        <v>3681107</v>
      </c>
      <c r="G885" t="s">
        <v>3972</v>
      </c>
      <c r="H885" t="s">
        <v>49</v>
      </c>
      <c r="I885">
        <v>101566</v>
      </c>
      <c r="J885" s="2">
        <v>36160</v>
      </c>
      <c r="K885" t="s">
        <v>3904</v>
      </c>
      <c r="L885" s="3">
        <v>172779.8</v>
      </c>
      <c r="M885">
        <v>159</v>
      </c>
      <c r="N885" t="s">
        <v>22</v>
      </c>
      <c r="P885" t="s">
        <v>965</v>
      </c>
    </row>
    <row r="886" spans="1:16">
      <c r="A886" s="1" t="s">
        <v>16</v>
      </c>
      <c r="B886" t="s">
        <v>2911</v>
      </c>
      <c r="C886">
        <v>3311594</v>
      </c>
      <c r="D886">
        <v>0</v>
      </c>
      <c r="E886" t="s">
        <v>3983</v>
      </c>
      <c r="F886">
        <v>3681107</v>
      </c>
      <c r="G886" t="s">
        <v>3972</v>
      </c>
      <c r="H886" t="s">
        <v>53</v>
      </c>
      <c r="I886">
        <v>101652</v>
      </c>
      <c r="J886" s="2">
        <v>43465</v>
      </c>
      <c r="K886" t="s">
        <v>3904</v>
      </c>
      <c r="L886" s="3">
        <v>12982.25</v>
      </c>
      <c r="M886">
        <v>8</v>
      </c>
      <c r="N886" t="s">
        <v>22</v>
      </c>
      <c r="P886" t="s">
        <v>965</v>
      </c>
    </row>
    <row r="887" spans="1:16">
      <c r="A887" s="1" t="s">
        <v>16</v>
      </c>
      <c r="B887" t="s">
        <v>2911</v>
      </c>
      <c r="C887">
        <v>3528671</v>
      </c>
      <c r="D887">
        <v>0</v>
      </c>
      <c r="E887" t="s">
        <v>3984</v>
      </c>
      <c r="F887">
        <v>3681107</v>
      </c>
      <c r="G887" t="s">
        <v>3972</v>
      </c>
      <c r="H887">
        <v>700</v>
      </c>
      <c r="I887">
        <v>101451</v>
      </c>
      <c r="J887" s="2">
        <v>45291</v>
      </c>
      <c r="K887" t="s">
        <v>3972</v>
      </c>
      <c r="L887" s="3">
        <v>122900.35</v>
      </c>
      <c r="M887">
        <v>107</v>
      </c>
      <c r="N887" t="s">
        <v>22</v>
      </c>
      <c r="P887" t="s">
        <v>965</v>
      </c>
    </row>
    <row r="888" spans="1:16">
      <c r="A888" s="1" t="s">
        <v>16</v>
      </c>
      <c r="B888" t="s">
        <v>2911</v>
      </c>
      <c r="C888">
        <v>250280</v>
      </c>
      <c r="D888">
        <v>0</v>
      </c>
      <c r="E888" t="s">
        <v>3985</v>
      </c>
      <c r="F888">
        <v>3681109</v>
      </c>
      <c r="G888" t="s">
        <v>3986</v>
      </c>
      <c r="H888" t="s">
        <v>20</v>
      </c>
      <c r="I888">
        <v>101556</v>
      </c>
      <c r="J888" s="2">
        <v>36160</v>
      </c>
      <c r="K888" t="s">
        <v>3987</v>
      </c>
      <c r="L888" s="3">
        <v>7990635.2400000002</v>
      </c>
      <c r="M888" s="4">
        <v>2554</v>
      </c>
      <c r="N888" t="s">
        <v>22</v>
      </c>
      <c r="P888" t="s">
        <v>965</v>
      </c>
    </row>
    <row r="889" spans="1:16">
      <c r="A889" s="1" t="s">
        <v>16</v>
      </c>
      <c r="B889" t="s">
        <v>2911</v>
      </c>
      <c r="C889">
        <v>250506</v>
      </c>
      <c r="D889">
        <v>0</v>
      </c>
      <c r="E889" t="s">
        <v>3988</v>
      </c>
      <c r="F889">
        <v>3681109</v>
      </c>
      <c r="G889" t="s">
        <v>3986</v>
      </c>
      <c r="H889" t="s">
        <v>25</v>
      </c>
      <c r="I889">
        <v>101557</v>
      </c>
      <c r="J889" s="2">
        <v>36160</v>
      </c>
      <c r="K889" t="s">
        <v>3987</v>
      </c>
      <c r="L889" s="3">
        <v>2040563.79</v>
      </c>
      <c r="M889" s="4">
        <v>1232</v>
      </c>
      <c r="N889" t="s">
        <v>22</v>
      </c>
      <c r="P889" t="s">
        <v>965</v>
      </c>
    </row>
    <row r="890" spans="1:16">
      <c r="A890" s="1" t="s">
        <v>16</v>
      </c>
      <c r="B890" t="s">
        <v>2911</v>
      </c>
      <c r="C890">
        <v>250958</v>
      </c>
      <c r="D890">
        <v>0</v>
      </c>
      <c r="E890" t="s">
        <v>3989</v>
      </c>
      <c r="F890">
        <v>3681109</v>
      </c>
      <c r="G890" t="s">
        <v>3986</v>
      </c>
      <c r="H890" t="s">
        <v>27</v>
      </c>
      <c r="I890">
        <v>101677</v>
      </c>
      <c r="J890" s="2">
        <v>36160</v>
      </c>
      <c r="K890" t="s">
        <v>3904</v>
      </c>
      <c r="L890" s="3">
        <v>63236.53</v>
      </c>
      <c r="M890">
        <v>47</v>
      </c>
      <c r="N890" t="s">
        <v>22</v>
      </c>
      <c r="P890" t="s">
        <v>965</v>
      </c>
    </row>
    <row r="891" spans="1:16">
      <c r="A891" s="1" t="s">
        <v>16</v>
      </c>
      <c r="B891" t="s">
        <v>2911</v>
      </c>
      <c r="C891">
        <v>251184</v>
      </c>
      <c r="D891">
        <v>0</v>
      </c>
      <c r="E891" t="s">
        <v>3990</v>
      </c>
      <c r="F891">
        <v>3681109</v>
      </c>
      <c r="G891" t="s">
        <v>3986</v>
      </c>
      <c r="H891" t="s">
        <v>29</v>
      </c>
      <c r="I891">
        <v>101678</v>
      </c>
      <c r="J891" s="2">
        <v>36160</v>
      </c>
      <c r="K891" t="s">
        <v>3991</v>
      </c>
      <c r="L891" s="3">
        <v>17083148.920000002</v>
      </c>
      <c r="M891" s="4">
        <v>8943</v>
      </c>
      <c r="N891" t="s">
        <v>22</v>
      </c>
      <c r="P891" t="s">
        <v>965</v>
      </c>
    </row>
    <row r="892" spans="1:16">
      <c r="A892" s="1" t="s">
        <v>16</v>
      </c>
      <c r="B892" t="s">
        <v>2911</v>
      </c>
      <c r="C892">
        <v>251411</v>
      </c>
      <c r="D892">
        <v>0</v>
      </c>
      <c r="E892" t="s">
        <v>3992</v>
      </c>
      <c r="F892">
        <v>3681109</v>
      </c>
      <c r="G892" t="s">
        <v>3986</v>
      </c>
      <c r="H892" t="s">
        <v>31</v>
      </c>
      <c r="I892">
        <v>101530</v>
      </c>
      <c r="J892" s="2">
        <v>36160</v>
      </c>
      <c r="K892" t="s">
        <v>3991</v>
      </c>
      <c r="L892" s="3">
        <v>4616483.05</v>
      </c>
      <c r="M892" s="4">
        <v>2551</v>
      </c>
      <c r="N892" t="s">
        <v>22</v>
      </c>
      <c r="P892" t="s">
        <v>965</v>
      </c>
    </row>
    <row r="893" spans="1:16">
      <c r="A893" s="1" t="s">
        <v>16</v>
      </c>
      <c r="B893" t="s">
        <v>2911</v>
      </c>
      <c r="C893">
        <v>251638</v>
      </c>
      <c r="D893">
        <v>0</v>
      </c>
      <c r="E893" t="s">
        <v>3993</v>
      </c>
      <c r="F893">
        <v>3681109</v>
      </c>
      <c r="G893" t="s">
        <v>3986</v>
      </c>
      <c r="H893" t="s">
        <v>33</v>
      </c>
      <c r="I893">
        <v>101575</v>
      </c>
      <c r="J893" s="2">
        <v>36160</v>
      </c>
      <c r="K893" t="s">
        <v>3904</v>
      </c>
      <c r="L893" s="3">
        <v>480838.41</v>
      </c>
      <c r="M893">
        <v>1</v>
      </c>
      <c r="N893" t="s">
        <v>22</v>
      </c>
      <c r="P893" t="s">
        <v>965</v>
      </c>
    </row>
    <row r="894" spans="1:16">
      <c r="A894" s="1" t="s">
        <v>16</v>
      </c>
      <c r="B894" t="s">
        <v>2911</v>
      </c>
      <c r="C894">
        <v>251864</v>
      </c>
      <c r="D894">
        <v>0</v>
      </c>
      <c r="E894" t="s">
        <v>3994</v>
      </c>
      <c r="F894">
        <v>3681109</v>
      </c>
      <c r="G894" t="s">
        <v>3986</v>
      </c>
      <c r="H894" t="s">
        <v>35</v>
      </c>
      <c r="I894">
        <v>101675</v>
      </c>
      <c r="J894" s="2">
        <v>36160</v>
      </c>
      <c r="K894" t="s">
        <v>3991</v>
      </c>
      <c r="L894" s="3">
        <v>16069129.689999999</v>
      </c>
      <c r="M894" s="4">
        <v>8785</v>
      </c>
      <c r="N894" t="s">
        <v>22</v>
      </c>
      <c r="P894" t="s">
        <v>965</v>
      </c>
    </row>
    <row r="895" spans="1:16">
      <c r="A895" s="1" t="s">
        <v>16</v>
      </c>
      <c r="B895" t="s">
        <v>2911</v>
      </c>
      <c r="C895">
        <v>252090</v>
      </c>
      <c r="D895">
        <v>0</v>
      </c>
      <c r="E895" t="s">
        <v>3995</v>
      </c>
      <c r="F895">
        <v>3681109</v>
      </c>
      <c r="G895" t="s">
        <v>3986</v>
      </c>
      <c r="H895" t="s">
        <v>37</v>
      </c>
      <c r="I895">
        <v>101557</v>
      </c>
      <c r="J895" s="2">
        <v>36160</v>
      </c>
      <c r="K895" t="s">
        <v>3904</v>
      </c>
      <c r="L895" s="3">
        <v>44195.47</v>
      </c>
      <c r="M895">
        <v>17</v>
      </c>
      <c r="N895" t="s">
        <v>22</v>
      </c>
      <c r="P895" t="s">
        <v>965</v>
      </c>
    </row>
    <row r="896" spans="1:16">
      <c r="A896" s="1" t="s">
        <v>16</v>
      </c>
      <c r="B896" t="s">
        <v>2911</v>
      </c>
      <c r="C896">
        <v>252316</v>
      </c>
      <c r="D896">
        <v>0</v>
      </c>
      <c r="E896" t="s">
        <v>3996</v>
      </c>
      <c r="F896">
        <v>3681109</v>
      </c>
      <c r="G896" t="s">
        <v>3986</v>
      </c>
      <c r="H896" t="s">
        <v>39</v>
      </c>
      <c r="I896">
        <v>101458</v>
      </c>
      <c r="J896" s="2">
        <v>36160</v>
      </c>
      <c r="K896" t="s">
        <v>3991</v>
      </c>
      <c r="L896" s="3">
        <v>9202605.8900000006</v>
      </c>
      <c r="M896" s="4">
        <v>4584</v>
      </c>
      <c r="N896" t="s">
        <v>22</v>
      </c>
      <c r="P896" t="s">
        <v>965</v>
      </c>
    </row>
    <row r="897" spans="1:16">
      <c r="A897" s="1" t="s">
        <v>16</v>
      </c>
      <c r="B897" t="s">
        <v>2911</v>
      </c>
      <c r="C897">
        <v>252542</v>
      </c>
      <c r="D897">
        <v>0</v>
      </c>
      <c r="E897" t="s">
        <v>3997</v>
      </c>
      <c r="F897">
        <v>3681109</v>
      </c>
      <c r="G897" t="s">
        <v>3986</v>
      </c>
      <c r="H897" t="s">
        <v>41</v>
      </c>
      <c r="I897">
        <v>101570</v>
      </c>
      <c r="J897" s="2">
        <v>36160</v>
      </c>
      <c r="K897" t="s">
        <v>3991</v>
      </c>
      <c r="L897" s="3">
        <v>8089037.1900000004</v>
      </c>
      <c r="M897" s="4">
        <v>4474</v>
      </c>
      <c r="N897" t="s">
        <v>22</v>
      </c>
      <c r="P897" t="s">
        <v>965</v>
      </c>
    </row>
    <row r="898" spans="1:16">
      <c r="A898" s="1" t="s">
        <v>16</v>
      </c>
      <c r="B898" t="s">
        <v>2911</v>
      </c>
      <c r="C898">
        <v>252768</v>
      </c>
      <c r="D898">
        <v>0</v>
      </c>
      <c r="E898" t="s">
        <v>3998</v>
      </c>
      <c r="F898">
        <v>3681109</v>
      </c>
      <c r="G898" t="s">
        <v>3986</v>
      </c>
      <c r="H898" t="s">
        <v>43</v>
      </c>
      <c r="I898">
        <v>101677</v>
      </c>
      <c r="J898" s="2">
        <v>36160</v>
      </c>
      <c r="K898" t="s">
        <v>3904</v>
      </c>
      <c r="L898" s="3">
        <v>51974.99</v>
      </c>
      <c r="M898">
        <v>24</v>
      </c>
      <c r="N898" t="s">
        <v>22</v>
      </c>
      <c r="P898" t="s">
        <v>965</v>
      </c>
    </row>
    <row r="899" spans="1:16">
      <c r="A899" s="1" t="s">
        <v>16</v>
      </c>
      <c r="B899" t="s">
        <v>2911</v>
      </c>
      <c r="C899">
        <v>252994</v>
      </c>
      <c r="D899">
        <v>0</v>
      </c>
      <c r="E899" t="s">
        <v>3999</v>
      </c>
      <c r="F899">
        <v>3681109</v>
      </c>
      <c r="G899" t="s">
        <v>3986</v>
      </c>
      <c r="H899" t="s">
        <v>51</v>
      </c>
      <c r="I899">
        <v>101627</v>
      </c>
      <c r="J899" s="2">
        <v>36160</v>
      </c>
      <c r="K899" t="s">
        <v>3991</v>
      </c>
      <c r="L899" s="3">
        <v>3981135.01</v>
      </c>
      <c r="M899" s="4">
        <v>2331</v>
      </c>
      <c r="N899" t="s">
        <v>22</v>
      </c>
      <c r="P899" t="s">
        <v>965</v>
      </c>
    </row>
    <row r="900" spans="1:16">
      <c r="A900" s="1" t="s">
        <v>16</v>
      </c>
      <c r="B900" t="s">
        <v>2911</v>
      </c>
      <c r="C900">
        <v>253220</v>
      </c>
      <c r="D900">
        <v>0</v>
      </c>
      <c r="E900" t="s">
        <v>4000</v>
      </c>
      <c r="F900">
        <v>3681109</v>
      </c>
      <c r="G900" t="s">
        <v>3986</v>
      </c>
      <c r="H900" t="s">
        <v>45</v>
      </c>
      <c r="I900">
        <v>101574</v>
      </c>
      <c r="J900" s="2">
        <v>36160</v>
      </c>
      <c r="K900" t="s">
        <v>3904</v>
      </c>
      <c r="L900" s="3">
        <v>1469965.68</v>
      </c>
      <c r="M900">
        <v>646</v>
      </c>
      <c r="N900" t="s">
        <v>22</v>
      </c>
      <c r="P900" t="s">
        <v>965</v>
      </c>
    </row>
    <row r="901" spans="1:16">
      <c r="A901" s="1" t="s">
        <v>16</v>
      </c>
      <c r="B901" t="s">
        <v>2911</v>
      </c>
      <c r="C901">
        <v>253446</v>
      </c>
      <c r="D901">
        <v>0</v>
      </c>
      <c r="E901" t="s">
        <v>4001</v>
      </c>
      <c r="F901">
        <v>3681109</v>
      </c>
      <c r="G901" t="s">
        <v>3986</v>
      </c>
      <c r="H901" t="s">
        <v>47</v>
      </c>
      <c r="I901">
        <v>101459</v>
      </c>
      <c r="J901" s="2">
        <v>37042</v>
      </c>
      <c r="K901" t="s">
        <v>3904</v>
      </c>
      <c r="L901" s="3">
        <v>201038.05</v>
      </c>
      <c r="M901">
        <v>192</v>
      </c>
      <c r="N901" t="s">
        <v>22</v>
      </c>
      <c r="P901" t="s">
        <v>965</v>
      </c>
    </row>
    <row r="902" spans="1:16">
      <c r="A902" s="1" t="s">
        <v>16</v>
      </c>
      <c r="B902" t="s">
        <v>2911</v>
      </c>
      <c r="C902">
        <v>253672</v>
      </c>
      <c r="D902">
        <v>0</v>
      </c>
      <c r="E902" t="s">
        <v>4002</v>
      </c>
      <c r="F902">
        <v>3681109</v>
      </c>
      <c r="G902" t="s">
        <v>3986</v>
      </c>
      <c r="H902" t="s">
        <v>49</v>
      </c>
      <c r="I902">
        <v>101566</v>
      </c>
      <c r="J902" s="2">
        <v>36160</v>
      </c>
      <c r="K902" t="s">
        <v>3904</v>
      </c>
      <c r="L902" s="3">
        <v>6820401.4500000002</v>
      </c>
      <c r="M902" s="4">
        <v>3809</v>
      </c>
      <c r="N902" t="s">
        <v>22</v>
      </c>
      <c r="P902" t="s">
        <v>965</v>
      </c>
    </row>
    <row r="903" spans="1:16">
      <c r="A903" s="1" t="s">
        <v>16</v>
      </c>
      <c r="B903" t="s">
        <v>2911</v>
      </c>
      <c r="C903">
        <v>3311595</v>
      </c>
      <c r="D903">
        <v>0</v>
      </c>
      <c r="E903" t="s">
        <v>4003</v>
      </c>
      <c r="F903">
        <v>3681109</v>
      </c>
      <c r="G903" t="s">
        <v>3986</v>
      </c>
      <c r="H903" t="s">
        <v>53</v>
      </c>
      <c r="I903">
        <v>101652</v>
      </c>
      <c r="J903" s="2">
        <v>43465</v>
      </c>
      <c r="K903" t="s">
        <v>3904</v>
      </c>
      <c r="L903" s="3">
        <v>3183091.62</v>
      </c>
      <c r="M903" s="4">
        <v>1283</v>
      </c>
      <c r="N903" t="s">
        <v>22</v>
      </c>
      <c r="P903" t="s">
        <v>965</v>
      </c>
    </row>
    <row r="904" spans="1:16">
      <c r="A904" s="1" t="s">
        <v>16</v>
      </c>
      <c r="B904" t="s">
        <v>2911</v>
      </c>
      <c r="C904">
        <v>3528672</v>
      </c>
      <c r="D904">
        <v>0</v>
      </c>
      <c r="E904" t="s">
        <v>4004</v>
      </c>
      <c r="F904">
        <v>3681109</v>
      </c>
      <c r="G904" t="s">
        <v>3986</v>
      </c>
      <c r="H904">
        <v>700</v>
      </c>
      <c r="I904">
        <v>101451</v>
      </c>
      <c r="J904" s="2">
        <v>45291</v>
      </c>
      <c r="K904" t="s">
        <v>3986</v>
      </c>
      <c r="L904" s="3">
        <v>2023371.69</v>
      </c>
      <c r="M904" s="4">
        <v>1212</v>
      </c>
      <c r="N904" t="s">
        <v>22</v>
      </c>
      <c r="P904" t="s">
        <v>965</v>
      </c>
    </row>
    <row r="905" spans="1:16">
      <c r="A905" s="1" t="s">
        <v>16</v>
      </c>
      <c r="B905" t="s">
        <v>2911</v>
      </c>
      <c r="C905">
        <v>250281</v>
      </c>
      <c r="D905">
        <v>0</v>
      </c>
      <c r="E905" t="s">
        <v>4005</v>
      </c>
      <c r="F905">
        <v>3681111</v>
      </c>
      <c r="G905" t="s">
        <v>4006</v>
      </c>
      <c r="H905" t="s">
        <v>20</v>
      </c>
      <c r="I905">
        <v>101556</v>
      </c>
      <c r="J905" s="2">
        <v>36160</v>
      </c>
      <c r="K905" t="s">
        <v>3904</v>
      </c>
      <c r="L905" s="3">
        <v>3083916.64</v>
      </c>
      <c r="M905">
        <v>806</v>
      </c>
      <c r="N905" t="s">
        <v>22</v>
      </c>
      <c r="P905" t="s">
        <v>965</v>
      </c>
    </row>
    <row r="906" spans="1:16">
      <c r="A906" s="1" t="s">
        <v>16</v>
      </c>
      <c r="B906" t="s">
        <v>2911</v>
      </c>
      <c r="C906">
        <v>250507</v>
      </c>
      <c r="D906">
        <v>0</v>
      </c>
      <c r="E906" t="s">
        <v>4007</v>
      </c>
      <c r="F906">
        <v>3681111</v>
      </c>
      <c r="G906" t="s">
        <v>4006</v>
      </c>
      <c r="H906" t="s">
        <v>25</v>
      </c>
      <c r="I906">
        <v>101557</v>
      </c>
      <c r="J906" s="2">
        <v>36160</v>
      </c>
      <c r="K906" t="s">
        <v>4008</v>
      </c>
      <c r="L906" s="3">
        <v>2047398.85</v>
      </c>
      <c r="M906">
        <v>828</v>
      </c>
      <c r="N906" t="s">
        <v>22</v>
      </c>
      <c r="P906" t="s">
        <v>965</v>
      </c>
    </row>
    <row r="907" spans="1:16">
      <c r="A907" s="1" t="s">
        <v>16</v>
      </c>
      <c r="B907" t="s">
        <v>2911</v>
      </c>
      <c r="C907">
        <v>250959</v>
      </c>
      <c r="D907">
        <v>0</v>
      </c>
      <c r="E907" t="s">
        <v>4009</v>
      </c>
      <c r="F907">
        <v>3681111</v>
      </c>
      <c r="G907" t="s">
        <v>4006</v>
      </c>
      <c r="H907" t="s">
        <v>27</v>
      </c>
      <c r="I907">
        <v>101677</v>
      </c>
      <c r="J907" s="2">
        <v>36160</v>
      </c>
      <c r="K907" t="s">
        <v>3904</v>
      </c>
      <c r="L907" s="3">
        <v>39606.51</v>
      </c>
      <c r="M907">
        <v>24</v>
      </c>
      <c r="N907" t="s">
        <v>22</v>
      </c>
      <c r="P907" t="s">
        <v>965</v>
      </c>
    </row>
    <row r="908" spans="1:16">
      <c r="A908" s="1" t="s">
        <v>16</v>
      </c>
      <c r="B908" t="s">
        <v>2911</v>
      </c>
      <c r="C908">
        <v>251185</v>
      </c>
      <c r="D908">
        <v>0</v>
      </c>
      <c r="E908" t="s">
        <v>4010</v>
      </c>
      <c r="F908">
        <v>3681111</v>
      </c>
      <c r="G908" t="s">
        <v>4006</v>
      </c>
      <c r="H908" t="s">
        <v>29</v>
      </c>
      <c r="I908">
        <v>101678</v>
      </c>
      <c r="J908" s="2">
        <v>36160</v>
      </c>
      <c r="K908" t="s">
        <v>4011</v>
      </c>
      <c r="L908" s="3">
        <v>8053970.4900000002</v>
      </c>
      <c r="M908" s="4">
        <v>3017</v>
      </c>
      <c r="N908" t="s">
        <v>22</v>
      </c>
      <c r="P908" t="s">
        <v>965</v>
      </c>
    </row>
    <row r="909" spans="1:16">
      <c r="A909" s="1" t="s">
        <v>16</v>
      </c>
      <c r="B909" t="s">
        <v>2911</v>
      </c>
      <c r="C909">
        <v>251412</v>
      </c>
      <c r="D909">
        <v>0</v>
      </c>
      <c r="E909" t="s">
        <v>4012</v>
      </c>
      <c r="F909">
        <v>3681111</v>
      </c>
      <c r="G909" t="s">
        <v>4006</v>
      </c>
      <c r="H909" t="s">
        <v>31</v>
      </c>
      <c r="I909">
        <v>101530</v>
      </c>
      <c r="J909" s="2">
        <v>36160</v>
      </c>
      <c r="K909" t="s">
        <v>3904</v>
      </c>
      <c r="L909" s="3">
        <v>2123259.2200000002</v>
      </c>
      <c r="M909">
        <v>820</v>
      </c>
      <c r="N909" t="s">
        <v>22</v>
      </c>
      <c r="P909" t="s">
        <v>965</v>
      </c>
    </row>
    <row r="910" spans="1:16">
      <c r="A910" s="1" t="s">
        <v>16</v>
      </c>
      <c r="B910" t="s">
        <v>2911</v>
      </c>
      <c r="C910">
        <v>251639</v>
      </c>
      <c r="D910">
        <v>0</v>
      </c>
      <c r="E910" t="s">
        <v>4013</v>
      </c>
      <c r="F910">
        <v>3681111</v>
      </c>
      <c r="G910" t="s">
        <v>4006</v>
      </c>
      <c r="H910" t="s">
        <v>33</v>
      </c>
      <c r="I910">
        <v>101575</v>
      </c>
      <c r="J910" s="2">
        <v>36160</v>
      </c>
      <c r="K910" t="s">
        <v>3904</v>
      </c>
      <c r="L910" s="3">
        <v>78767.13</v>
      </c>
      <c r="M910">
        <v>11</v>
      </c>
      <c r="N910" t="s">
        <v>22</v>
      </c>
      <c r="P910" t="s">
        <v>965</v>
      </c>
    </row>
    <row r="911" spans="1:16">
      <c r="A911" s="1" t="s">
        <v>16</v>
      </c>
      <c r="B911" t="s">
        <v>2911</v>
      </c>
      <c r="C911">
        <v>251865</v>
      </c>
      <c r="D911">
        <v>0</v>
      </c>
      <c r="E911" t="s">
        <v>4014</v>
      </c>
      <c r="F911">
        <v>3681111</v>
      </c>
      <c r="G911" t="s">
        <v>4006</v>
      </c>
      <c r="H911" t="s">
        <v>35</v>
      </c>
      <c r="I911">
        <v>101675</v>
      </c>
      <c r="J911" s="2">
        <v>36160</v>
      </c>
      <c r="K911" t="s">
        <v>4011</v>
      </c>
      <c r="L911" s="3">
        <v>12060014.25</v>
      </c>
      <c r="M911" s="4">
        <v>4678</v>
      </c>
      <c r="N911" t="s">
        <v>22</v>
      </c>
      <c r="P911" t="s">
        <v>965</v>
      </c>
    </row>
    <row r="912" spans="1:16">
      <c r="A912" s="1" t="s">
        <v>16</v>
      </c>
      <c r="B912" t="s">
        <v>2911</v>
      </c>
      <c r="C912">
        <v>252091</v>
      </c>
      <c r="D912">
        <v>0</v>
      </c>
      <c r="E912" t="s">
        <v>4015</v>
      </c>
      <c r="F912">
        <v>3681111</v>
      </c>
      <c r="G912" t="s">
        <v>4006</v>
      </c>
      <c r="H912" t="s">
        <v>37</v>
      </c>
      <c r="I912">
        <v>101557</v>
      </c>
      <c r="J912" s="2">
        <v>36160</v>
      </c>
      <c r="K912" t="s">
        <v>3904</v>
      </c>
      <c r="L912" s="3">
        <v>27520.03</v>
      </c>
      <c r="M912">
        <v>7</v>
      </c>
      <c r="N912" t="s">
        <v>22</v>
      </c>
      <c r="P912" t="s">
        <v>965</v>
      </c>
    </row>
    <row r="913" spans="1:16">
      <c r="A913" s="1" t="s">
        <v>16</v>
      </c>
      <c r="B913" t="s">
        <v>2911</v>
      </c>
      <c r="C913">
        <v>252317</v>
      </c>
      <c r="D913">
        <v>0</v>
      </c>
      <c r="E913" t="s">
        <v>4016</v>
      </c>
      <c r="F913">
        <v>3681111</v>
      </c>
      <c r="G913" t="s">
        <v>4006</v>
      </c>
      <c r="H913" t="s">
        <v>39</v>
      </c>
      <c r="I913">
        <v>101458</v>
      </c>
      <c r="J913" s="2">
        <v>36160</v>
      </c>
      <c r="K913" t="s">
        <v>4011</v>
      </c>
      <c r="L913" s="3">
        <v>5308214.32</v>
      </c>
      <c r="M913" s="4">
        <v>1976</v>
      </c>
      <c r="N913" t="s">
        <v>22</v>
      </c>
      <c r="P913" t="s">
        <v>965</v>
      </c>
    </row>
    <row r="914" spans="1:16">
      <c r="A914" s="1" t="s">
        <v>16</v>
      </c>
      <c r="B914" t="s">
        <v>2911</v>
      </c>
      <c r="C914">
        <v>252543</v>
      </c>
      <c r="D914">
        <v>0</v>
      </c>
      <c r="E914" t="s">
        <v>4017</v>
      </c>
      <c r="F914">
        <v>3681111</v>
      </c>
      <c r="G914" t="s">
        <v>4006</v>
      </c>
      <c r="H914" t="s">
        <v>41</v>
      </c>
      <c r="I914">
        <v>101570</v>
      </c>
      <c r="J914" s="2">
        <v>36160</v>
      </c>
      <c r="K914" t="s">
        <v>3904</v>
      </c>
      <c r="L914" s="3">
        <v>5308664.0199999996</v>
      </c>
      <c r="M914" s="4">
        <v>2103</v>
      </c>
      <c r="N914" t="s">
        <v>22</v>
      </c>
      <c r="P914" t="s">
        <v>965</v>
      </c>
    </row>
    <row r="915" spans="1:16">
      <c r="A915" s="1" t="s">
        <v>16</v>
      </c>
      <c r="B915" t="s">
        <v>2911</v>
      </c>
      <c r="C915">
        <v>252769</v>
      </c>
      <c r="D915">
        <v>0</v>
      </c>
      <c r="E915" t="s">
        <v>4018</v>
      </c>
      <c r="F915">
        <v>3681111</v>
      </c>
      <c r="G915" t="s">
        <v>4006</v>
      </c>
      <c r="H915" t="s">
        <v>43</v>
      </c>
      <c r="I915">
        <v>101677</v>
      </c>
      <c r="J915" s="2">
        <v>36160</v>
      </c>
      <c r="K915" t="s">
        <v>3904</v>
      </c>
      <c r="L915" s="3">
        <v>31546.14</v>
      </c>
      <c r="M915">
        <v>5</v>
      </c>
      <c r="N915" t="s">
        <v>22</v>
      </c>
      <c r="P915" t="s">
        <v>965</v>
      </c>
    </row>
    <row r="916" spans="1:16">
      <c r="A916" s="1" t="s">
        <v>16</v>
      </c>
      <c r="B916" t="s">
        <v>2911</v>
      </c>
      <c r="C916">
        <v>252995</v>
      </c>
      <c r="D916">
        <v>0</v>
      </c>
      <c r="E916" t="s">
        <v>4019</v>
      </c>
      <c r="F916">
        <v>3681111</v>
      </c>
      <c r="G916" t="s">
        <v>4006</v>
      </c>
      <c r="H916" t="s">
        <v>51</v>
      </c>
      <c r="I916">
        <v>101627</v>
      </c>
      <c r="J916" s="2">
        <v>36160</v>
      </c>
      <c r="K916" t="s">
        <v>4011</v>
      </c>
      <c r="L916" s="3">
        <v>2959827.44</v>
      </c>
      <c r="M916" s="4">
        <v>1288</v>
      </c>
      <c r="N916" t="s">
        <v>22</v>
      </c>
      <c r="P916" t="s">
        <v>965</v>
      </c>
    </row>
    <row r="917" spans="1:16">
      <c r="A917" s="1" t="s">
        <v>16</v>
      </c>
      <c r="B917" t="s">
        <v>2911</v>
      </c>
      <c r="C917">
        <v>253221</v>
      </c>
      <c r="D917">
        <v>0</v>
      </c>
      <c r="E917" t="s">
        <v>4020</v>
      </c>
      <c r="F917">
        <v>3681111</v>
      </c>
      <c r="G917" t="s">
        <v>4006</v>
      </c>
      <c r="H917" t="s">
        <v>45</v>
      </c>
      <c r="I917">
        <v>101574</v>
      </c>
      <c r="J917" s="2">
        <v>36160</v>
      </c>
      <c r="K917" t="s">
        <v>3904</v>
      </c>
      <c r="L917" s="3">
        <v>724162.61</v>
      </c>
      <c r="M917">
        <v>229</v>
      </c>
      <c r="N917" t="s">
        <v>22</v>
      </c>
      <c r="P917" t="s">
        <v>965</v>
      </c>
    </row>
    <row r="918" spans="1:16">
      <c r="A918" s="1" t="s">
        <v>16</v>
      </c>
      <c r="B918" t="s">
        <v>2911</v>
      </c>
      <c r="C918">
        <v>253447</v>
      </c>
      <c r="D918">
        <v>0</v>
      </c>
      <c r="E918" t="s">
        <v>4021</v>
      </c>
      <c r="F918">
        <v>3681111</v>
      </c>
      <c r="G918" t="s">
        <v>4006</v>
      </c>
      <c r="H918" t="s">
        <v>47</v>
      </c>
      <c r="I918">
        <v>101459</v>
      </c>
      <c r="J918" s="2">
        <v>40178</v>
      </c>
      <c r="K918" t="s">
        <v>3904</v>
      </c>
      <c r="L918" s="3">
        <v>1265.31</v>
      </c>
      <c r="M918">
        <v>1</v>
      </c>
      <c r="N918" t="s">
        <v>22</v>
      </c>
      <c r="P918" t="s">
        <v>965</v>
      </c>
    </row>
    <row r="919" spans="1:16">
      <c r="A919" s="1" t="s">
        <v>16</v>
      </c>
      <c r="B919" t="s">
        <v>2911</v>
      </c>
      <c r="C919">
        <v>253673</v>
      </c>
      <c r="D919">
        <v>0</v>
      </c>
      <c r="E919" t="s">
        <v>4022</v>
      </c>
      <c r="F919">
        <v>3681111</v>
      </c>
      <c r="G919" t="s">
        <v>4006</v>
      </c>
      <c r="H919" t="s">
        <v>49</v>
      </c>
      <c r="I919">
        <v>101566</v>
      </c>
      <c r="J919" s="2">
        <v>36160</v>
      </c>
      <c r="K919" t="s">
        <v>4008</v>
      </c>
      <c r="L919" s="3">
        <v>7027726.1100000003</v>
      </c>
      <c r="M919" s="4">
        <v>3271</v>
      </c>
      <c r="N919" t="s">
        <v>22</v>
      </c>
      <c r="P919" t="s">
        <v>965</v>
      </c>
    </row>
    <row r="920" spans="1:16">
      <c r="A920" s="1" t="s">
        <v>16</v>
      </c>
      <c r="B920" t="s">
        <v>2911</v>
      </c>
      <c r="C920">
        <v>3311596</v>
      </c>
      <c r="D920">
        <v>0</v>
      </c>
      <c r="E920" t="s">
        <v>4023</v>
      </c>
      <c r="F920">
        <v>3681111</v>
      </c>
      <c r="G920" t="s">
        <v>4006</v>
      </c>
      <c r="H920" t="s">
        <v>53</v>
      </c>
      <c r="I920">
        <v>101652</v>
      </c>
      <c r="J920" s="2">
        <v>43465</v>
      </c>
      <c r="K920" t="s">
        <v>3904</v>
      </c>
      <c r="L920" s="3">
        <v>1332960.44</v>
      </c>
      <c r="M920">
        <v>371</v>
      </c>
      <c r="N920" t="s">
        <v>22</v>
      </c>
      <c r="P920" t="s">
        <v>965</v>
      </c>
    </row>
    <row r="921" spans="1:16">
      <c r="A921" s="1" t="s">
        <v>16</v>
      </c>
      <c r="B921" t="s">
        <v>2911</v>
      </c>
      <c r="C921">
        <v>3528673</v>
      </c>
      <c r="D921">
        <v>0</v>
      </c>
      <c r="E921" t="s">
        <v>4024</v>
      </c>
      <c r="F921">
        <v>3681111</v>
      </c>
      <c r="G921" t="s">
        <v>4006</v>
      </c>
      <c r="H921">
        <v>700</v>
      </c>
      <c r="I921">
        <v>101451</v>
      </c>
      <c r="J921" s="2">
        <v>45291</v>
      </c>
      <c r="K921" t="s">
        <v>4006</v>
      </c>
      <c r="L921" s="3">
        <v>1448524.13</v>
      </c>
      <c r="M921">
        <v>462</v>
      </c>
      <c r="N921" t="s">
        <v>22</v>
      </c>
      <c r="P921" t="s">
        <v>965</v>
      </c>
    </row>
    <row r="922" spans="1:16">
      <c r="A922" s="1" t="s">
        <v>16</v>
      </c>
      <c r="B922" t="s">
        <v>2911</v>
      </c>
      <c r="C922">
        <v>250282</v>
      </c>
      <c r="D922">
        <v>0</v>
      </c>
      <c r="E922" t="s">
        <v>4025</v>
      </c>
      <c r="F922">
        <v>3681113</v>
      </c>
      <c r="G922" t="s">
        <v>4026</v>
      </c>
      <c r="H922" t="s">
        <v>20</v>
      </c>
      <c r="I922">
        <v>101556</v>
      </c>
      <c r="J922" s="2">
        <v>36160</v>
      </c>
      <c r="K922" t="s">
        <v>3904</v>
      </c>
      <c r="L922" s="3">
        <v>2515941.54</v>
      </c>
      <c r="M922">
        <v>494</v>
      </c>
      <c r="N922" t="s">
        <v>22</v>
      </c>
      <c r="P922" t="s">
        <v>965</v>
      </c>
    </row>
    <row r="923" spans="1:16">
      <c r="A923" s="1" t="s">
        <v>16</v>
      </c>
      <c r="B923" t="s">
        <v>2911</v>
      </c>
      <c r="C923">
        <v>250508</v>
      </c>
      <c r="D923">
        <v>0</v>
      </c>
      <c r="E923" t="s">
        <v>4027</v>
      </c>
      <c r="F923">
        <v>3681113</v>
      </c>
      <c r="G923" t="s">
        <v>4026</v>
      </c>
      <c r="H923" t="s">
        <v>25</v>
      </c>
      <c r="I923">
        <v>101557</v>
      </c>
      <c r="J923" s="2">
        <v>36160</v>
      </c>
      <c r="K923" t="s">
        <v>4008</v>
      </c>
      <c r="L923" s="3">
        <v>1717920.78</v>
      </c>
      <c r="M923">
        <v>608</v>
      </c>
      <c r="N923" t="s">
        <v>22</v>
      </c>
      <c r="P923" t="s">
        <v>965</v>
      </c>
    </row>
    <row r="924" spans="1:16">
      <c r="A924" s="1" t="s">
        <v>16</v>
      </c>
      <c r="B924" t="s">
        <v>2911</v>
      </c>
      <c r="C924">
        <v>250960</v>
      </c>
      <c r="D924">
        <v>0</v>
      </c>
      <c r="E924" t="s">
        <v>4028</v>
      </c>
      <c r="F924">
        <v>3681113</v>
      </c>
      <c r="G924" t="s">
        <v>4026</v>
      </c>
      <c r="H924" t="s">
        <v>27</v>
      </c>
      <c r="I924">
        <v>101677</v>
      </c>
      <c r="J924" s="2">
        <v>36160</v>
      </c>
      <c r="K924" t="s">
        <v>3904</v>
      </c>
      <c r="L924" s="3">
        <v>43619.39</v>
      </c>
      <c r="M924">
        <v>23</v>
      </c>
      <c r="N924" t="s">
        <v>22</v>
      </c>
      <c r="P924" t="s">
        <v>965</v>
      </c>
    </row>
    <row r="925" spans="1:16">
      <c r="A925" s="1" t="s">
        <v>16</v>
      </c>
      <c r="B925" t="s">
        <v>2911</v>
      </c>
      <c r="C925">
        <v>251186</v>
      </c>
      <c r="D925">
        <v>0</v>
      </c>
      <c r="E925" t="s">
        <v>4029</v>
      </c>
      <c r="F925">
        <v>3681113</v>
      </c>
      <c r="G925" t="s">
        <v>4026</v>
      </c>
      <c r="H925" t="s">
        <v>29</v>
      </c>
      <c r="I925">
        <v>101678</v>
      </c>
      <c r="J925" s="2">
        <v>36160</v>
      </c>
      <c r="K925" t="s">
        <v>4030</v>
      </c>
      <c r="L925" s="3">
        <v>6769993.6799999997</v>
      </c>
      <c r="M925" s="4">
        <v>2127</v>
      </c>
      <c r="N925" t="s">
        <v>22</v>
      </c>
      <c r="P925" t="s">
        <v>965</v>
      </c>
    </row>
    <row r="926" spans="1:16">
      <c r="A926" s="1" t="s">
        <v>16</v>
      </c>
      <c r="B926" t="s">
        <v>2911</v>
      </c>
      <c r="C926">
        <v>251413</v>
      </c>
      <c r="D926">
        <v>0</v>
      </c>
      <c r="E926" t="s">
        <v>4031</v>
      </c>
      <c r="F926">
        <v>3681113</v>
      </c>
      <c r="G926" t="s">
        <v>4026</v>
      </c>
      <c r="H926" t="s">
        <v>31</v>
      </c>
      <c r="I926">
        <v>101530</v>
      </c>
      <c r="J926" s="2">
        <v>36160</v>
      </c>
      <c r="K926" t="s">
        <v>4030</v>
      </c>
      <c r="L926" s="3">
        <v>2183440.79</v>
      </c>
      <c r="M926">
        <v>713</v>
      </c>
      <c r="N926" t="s">
        <v>22</v>
      </c>
      <c r="P926" t="s">
        <v>965</v>
      </c>
    </row>
    <row r="927" spans="1:16">
      <c r="A927" s="1" t="s">
        <v>16</v>
      </c>
      <c r="B927" t="s">
        <v>2911</v>
      </c>
      <c r="C927">
        <v>251640</v>
      </c>
      <c r="D927">
        <v>0</v>
      </c>
      <c r="E927" t="s">
        <v>4032</v>
      </c>
      <c r="F927">
        <v>3681113</v>
      </c>
      <c r="G927" t="s">
        <v>4026</v>
      </c>
      <c r="H927" t="s">
        <v>33</v>
      </c>
      <c r="I927">
        <v>101575</v>
      </c>
      <c r="J927" s="2">
        <v>36160</v>
      </c>
      <c r="K927" t="s">
        <v>3904</v>
      </c>
      <c r="L927" s="3">
        <v>726929.68</v>
      </c>
      <c r="M927">
        <v>0</v>
      </c>
      <c r="N927" t="s">
        <v>22</v>
      </c>
      <c r="P927" t="s">
        <v>965</v>
      </c>
    </row>
    <row r="928" spans="1:16">
      <c r="A928" s="1" t="s">
        <v>16</v>
      </c>
      <c r="B928" t="s">
        <v>2911</v>
      </c>
      <c r="C928">
        <v>251866</v>
      </c>
      <c r="D928">
        <v>0</v>
      </c>
      <c r="E928" t="s">
        <v>4033</v>
      </c>
      <c r="F928">
        <v>3681113</v>
      </c>
      <c r="G928" t="s">
        <v>4026</v>
      </c>
      <c r="H928" t="s">
        <v>35</v>
      </c>
      <c r="I928">
        <v>101675</v>
      </c>
      <c r="J928" s="2">
        <v>36160</v>
      </c>
      <c r="K928" t="s">
        <v>4030</v>
      </c>
      <c r="L928" s="3">
        <v>9751487.25</v>
      </c>
      <c r="M928" s="4">
        <v>3498</v>
      </c>
      <c r="N928" t="s">
        <v>22</v>
      </c>
      <c r="P928" t="s">
        <v>965</v>
      </c>
    </row>
    <row r="929" spans="1:16">
      <c r="A929" s="1" t="s">
        <v>16</v>
      </c>
      <c r="B929" t="s">
        <v>2911</v>
      </c>
      <c r="C929">
        <v>252092</v>
      </c>
      <c r="D929">
        <v>0</v>
      </c>
      <c r="E929" t="s">
        <v>4034</v>
      </c>
      <c r="F929">
        <v>3681113</v>
      </c>
      <c r="G929" t="s">
        <v>4026</v>
      </c>
      <c r="H929" t="s">
        <v>37</v>
      </c>
      <c r="I929">
        <v>101557</v>
      </c>
      <c r="J929" s="2">
        <v>36160</v>
      </c>
      <c r="K929" t="s">
        <v>3904</v>
      </c>
      <c r="L929" s="3">
        <v>45342.78</v>
      </c>
      <c r="M929">
        <v>11</v>
      </c>
      <c r="N929" t="s">
        <v>22</v>
      </c>
      <c r="P929" t="s">
        <v>965</v>
      </c>
    </row>
    <row r="930" spans="1:16">
      <c r="A930" s="1" t="s">
        <v>16</v>
      </c>
      <c r="B930" t="s">
        <v>2911</v>
      </c>
      <c r="C930">
        <v>252318</v>
      </c>
      <c r="D930">
        <v>0</v>
      </c>
      <c r="E930" t="s">
        <v>4035</v>
      </c>
      <c r="F930">
        <v>3681113</v>
      </c>
      <c r="G930" t="s">
        <v>4026</v>
      </c>
      <c r="H930" t="s">
        <v>39</v>
      </c>
      <c r="I930">
        <v>101458</v>
      </c>
      <c r="J930" s="2">
        <v>36160</v>
      </c>
      <c r="K930" t="s">
        <v>4030</v>
      </c>
      <c r="L930" s="3">
        <v>4064494.72</v>
      </c>
      <c r="M930" s="4">
        <v>1490</v>
      </c>
      <c r="N930" t="s">
        <v>22</v>
      </c>
      <c r="P930" t="s">
        <v>965</v>
      </c>
    </row>
    <row r="931" spans="1:16">
      <c r="A931" s="1" t="s">
        <v>16</v>
      </c>
      <c r="B931" t="s">
        <v>2911</v>
      </c>
      <c r="C931">
        <v>252544</v>
      </c>
      <c r="D931">
        <v>0</v>
      </c>
      <c r="E931" t="s">
        <v>4036</v>
      </c>
      <c r="F931">
        <v>3681113</v>
      </c>
      <c r="G931" t="s">
        <v>4026</v>
      </c>
      <c r="H931" t="s">
        <v>41</v>
      </c>
      <c r="I931">
        <v>101570</v>
      </c>
      <c r="J931" s="2">
        <v>36160</v>
      </c>
      <c r="K931" t="s">
        <v>3904</v>
      </c>
      <c r="L931" s="3">
        <v>4515648.9400000004</v>
      </c>
      <c r="M931" s="4">
        <v>1609</v>
      </c>
      <c r="N931" t="s">
        <v>22</v>
      </c>
      <c r="P931" t="s">
        <v>965</v>
      </c>
    </row>
    <row r="932" spans="1:16">
      <c r="A932" s="1" t="s">
        <v>16</v>
      </c>
      <c r="B932" t="s">
        <v>2911</v>
      </c>
      <c r="C932">
        <v>252770</v>
      </c>
      <c r="D932">
        <v>0</v>
      </c>
      <c r="E932" t="s">
        <v>4037</v>
      </c>
      <c r="F932">
        <v>3681113</v>
      </c>
      <c r="G932" t="s">
        <v>4026</v>
      </c>
      <c r="H932" t="s">
        <v>43</v>
      </c>
      <c r="I932">
        <v>101677</v>
      </c>
      <c r="J932" s="2">
        <v>36160</v>
      </c>
      <c r="K932" t="s">
        <v>3904</v>
      </c>
      <c r="L932" s="3">
        <v>75000.3</v>
      </c>
      <c r="M932">
        <v>17</v>
      </c>
      <c r="N932" t="s">
        <v>22</v>
      </c>
      <c r="P932" t="s">
        <v>965</v>
      </c>
    </row>
    <row r="933" spans="1:16">
      <c r="A933" s="1" t="s">
        <v>16</v>
      </c>
      <c r="B933" t="s">
        <v>2911</v>
      </c>
      <c r="C933">
        <v>252996</v>
      </c>
      <c r="D933">
        <v>0</v>
      </c>
      <c r="E933" t="s">
        <v>4038</v>
      </c>
      <c r="F933">
        <v>3681113</v>
      </c>
      <c r="G933" t="s">
        <v>4026</v>
      </c>
      <c r="H933" t="s">
        <v>51</v>
      </c>
      <c r="I933">
        <v>101627</v>
      </c>
      <c r="J933" s="2">
        <v>36160</v>
      </c>
      <c r="K933" t="s">
        <v>3904</v>
      </c>
      <c r="L933" s="3">
        <v>2925284.79</v>
      </c>
      <c r="M933" s="4">
        <v>1154</v>
      </c>
      <c r="N933" t="s">
        <v>22</v>
      </c>
      <c r="P933" t="s">
        <v>965</v>
      </c>
    </row>
    <row r="934" spans="1:16">
      <c r="A934" s="1" t="s">
        <v>16</v>
      </c>
      <c r="B934" t="s">
        <v>2911</v>
      </c>
      <c r="C934">
        <v>253222</v>
      </c>
      <c r="D934">
        <v>0</v>
      </c>
      <c r="E934" t="s">
        <v>4039</v>
      </c>
      <c r="F934">
        <v>3681113</v>
      </c>
      <c r="G934" t="s">
        <v>4026</v>
      </c>
      <c r="H934" t="s">
        <v>45</v>
      </c>
      <c r="I934">
        <v>101574</v>
      </c>
      <c r="J934" s="2">
        <v>36160</v>
      </c>
      <c r="K934" t="s">
        <v>3904</v>
      </c>
      <c r="L934" s="3">
        <v>577516.99</v>
      </c>
      <c r="M934">
        <v>180</v>
      </c>
      <c r="N934" t="s">
        <v>22</v>
      </c>
      <c r="P934" t="s">
        <v>965</v>
      </c>
    </row>
    <row r="935" spans="1:16">
      <c r="A935" s="1" t="s">
        <v>16</v>
      </c>
      <c r="B935" t="s">
        <v>2911</v>
      </c>
      <c r="C935">
        <v>253448</v>
      </c>
      <c r="D935">
        <v>0</v>
      </c>
      <c r="E935" t="s">
        <v>4040</v>
      </c>
      <c r="F935">
        <v>3681113</v>
      </c>
      <c r="G935" t="s">
        <v>4026</v>
      </c>
      <c r="H935" t="s">
        <v>47</v>
      </c>
      <c r="I935">
        <v>101459</v>
      </c>
      <c r="J935" s="2">
        <v>40178</v>
      </c>
      <c r="K935" t="s">
        <v>3904</v>
      </c>
      <c r="L935" s="3">
        <v>2412.48</v>
      </c>
      <c r="M935">
        <v>1</v>
      </c>
      <c r="N935" t="s">
        <v>22</v>
      </c>
      <c r="P935" t="s">
        <v>965</v>
      </c>
    </row>
    <row r="936" spans="1:16">
      <c r="A936" s="1" t="s">
        <v>16</v>
      </c>
      <c r="B936" t="s">
        <v>2911</v>
      </c>
      <c r="C936">
        <v>253674</v>
      </c>
      <c r="D936">
        <v>0</v>
      </c>
      <c r="E936" t="s">
        <v>4041</v>
      </c>
      <c r="F936">
        <v>3681113</v>
      </c>
      <c r="G936" t="s">
        <v>4026</v>
      </c>
      <c r="H936" t="s">
        <v>49</v>
      </c>
      <c r="I936">
        <v>101566</v>
      </c>
      <c r="J936" s="2">
        <v>36891</v>
      </c>
      <c r="K936" t="s">
        <v>3904</v>
      </c>
      <c r="L936" s="3">
        <v>3425399.71</v>
      </c>
      <c r="M936" s="4">
        <v>1055</v>
      </c>
      <c r="N936" t="s">
        <v>22</v>
      </c>
      <c r="P936" t="s">
        <v>965</v>
      </c>
    </row>
    <row r="937" spans="1:16">
      <c r="A937" s="1" t="s">
        <v>16</v>
      </c>
      <c r="B937" t="s">
        <v>2911</v>
      </c>
      <c r="C937">
        <v>3311597</v>
      </c>
      <c r="D937">
        <v>0</v>
      </c>
      <c r="E937" t="s">
        <v>4042</v>
      </c>
      <c r="F937">
        <v>3681113</v>
      </c>
      <c r="G937" t="s">
        <v>4026</v>
      </c>
      <c r="H937" t="s">
        <v>53</v>
      </c>
      <c r="I937">
        <v>101652</v>
      </c>
      <c r="J937" s="2">
        <v>43465</v>
      </c>
      <c r="K937" t="s">
        <v>3904</v>
      </c>
      <c r="L937" s="3">
        <v>956957.85</v>
      </c>
      <c r="M937">
        <v>296</v>
      </c>
      <c r="N937" t="s">
        <v>22</v>
      </c>
      <c r="P937" t="s">
        <v>965</v>
      </c>
    </row>
    <row r="938" spans="1:16">
      <c r="A938" s="1" t="s">
        <v>16</v>
      </c>
      <c r="B938" t="s">
        <v>2911</v>
      </c>
      <c r="C938">
        <v>3528674</v>
      </c>
      <c r="D938">
        <v>0</v>
      </c>
      <c r="E938" t="s">
        <v>4043</v>
      </c>
      <c r="F938">
        <v>3681113</v>
      </c>
      <c r="G938" t="s">
        <v>4026</v>
      </c>
      <c r="H938">
        <v>700</v>
      </c>
      <c r="I938">
        <v>101451</v>
      </c>
      <c r="J938" s="2">
        <v>45291</v>
      </c>
      <c r="K938" t="s">
        <v>4026</v>
      </c>
      <c r="L938" s="3">
        <v>1206534.8</v>
      </c>
      <c r="M938">
        <v>366</v>
      </c>
      <c r="N938" t="s">
        <v>22</v>
      </c>
      <c r="P938" t="s">
        <v>965</v>
      </c>
    </row>
    <row r="939" spans="1:16">
      <c r="A939" s="1" t="s">
        <v>16</v>
      </c>
      <c r="B939" t="s">
        <v>2911</v>
      </c>
      <c r="C939">
        <v>250283</v>
      </c>
      <c r="D939">
        <v>0</v>
      </c>
      <c r="E939" t="s">
        <v>4044</v>
      </c>
      <c r="F939">
        <v>3681115</v>
      </c>
      <c r="G939" t="s">
        <v>4045</v>
      </c>
      <c r="H939" t="s">
        <v>20</v>
      </c>
      <c r="I939">
        <v>101556</v>
      </c>
      <c r="J939" s="2">
        <v>36160</v>
      </c>
      <c r="K939" t="s">
        <v>3904</v>
      </c>
      <c r="L939" s="3">
        <v>1729925.13</v>
      </c>
      <c r="M939">
        <v>421</v>
      </c>
      <c r="N939" t="s">
        <v>22</v>
      </c>
      <c r="P939" t="s">
        <v>965</v>
      </c>
    </row>
    <row r="940" spans="1:16">
      <c r="A940" s="1" t="s">
        <v>16</v>
      </c>
      <c r="B940" t="s">
        <v>2911</v>
      </c>
      <c r="C940">
        <v>250509</v>
      </c>
      <c r="D940">
        <v>0</v>
      </c>
      <c r="E940" t="s">
        <v>4046</v>
      </c>
      <c r="F940">
        <v>3681115</v>
      </c>
      <c r="G940" t="s">
        <v>4045</v>
      </c>
      <c r="H940" t="s">
        <v>25</v>
      </c>
      <c r="I940">
        <v>101557</v>
      </c>
      <c r="J940" s="2">
        <v>36160</v>
      </c>
      <c r="K940" t="s">
        <v>4047</v>
      </c>
      <c r="L940" s="3">
        <v>1690350.03</v>
      </c>
      <c r="M940">
        <v>509</v>
      </c>
      <c r="N940" t="s">
        <v>22</v>
      </c>
      <c r="P940" t="s">
        <v>965</v>
      </c>
    </row>
    <row r="941" spans="1:16">
      <c r="A941" s="1" t="s">
        <v>16</v>
      </c>
      <c r="B941" t="s">
        <v>2911</v>
      </c>
      <c r="C941">
        <v>250961</v>
      </c>
      <c r="D941">
        <v>0</v>
      </c>
      <c r="E941" t="s">
        <v>4048</v>
      </c>
      <c r="F941">
        <v>3681115</v>
      </c>
      <c r="G941" t="s">
        <v>4045</v>
      </c>
      <c r="H941" t="s">
        <v>27</v>
      </c>
      <c r="I941">
        <v>101677</v>
      </c>
      <c r="J941" s="2">
        <v>36160</v>
      </c>
      <c r="K941" t="s">
        <v>3904</v>
      </c>
      <c r="L941" s="3">
        <v>25938.26</v>
      </c>
      <c r="M941">
        <v>12</v>
      </c>
      <c r="N941" t="s">
        <v>22</v>
      </c>
      <c r="P941" t="s">
        <v>965</v>
      </c>
    </row>
    <row r="942" spans="1:16">
      <c r="A942" s="1" t="s">
        <v>16</v>
      </c>
      <c r="B942" t="s">
        <v>2911</v>
      </c>
      <c r="C942">
        <v>251187</v>
      </c>
      <c r="D942">
        <v>0</v>
      </c>
      <c r="E942" t="s">
        <v>4049</v>
      </c>
      <c r="F942">
        <v>3681115</v>
      </c>
      <c r="G942" t="s">
        <v>4045</v>
      </c>
      <c r="H942" t="s">
        <v>29</v>
      </c>
      <c r="I942">
        <v>101678</v>
      </c>
      <c r="J942" s="2">
        <v>36160</v>
      </c>
      <c r="K942" t="s">
        <v>4050</v>
      </c>
      <c r="L942" s="3">
        <v>6620483.1699999999</v>
      </c>
      <c r="M942" s="4">
        <v>1728</v>
      </c>
      <c r="N942" t="s">
        <v>22</v>
      </c>
      <c r="P942" t="s">
        <v>965</v>
      </c>
    </row>
    <row r="943" spans="1:16">
      <c r="A943" s="1" t="s">
        <v>16</v>
      </c>
      <c r="B943" t="s">
        <v>2911</v>
      </c>
      <c r="C943">
        <v>251414</v>
      </c>
      <c r="D943">
        <v>0</v>
      </c>
      <c r="E943" t="s">
        <v>4051</v>
      </c>
      <c r="F943">
        <v>3681115</v>
      </c>
      <c r="G943" t="s">
        <v>4045</v>
      </c>
      <c r="H943" t="s">
        <v>31</v>
      </c>
      <c r="I943">
        <v>101530</v>
      </c>
      <c r="J943" s="2">
        <v>36160</v>
      </c>
      <c r="K943" t="s">
        <v>3904</v>
      </c>
      <c r="L943" s="3">
        <v>1910199.87</v>
      </c>
      <c r="M943">
        <v>476</v>
      </c>
      <c r="N943" t="s">
        <v>22</v>
      </c>
      <c r="P943" t="s">
        <v>965</v>
      </c>
    </row>
    <row r="944" spans="1:16">
      <c r="A944" s="1" t="s">
        <v>16</v>
      </c>
      <c r="B944" t="s">
        <v>2911</v>
      </c>
      <c r="C944">
        <v>251641</v>
      </c>
      <c r="D944">
        <v>0</v>
      </c>
      <c r="E944" t="s">
        <v>4052</v>
      </c>
      <c r="F944">
        <v>3681115</v>
      </c>
      <c r="G944" t="s">
        <v>4045</v>
      </c>
      <c r="H944" t="s">
        <v>33</v>
      </c>
      <c r="I944">
        <v>101575</v>
      </c>
      <c r="J944" s="2">
        <v>43100</v>
      </c>
      <c r="K944" t="s">
        <v>3904</v>
      </c>
      <c r="L944" s="3">
        <v>86397.38</v>
      </c>
      <c r="M944">
        <v>0</v>
      </c>
      <c r="N944" t="s">
        <v>22</v>
      </c>
      <c r="P944" t="s">
        <v>965</v>
      </c>
    </row>
    <row r="945" spans="1:16">
      <c r="A945" s="1" t="s">
        <v>16</v>
      </c>
      <c r="B945" t="s">
        <v>2911</v>
      </c>
      <c r="C945">
        <v>251867</v>
      </c>
      <c r="D945">
        <v>0</v>
      </c>
      <c r="E945" t="s">
        <v>4053</v>
      </c>
      <c r="F945">
        <v>3681115</v>
      </c>
      <c r="G945" t="s">
        <v>4045</v>
      </c>
      <c r="H945" t="s">
        <v>35</v>
      </c>
      <c r="I945">
        <v>101675</v>
      </c>
      <c r="J945" s="2">
        <v>36160</v>
      </c>
      <c r="K945" t="s">
        <v>4050</v>
      </c>
      <c r="L945" s="3">
        <v>9748053.7799999993</v>
      </c>
      <c r="M945" s="4">
        <v>2947</v>
      </c>
      <c r="N945" t="s">
        <v>22</v>
      </c>
      <c r="P945" t="s">
        <v>965</v>
      </c>
    </row>
    <row r="946" spans="1:16">
      <c r="A946" s="1" t="s">
        <v>16</v>
      </c>
      <c r="B946" t="s">
        <v>2911</v>
      </c>
      <c r="C946">
        <v>252093</v>
      </c>
      <c r="D946">
        <v>0</v>
      </c>
      <c r="E946" t="s">
        <v>4054</v>
      </c>
      <c r="F946">
        <v>3681115</v>
      </c>
      <c r="G946" t="s">
        <v>4045</v>
      </c>
      <c r="H946" t="s">
        <v>37</v>
      </c>
      <c r="I946">
        <v>101557</v>
      </c>
      <c r="J946" s="2">
        <v>36160</v>
      </c>
      <c r="K946" t="s">
        <v>3904</v>
      </c>
      <c r="L946" s="3">
        <v>37315.35</v>
      </c>
      <c r="M946">
        <v>7</v>
      </c>
      <c r="N946" t="s">
        <v>22</v>
      </c>
      <c r="P946" t="s">
        <v>965</v>
      </c>
    </row>
    <row r="947" spans="1:16">
      <c r="A947" s="1" t="s">
        <v>16</v>
      </c>
      <c r="B947" t="s">
        <v>2911</v>
      </c>
      <c r="C947">
        <v>252319</v>
      </c>
      <c r="D947">
        <v>0</v>
      </c>
      <c r="E947" t="s">
        <v>4055</v>
      </c>
      <c r="F947">
        <v>3681115</v>
      </c>
      <c r="G947" t="s">
        <v>4045</v>
      </c>
      <c r="H947" t="s">
        <v>39</v>
      </c>
      <c r="I947">
        <v>101458</v>
      </c>
      <c r="J947" s="2">
        <v>36160</v>
      </c>
      <c r="K947" t="s">
        <v>4056</v>
      </c>
      <c r="L947" s="3">
        <v>4705857.4800000004</v>
      </c>
      <c r="M947" s="4">
        <v>1329</v>
      </c>
      <c r="N947" t="s">
        <v>22</v>
      </c>
      <c r="P947" t="s">
        <v>965</v>
      </c>
    </row>
    <row r="948" spans="1:16">
      <c r="A948" s="1" t="s">
        <v>16</v>
      </c>
      <c r="B948" t="s">
        <v>2911</v>
      </c>
      <c r="C948">
        <v>252545</v>
      </c>
      <c r="D948">
        <v>0</v>
      </c>
      <c r="E948" t="s">
        <v>4057</v>
      </c>
      <c r="F948">
        <v>3681115</v>
      </c>
      <c r="G948" t="s">
        <v>4045</v>
      </c>
      <c r="H948" t="s">
        <v>41</v>
      </c>
      <c r="I948">
        <v>101570</v>
      </c>
      <c r="J948" s="2">
        <v>36160</v>
      </c>
      <c r="K948" t="s">
        <v>3904</v>
      </c>
      <c r="L948" s="3">
        <v>4899021.5199999996</v>
      </c>
      <c r="M948" s="4">
        <v>1312</v>
      </c>
      <c r="N948" t="s">
        <v>22</v>
      </c>
      <c r="P948" t="s">
        <v>965</v>
      </c>
    </row>
    <row r="949" spans="1:16">
      <c r="A949" s="1" t="s">
        <v>16</v>
      </c>
      <c r="B949" t="s">
        <v>2911</v>
      </c>
      <c r="C949">
        <v>252771</v>
      </c>
      <c r="D949">
        <v>0</v>
      </c>
      <c r="E949" t="s">
        <v>4058</v>
      </c>
      <c r="F949">
        <v>3681115</v>
      </c>
      <c r="G949" t="s">
        <v>4045</v>
      </c>
      <c r="H949" t="s">
        <v>43</v>
      </c>
      <c r="I949">
        <v>101677</v>
      </c>
      <c r="J949" s="2">
        <v>36160</v>
      </c>
      <c r="K949" t="s">
        <v>3904</v>
      </c>
      <c r="L949" s="3">
        <v>20144.32</v>
      </c>
      <c r="M949">
        <v>5</v>
      </c>
      <c r="N949" t="s">
        <v>22</v>
      </c>
      <c r="P949" t="s">
        <v>965</v>
      </c>
    </row>
    <row r="950" spans="1:16">
      <c r="A950" s="1" t="s">
        <v>16</v>
      </c>
      <c r="B950" t="s">
        <v>2911</v>
      </c>
      <c r="C950">
        <v>252997</v>
      </c>
      <c r="D950">
        <v>0</v>
      </c>
      <c r="E950" t="s">
        <v>4059</v>
      </c>
      <c r="F950">
        <v>3681115</v>
      </c>
      <c r="G950" t="s">
        <v>4045</v>
      </c>
      <c r="H950" t="s">
        <v>51</v>
      </c>
      <c r="I950">
        <v>101627</v>
      </c>
      <c r="J950" s="2">
        <v>36160</v>
      </c>
      <c r="K950" t="s">
        <v>4050</v>
      </c>
      <c r="L950" s="3">
        <v>4767228.82</v>
      </c>
      <c r="M950" s="4">
        <v>1478</v>
      </c>
      <c r="N950" t="s">
        <v>22</v>
      </c>
      <c r="P950" t="s">
        <v>965</v>
      </c>
    </row>
    <row r="951" spans="1:16">
      <c r="A951" s="1" t="s">
        <v>16</v>
      </c>
      <c r="B951" t="s">
        <v>2911</v>
      </c>
      <c r="C951">
        <v>253223</v>
      </c>
      <c r="D951">
        <v>0</v>
      </c>
      <c r="E951" t="s">
        <v>4060</v>
      </c>
      <c r="F951">
        <v>3681115</v>
      </c>
      <c r="G951" t="s">
        <v>4045</v>
      </c>
      <c r="H951" t="s">
        <v>45</v>
      </c>
      <c r="I951">
        <v>101574</v>
      </c>
      <c r="J951" s="2">
        <v>36160</v>
      </c>
      <c r="K951" t="s">
        <v>3904</v>
      </c>
      <c r="L951" s="3">
        <v>635912.75</v>
      </c>
      <c r="M951">
        <v>154</v>
      </c>
      <c r="N951" t="s">
        <v>22</v>
      </c>
      <c r="P951" t="s">
        <v>965</v>
      </c>
    </row>
    <row r="952" spans="1:16">
      <c r="A952" s="1" t="s">
        <v>16</v>
      </c>
      <c r="B952" t="s">
        <v>2911</v>
      </c>
      <c r="C952">
        <v>253675</v>
      </c>
      <c r="D952">
        <v>0</v>
      </c>
      <c r="E952" t="s">
        <v>4061</v>
      </c>
      <c r="F952">
        <v>3681115</v>
      </c>
      <c r="G952" t="s">
        <v>4045</v>
      </c>
      <c r="H952" t="s">
        <v>49</v>
      </c>
      <c r="I952">
        <v>101566</v>
      </c>
      <c r="J952" s="2">
        <v>36160</v>
      </c>
      <c r="K952" t="s">
        <v>3904</v>
      </c>
      <c r="L952" s="3">
        <v>5834644.6699999999</v>
      </c>
      <c r="M952" s="4">
        <v>1717</v>
      </c>
      <c r="N952" t="s">
        <v>22</v>
      </c>
      <c r="P952" t="s">
        <v>965</v>
      </c>
    </row>
    <row r="953" spans="1:16">
      <c r="A953" s="1" t="s">
        <v>16</v>
      </c>
      <c r="B953" t="s">
        <v>2911</v>
      </c>
      <c r="C953">
        <v>3311598</v>
      </c>
      <c r="D953">
        <v>0</v>
      </c>
      <c r="E953" t="s">
        <v>4062</v>
      </c>
      <c r="F953">
        <v>3681115</v>
      </c>
      <c r="G953" t="s">
        <v>4045</v>
      </c>
      <c r="H953" t="s">
        <v>53</v>
      </c>
      <c r="I953">
        <v>101652</v>
      </c>
      <c r="J953" s="2">
        <v>43465</v>
      </c>
      <c r="K953" t="s">
        <v>3904</v>
      </c>
      <c r="L953" s="3">
        <v>1059779.93</v>
      </c>
      <c r="M953">
        <v>241</v>
      </c>
      <c r="N953" t="s">
        <v>22</v>
      </c>
      <c r="P953" t="s">
        <v>965</v>
      </c>
    </row>
    <row r="954" spans="1:16">
      <c r="A954" s="1" t="s">
        <v>16</v>
      </c>
      <c r="B954" t="s">
        <v>2911</v>
      </c>
      <c r="C954">
        <v>3528675</v>
      </c>
      <c r="D954">
        <v>0</v>
      </c>
      <c r="E954" t="s">
        <v>4063</v>
      </c>
      <c r="F954">
        <v>3681115</v>
      </c>
      <c r="G954" t="s">
        <v>4045</v>
      </c>
      <c r="H954">
        <v>700</v>
      </c>
      <c r="I954">
        <v>101451</v>
      </c>
      <c r="J954" s="2">
        <v>45291</v>
      </c>
      <c r="K954" t="s">
        <v>4045</v>
      </c>
      <c r="L954" s="3">
        <v>1923445.58</v>
      </c>
      <c r="M954">
        <v>338</v>
      </c>
      <c r="N954" t="s">
        <v>22</v>
      </c>
      <c r="P954" t="s">
        <v>965</v>
      </c>
    </row>
    <row r="955" spans="1:16">
      <c r="A955" s="1" t="s">
        <v>16</v>
      </c>
      <c r="B955" t="s">
        <v>2911</v>
      </c>
      <c r="C955">
        <v>250284</v>
      </c>
      <c r="D955">
        <v>0</v>
      </c>
      <c r="E955" t="s">
        <v>4064</v>
      </c>
      <c r="F955">
        <v>3681117</v>
      </c>
      <c r="G955" t="s">
        <v>4065</v>
      </c>
      <c r="H955" t="s">
        <v>20</v>
      </c>
      <c r="I955">
        <v>101556</v>
      </c>
      <c r="J955" s="2">
        <v>36160</v>
      </c>
      <c r="K955" t="s">
        <v>3904</v>
      </c>
      <c r="L955" s="3">
        <v>754280.91</v>
      </c>
      <c r="M955">
        <v>79</v>
      </c>
      <c r="N955" t="s">
        <v>22</v>
      </c>
      <c r="P955" t="s">
        <v>965</v>
      </c>
    </row>
    <row r="956" spans="1:16">
      <c r="A956" s="1" t="s">
        <v>16</v>
      </c>
      <c r="B956" t="s">
        <v>2911</v>
      </c>
      <c r="C956">
        <v>250510</v>
      </c>
      <c r="D956">
        <v>0</v>
      </c>
      <c r="E956" t="s">
        <v>4066</v>
      </c>
      <c r="F956">
        <v>3681117</v>
      </c>
      <c r="G956" t="s">
        <v>4065</v>
      </c>
      <c r="H956" t="s">
        <v>25</v>
      </c>
      <c r="I956">
        <v>101557</v>
      </c>
      <c r="J956" s="2">
        <v>36160</v>
      </c>
      <c r="K956" t="s">
        <v>3904</v>
      </c>
      <c r="L956" s="3">
        <v>657139.24</v>
      </c>
      <c r="M956">
        <v>149</v>
      </c>
      <c r="N956" t="s">
        <v>22</v>
      </c>
      <c r="P956" t="s">
        <v>965</v>
      </c>
    </row>
    <row r="957" spans="1:16">
      <c r="A957" s="1" t="s">
        <v>16</v>
      </c>
      <c r="B957" t="s">
        <v>2911</v>
      </c>
      <c r="C957">
        <v>250962</v>
      </c>
      <c r="D957">
        <v>0</v>
      </c>
      <c r="E957" t="s">
        <v>4067</v>
      </c>
      <c r="F957">
        <v>3681117</v>
      </c>
      <c r="G957" t="s">
        <v>4065</v>
      </c>
      <c r="H957" t="s">
        <v>27</v>
      </c>
      <c r="I957">
        <v>101677</v>
      </c>
      <c r="J957" s="2">
        <v>37256</v>
      </c>
      <c r="K957" t="s">
        <v>3904</v>
      </c>
      <c r="L957" s="3">
        <v>25803.439999999999</v>
      </c>
      <c r="M957">
        <v>8</v>
      </c>
      <c r="N957" t="s">
        <v>22</v>
      </c>
      <c r="P957" t="s">
        <v>965</v>
      </c>
    </row>
    <row r="958" spans="1:16">
      <c r="A958" s="1" t="s">
        <v>16</v>
      </c>
      <c r="B958" t="s">
        <v>2911</v>
      </c>
      <c r="C958">
        <v>251188</v>
      </c>
      <c r="D958">
        <v>0</v>
      </c>
      <c r="E958" t="s">
        <v>4068</v>
      </c>
      <c r="F958">
        <v>3681117</v>
      </c>
      <c r="G958" t="s">
        <v>4065</v>
      </c>
      <c r="H958" t="s">
        <v>29</v>
      </c>
      <c r="I958">
        <v>101678</v>
      </c>
      <c r="J958" s="2">
        <v>36160</v>
      </c>
      <c r="K958" t="s">
        <v>3904</v>
      </c>
      <c r="L958" s="3">
        <v>1414518.4</v>
      </c>
      <c r="M958">
        <v>376</v>
      </c>
      <c r="N958" t="s">
        <v>22</v>
      </c>
      <c r="P958" t="s">
        <v>965</v>
      </c>
    </row>
    <row r="959" spans="1:16">
      <c r="A959" s="1" t="s">
        <v>16</v>
      </c>
      <c r="B959" t="s">
        <v>2911</v>
      </c>
      <c r="C959">
        <v>251415</v>
      </c>
      <c r="D959">
        <v>0</v>
      </c>
      <c r="E959" t="s">
        <v>4069</v>
      </c>
      <c r="F959">
        <v>3681117</v>
      </c>
      <c r="G959" t="s">
        <v>4065</v>
      </c>
      <c r="H959" t="s">
        <v>31</v>
      </c>
      <c r="I959">
        <v>101530</v>
      </c>
      <c r="J959" s="2">
        <v>36160</v>
      </c>
      <c r="K959" t="s">
        <v>3904</v>
      </c>
      <c r="L959" s="3">
        <v>570089.68000000005</v>
      </c>
      <c r="M959">
        <v>151</v>
      </c>
      <c r="N959" t="s">
        <v>22</v>
      </c>
      <c r="P959" t="s">
        <v>965</v>
      </c>
    </row>
    <row r="960" spans="1:16">
      <c r="A960" s="1" t="s">
        <v>16</v>
      </c>
      <c r="B960" t="s">
        <v>2911</v>
      </c>
      <c r="C960">
        <v>251868</v>
      </c>
      <c r="D960">
        <v>0</v>
      </c>
      <c r="E960" t="s">
        <v>4070</v>
      </c>
      <c r="F960">
        <v>3681117</v>
      </c>
      <c r="G960" t="s">
        <v>4065</v>
      </c>
      <c r="H960" t="s">
        <v>35</v>
      </c>
      <c r="I960">
        <v>101675</v>
      </c>
      <c r="J960" s="2">
        <v>36160</v>
      </c>
      <c r="K960" t="s">
        <v>3904</v>
      </c>
      <c r="L960" s="3">
        <v>4099176.73</v>
      </c>
      <c r="M960" s="4">
        <v>1006</v>
      </c>
      <c r="N960" t="s">
        <v>22</v>
      </c>
      <c r="P960" t="s">
        <v>965</v>
      </c>
    </row>
    <row r="961" spans="1:16">
      <c r="A961" s="1" t="s">
        <v>16</v>
      </c>
      <c r="B961" t="s">
        <v>2911</v>
      </c>
      <c r="C961">
        <v>252320</v>
      </c>
      <c r="D961">
        <v>0</v>
      </c>
      <c r="E961" t="s">
        <v>4071</v>
      </c>
      <c r="F961">
        <v>3681117</v>
      </c>
      <c r="G961" t="s">
        <v>4065</v>
      </c>
      <c r="H961" t="s">
        <v>39</v>
      </c>
      <c r="I961">
        <v>101458</v>
      </c>
      <c r="J961" s="2">
        <v>36160</v>
      </c>
      <c r="K961" t="s">
        <v>3904</v>
      </c>
      <c r="L961" s="3">
        <v>1425213.47</v>
      </c>
      <c r="M961">
        <v>367</v>
      </c>
      <c r="N961" t="s">
        <v>22</v>
      </c>
      <c r="P961" t="s">
        <v>965</v>
      </c>
    </row>
    <row r="962" spans="1:16">
      <c r="A962" s="1" t="s">
        <v>16</v>
      </c>
      <c r="B962" t="s">
        <v>2911</v>
      </c>
      <c r="C962">
        <v>252546</v>
      </c>
      <c r="D962">
        <v>0</v>
      </c>
      <c r="E962" t="s">
        <v>4072</v>
      </c>
      <c r="F962">
        <v>3681117</v>
      </c>
      <c r="G962" t="s">
        <v>4065</v>
      </c>
      <c r="H962" t="s">
        <v>41</v>
      </c>
      <c r="I962">
        <v>101570</v>
      </c>
      <c r="J962" s="2">
        <v>36160</v>
      </c>
      <c r="K962" t="s">
        <v>4073</v>
      </c>
      <c r="L962" s="3">
        <v>1148251.78</v>
      </c>
      <c r="M962">
        <v>292</v>
      </c>
      <c r="N962" t="s">
        <v>22</v>
      </c>
      <c r="P962" t="s">
        <v>965</v>
      </c>
    </row>
    <row r="963" spans="1:16">
      <c r="A963" s="1" t="s">
        <v>16</v>
      </c>
      <c r="B963" t="s">
        <v>2911</v>
      </c>
      <c r="C963">
        <v>252772</v>
      </c>
      <c r="D963">
        <v>0</v>
      </c>
      <c r="E963" t="s">
        <v>4074</v>
      </c>
      <c r="F963">
        <v>3681117</v>
      </c>
      <c r="G963" t="s">
        <v>4065</v>
      </c>
      <c r="H963" t="s">
        <v>43</v>
      </c>
      <c r="I963">
        <v>101677</v>
      </c>
      <c r="J963" s="2">
        <v>37256</v>
      </c>
      <c r="K963" t="s">
        <v>3904</v>
      </c>
      <c r="L963" s="3">
        <v>32998.980000000003</v>
      </c>
      <c r="M963">
        <v>6</v>
      </c>
      <c r="N963" t="s">
        <v>22</v>
      </c>
      <c r="P963" t="s">
        <v>965</v>
      </c>
    </row>
    <row r="964" spans="1:16">
      <c r="A964" s="1" t="s">
        <v>16</v>
      </c>
      <c r="B964" t="s">
        <v>2911</v>
      </c>
      <c r="C964">
        <v>252998</v>
      </c>
      <c r="D964">
        <v>0</v>
      </c>
      <c r="E964" t="s">
        <v>4075</v>
      </c>
      <c r="F964">
        <v>3681117</v>
      </c>
      <c r="G964" t="s">
        <v>4065</v>
      </c>
      <c r="H964" t="s">
        <v>51</v>
      </c>
      <c r="I964">
        <v>101627</v>
      </c>
      <c r="J964" s="2">
        <v>36160</v>
      </c>
      <c r="K964" t="s">
        <v>3904</v>
      </c>
      <c r="L964" s="3">
        <v>1551153.88</v>
      </c>
      <c r="M964">
        <v>376</v>
      </c>
      <c r="N964" t="s">
        <v>22</v>
      </c>
      <c r="P964" t="s">
        <v>965</v>
      </c>
    </row>
    <row r="965" spans="1:16">
      <c r="A965" s="1" t="s">
        <v>16</v>
      </c>
      <c r="B965" t="s">
        <v>2911</v>
      </c>
      <c r="C965">
        <v>253224</v>
      </c>
      <c r="D965">
        <v>0</v>
      </c>
      <c r="E965" t="s">
        <v>4076</v>
      </c>
      <c r="F965">
        <v>3681117</v>
      </c>
      <c r="G965" t="s">
        <v>4065</v>
      </c>
      <c r="H965" t="s">
        <v>45</v>
      </c>
      <c r="I965">
        <v>101574</v>
      </c>
      <c r="J965" s="2">
        <v>36891</v>
      </c>
      <c r="K965" t="s">
        <v>3904</v>
      </c>
      <c r="L965" s="3">
        <v>165318.28</v>
      </c>
      <c r="M965">
        <v>37</v>
      </c>
      <c r="N965" t="s">
        <v>22</v>
      </c>
      <c r="P965" t="s">
        <v>965</v>
      </c>
    </row>
    <row r="966" spans="1:16">
      <c r="A966" s="1" t="s">
        <v>16</v>
      </c>
      <c r="B966" t="s">
        <v>2911</v>
      </c>
      <c r="C966">
        <v>253676</v>
      </c>
      <c r="D966">
        <v>0</v>
      </c>
      <c r="E966" t="s">
        <v>4077</v>
      </c>
      <c r="F966">
        <v>3681117</v>
      </c>
      <c r="G966" t="s">
        <v>4065</v>
      </c>
      <c r="H966" t="s">
        <v>49</v>
      </c>
      <c r="I966">
        <v>101566</v>
      </c>
      <c r="J966" s="2">
        <v>36160</v>
      </c>
      <c r="K966" t="s">
        <v>3904</v>
      </c>
      <c r="L966" s="3">
        <v>2434991.85</v>
      </c>
      <c r="M966">
        <v>606</v>
      </c>
      <c r="N966" t="s">
        <v>22</v>
      </c>
      <c r="P966" t="s">
        <v>965</v>
      </c>
    </row>
    <row r="967" spans="1:16">
      <c r="A967" s="1" t="s">
        <v>16</v>
      </c>
      <c r="B967" t="s">
        <v>2911</v>
      </c>
      <c r="C967">
        <v>3311599</v>
      </c>
      <c r="D967">
        <v>0</v>
      </c>
      <c r="E967" t="s">
        <v>4078</v>
      </c>
      <c r="F967">
        <v>3681117</v>
      </c>
      <c r="G967" t="s">
        <v>4065</v>
      </c>
      <c r="H967" t="s">
        <v>53</v>
      </c>
      <c r="I967">
        <v>101652</v>
      </c>
      <c r="J967" s="2">
        <v>43465</v>
      </c>
      <c r="K967" t="s">
        <v>3904</v>
      </c>
      <c r="L967" s="3">
        <v>204411.38</v>
      </c>
      <c r="M967">
        <v>52</v>
      </c>
      <c r="N967" t="s">
        <v>22</v>
      </c>
      <c r="P967" t="s">
        <v>965</v>
      </c>
    </row>
    <row r="968" spans="1:16">
      <c r="A968" s="1" t="s">
        <v>16</v>
      </c>
      <c r="B968" t="s">
        <v>2911</v>
      </c>
      <c r="C968">
        <v>3528676</v>
      </c>
      <c r="D968">
        <v>0</v>
      </c>
      <c r="E968" t="s">
        <v>4079</v>
      </c>
      <c r="F968">
        <v>3681117</v>
      </c>
      <c r="G968" t="s">
        <v>4065</v>
      </c>
      <c r="H968">
        <v>700</v>
      </c>
      <c r="I968">
        <v>101451</v>
      </c>
      <c r="J968" s="2">
        <v>45291</v>
      </c>
      <c r="K968" t="s">
        <v>4065</v>
      </c>
      <c r="L968" s="3">
        <v>2234859.4300000002</v>
      </c>
      <c r="M968">
        <v>272</v>
      </c>
      <c r="N968" t="s">
        <v>22</v>
      </c>
      <c r="P968" t="s">
        <v>965</v>
      </c>
    </row>
    <row r="969" spans="1:16">
      <c r="A969" s="1" t="s">
        <v>16</v>
      </c>
      <c r="B969" t="s">
        <v>2911</v>
      </c>
      <c r="C969">
        <v>250285</v>
      </c>
      <c r="D969">
        <v>0</v>
      </c>
      <c r="E969" t="s">
        <v>4080</v>
      </c>
      <c r="F969">
        <v>3681119</v>
      </c>
      <c r="G969" t="s">
        <v>4081</v>
      </c>
      <c r="H969" t="s">
        <v>20</v>
      </c>
      <c r="I969">
        <v>101556</v>
      </c>
      <c r="J969" s="2">
        <v>36160</v>
      </c>
      <c r="K969" t="s">
        <v>3904</v>
      </c>
      <c r="L969" s="3">
        <v>523754.56</v>
      </c>
      <c r="M969">
        <v>43</v>
      </c>
      <c r="N969" t="s">
        <v>22</v>
      </c>
      <c r="P969" t="s">
        <v>965</v>
      </c>
    </row>
    <row r="970" spans="1:16">
      <c r="A970" s="1" t="s">
        <v>16</v>
      </c>
      <c r="B970" t="s">
        <v>2911</v>
      </c>
      <c r="C970">
        <v>250511</v>
      </c>
      <c r="D970">
        <v>0</v>
      </c>
      <c r="E970" t="s">
        <v>4082</v>
      </c>
      <c r="F970">
        <v>3681119</v>
      </c>
      <c r="G970" t="s">
        <v>4081</v>
      </c>
      <c r="H970" t="s">
        <v>25</v>
      </c>
      <c r="I970">
        <v>101557</v>
      </c>
      <c r="J970" s="2">
        <v>36160</v>
      </c>
      <c r="K970" t="s">
        <v>3904</v>
      </c>
      <c r="L970" s="3">
        <v>586715.03</v>
      </c>
      <c r="M970">
        <v>109</v>
      </c>
      <c r="N970" t="s">
        <v>22</v>
      </c>
      <c r="P970" t="s">
        <v>965</v>
      </c>
    </row>
    <row r="971" spans="1:16">
      <c r="A971" s="1" t="s">
        <v>16</v>
      </c>
      <c r="B971" t="s">
        <v>2911</v>
      </c>
      <c r="C971">
        <v>251189</v>
      </c>
      <c r="D971">
        <v>0</v>
      </c>
      <c r="E971" t="s">
        <v>4083</v>
      </c>
      <c r="F971">
        <v>3681119</v>
      </c>
      <c r="G971" t="s">
        <v>4081</v>
      </c>
      <c r="H971" t="s">
        <v>29</v>
      </c>
      <c r="I971">
        <v>101678</v>
      </c>
      <c r="J971" s="2">
        <v>36160</v>
      </c>
      <c r="K971" t="s">
        <v>3904</v>
      </c>
      <c r="L971" s="3">
        <v>987446.85</v>
      </c>
      <c r="M971">
        <v>204</v>
      </c>
      <c r="N971" t="s">
        <v>22</v>
      </c>
      <c r="P971" t="s">
        <v>965</v>
      </c>
    </row>
    <row r="972" spans="1:16">
      <c r="A972" s="1" t="s">
        <v>16</v>
      </c>
      <c r="B972" t="s">
        <v>2911</v>
      </c>
      <c r="C972">
        <v>251416</v>
      </c>
      <c r="D972">
        <v>0</v>
      </c>
      <c r="E972" t="s">
        <v>4084</v>
      </c>
      <c r="F972">
        <v>3681119</v>
      </c>
      <c r="G972" t="s">
        <v>4081</v>
      </c>
      <c r="H972" t="s">
        <v>31</v>
      </c>
      <c r="I972">
        <v>101530</v>
      </c>
      <c r="J972" s="2">
        <v>36160</v>
      </c>
      <c r="K972" t="s">
        <v>3904</v>
      </c>
      <c r="L972" s="3">
        <v>142929.5</v>
      </c>
      <c r="M972">
        <v>28</v>
      </c>
      <c r="N972" t="s">
        <v>22</v>
      </c>
      <c r="P972" t="s">
        <v>965</v>
      </c>
    </row>
    <row r="973" spans="1:16">
      <c r="A973" s="1" t="s">
        <v>16</v>
      </c>
      <c r="B973" t="s">
        <v>2911</v>
      </c>
      <c r="C973">
        <v>251869</v>
      </c>
      <c r="D973">
        <v>0</v>
      </c>
      <c r="E973" t="s">
        <v>4085</v>
      </c>
      <c r="F973">
        <v>3681119</v>
      </c>
      <c r="G973" t="s">
        <v>4081</v>
      </c>
      <c r="H973" t="s">
        <v>35</v>
      </c>
      <c r="I973">
        <v>101675</v>
      </c>
      <c r="J973" s="2">
        <v>36160</v>
      </c>
      <c r="K973" t="s">
        <v>3904</v>
      </c>
      <c r="L973" s="3">
        <v>2108096.85</v>
      </c>
      <c r="M973">
        <v>399</v>
      </c>
      <c r="N973" t="s">
        <v>22</v>
      </c>
      <c r="P973" t="s">
        <v>965</v>
      </c>
    </row>
    <row r="974" spans="1:16">
      <c r="A974" s="1" t="s">
        <v>16</v>
      </c>
      <c r="B974" t="s">
        <v>2911</v>
      </c>
      <c r="C974">
        <v>252321</v>
      </c>
      <c r="D974">
        <v>0</v>
      </c>
      <c r="E974" t="s">
        <v>4086</v>
      </c>
      <c r="F974">
        <v>3681119</v>
      </c>
      <c r="G974" t="s">
        <v>4081</v>
      </c>
      <c r="H974" t="s">
        <v>39</v>
      </c>
      <c r="I974">
        <v>101458</v>
      </c>
      <c r="J974" s="2">
        <v>36160</v>
      </c>
      <c r="K974" t="s">
        <v>3904</v>
      </c>
      <c r="L974" s="3">
        <v>848523.55</v>
      </c>
      <c r="M974">
        <v>157</v>
      </c>
      <c r="N974" t="s">
        <v>22</v>
      </c>
      <c r="P974" t="s">
        <v>965</v>
      </c>
    </row>
    <row r="975" spans="1:16">
      <c r="A975" s="1" t="s">
        <v>16</v>
      </c>
      <c r="B975" t="s">
        <v>2911</v>
      </c>
      <c r="C975">
        <v>252547</v>
      </c>
      <c r="D975">
        <v>0</v>
      </c>
      <c r="E975" t="s">
        <v>4087</v>
      </c>
      <c r="F975">
        <v>3681119</v>
      </c>
      <c r="G975" t="s">
        <v>4081</v>
      </c>
      <c r="H975" t="s">
        <v>41</v>
      </c>
      <c r="I975">
        <v>101570</v>
      </c>
      <c r="J975" s="2">
        <v>36160</v>
      </c>
      <c r="K975" t="s">
        <v>3904</v>
      </c>
      <c r="L975" s="3">
        <v>765168.63</v>
      </c>
      <c r="M975">
        <v>150</v>
      </c>
      <c r="N975" t="s">
        <v>22</v>
      </c>
      <c r="P975" t="s">
        <v>965</v>
      </c>
    </row>
    <row r="976" spans="1:16">
      <c r="A976" s="1" t="s">
        <v>16</v>
      </c>
      <c r="B976" t="s">
        <v>2911</v>
      </c>
      <c r="C976">
        <v>252773</v>
      </c>
      <c r="D976">
        <v>0</v>
      </c>
      <c r="E976" t="s">
        <v>4088</v>
      </c>
      <c r="F976">
        <v>3681119</v>
      </c>
      <c r="G976" t="s">
        <v>4081</v>
      </c>
      <c r="H976" t="s">
        <v>43</v>
      </c>
      <c r="I976">
        <v>101677</v>
      </c>
      <c r="J976" s="2">
        <v>36160</v>
      </c>
      <c r="K976" t="s">
        <v>3904</v>
      </c>
      <c r="L976" s="3">
        <v>32342.71</v>
      </c>
      <c r="M976">
        <v>7</v>
      </c>
      <c r="N976" t="s">
        <v>22</v>
      </c>
      <c r="P976" t="s">
        <v>965</v>
      </c>
    </row>
    <row r="977" spans="1:16">
      <c r="A977" s="1" t="s">
        <v>16</v>
      </c>
      <c r="B977" t="s">
        <v>2911</v>
      </c>
      <c r="C977">
        <v>252999</v>
      </c>
      <c r="D977">
        <v>0</v>
      </c>
      <c r="E977" t="s">
        <v>4089</v>
      </c>
      <c r="F977">
        <v>3681119</v>
      </c>
      <c r="G977" t="s">
        <v>4081</v>
      </c>
      <c r="H977" t="s">
        <v>51</v>
      </c>
      <c r="I977">
        <v>101627</v>
      </c>
      <c r="J977" s="2">
        <v>36160</v>
      </c>
      <c r="K977" t="s">
        <v>3904</v>
      </c>
      <c r="L977" s="3">
        <v>1105493.8799999999</v>
      </c>
      <c r="M977">
        <v>230</v>
      </c>
      <c r="N977" t="s">
        <v>22</v>
      </c>
      <c r="P977" t="s">
        <v>965</v>
      </c>
    </row>
    <row r="978" spans="1:16">
      <c r="A978" s="1" t="s">
        <v>16</v>
      </c>
      <c r="B978" t="s">
        <v>2911</v>
      </c>
      <c r="C978">
        <v>253225</v>
      </c>
      <c r="D978">
        <v>0</v>
      </c>
      <c r="E978" t="s">
        <v>4090</v>
      </c>
      <c r="F978">
        <v>3681119</v>
      </c>
      <c r="G978" t="s">
        <v>4081</v>
      </c>
      <c r="H978" t="s">
        <v>45</v>
      </c>
      <c r="I978">
        <v>101574</v>
      </c>
      <c r="J978" s="2">
        <v>37035</v>
      </c>
      <c r="K978" t="s">
        <v>3904</v>
      </c>
      <c r="L978" s="3">
        <v>180194.92</v>
      </c>
      <c r="M978">
        <v>34</v>
      </c>
      <c r="N978" t="s">
        <v>22</v>
      </c>
      <c r="P978" t="s">
        <v>965</v>
      </c>
    </row>
    <row r="979" spans="1:16">
      <c r="A979" s="1" t="s">
        <v>16</v>
      </c>
      <c r="B979" t="s">
        <v>2911</v>
      </c>
      <c r="C979">
        <v>253451</v>
      </c>
      <c r="D979">
        <v>0</v>
      </c>
      <c r="E979" t="s">
        <v>4091</v>
      </c>
      <c r="F979">
        <v>3681119</v>
      </c>
      <c r="G979" t="s">
        <v>4081</v>
      </c>
      <c r="H979" t="s">
        <v>47</v>
      </c>
      <c r="I979">
        <v>101459</v>
      </c>
      <c r="J979" s="2">
        <v>37986</v>
      </c>
      <c r="K979" t="s">
        <v>3904</v>
      </c>
      <c r="L979" s="3">
        <v>3725.68</v>
      </c>
      <c r="M979">
        <v>1</v>
      </c>
      <c r="N979" t="s">
        <v>22</v>
      </c>
      <c r="P979" t="s">
        <v>965</v>
      </c>
    </row>
    <row r="980" spans="1:16">
      <c r="A980" s="1" t="s">
        <v>16</v>
      </c>
      <c r="B980" t="s">
        <v>2911</v>
      </c>
      <c r="C980">
        <v>253677</v>
      </c>
      <c r="D980">
        <v>0</v>
      </c>
      <c r="E980" t="s">
        <v>4092</v>
      </c>
      <c r="F980">
        <v>3681119</v>
      </c>
      <c r="G980" t="s">
        <v>4081</v>
      </c>
      <c r="H980" t="s">
        <v>49</v>
      </c>
      <c r="I980">
        <v>101566</v>
      </c>
      <c r="J980" s="2">
        <v>36160</v>
      </c>
      <c r="K980" t="s">
        <v>3904</v>
      </c>
      <c r="L980" s="3">
        <v>1702066.7</v>
      </c>
      <c r="M980">
        <v>317</v>
      </c>
      <c r="N980" t="s">
        <v>22</v>
      </c>
      <c r="P980" t="s">
        <v>965</v>
      </c>
    </row>
    <row r="981" spans="1:16">
      <c r="A981" s="1" t="s">
        <v>16</v>
      </c>
      <c r="B981" t="s">
        <v>2911</v>
      </c>
      <c r="C981">
        <v>3311600</v>
      </c>
      <c r="D981">
        <v>0</v>
      </c>
      <c r="E981" t="s">
        <v>4093</v>
      </c>
      <c r="F981">
        <v>3681119</v>
      </c>
      <c r="G981" t="s">
        <v>4081</v>
      </c>
      <c r="H981" t="s">
        <v>53</v>
      </c>
      <c r="I981">
        <v>101652</v>
      </c>
      <c r="J981" s="2">
        <v>43465</v>
      </c>
      <c r="K981" t="s">
        <v>3904</v>
      </c>
      <c r="L981" s="3">
        <v>176371.71</v>
      </c>
      <c r="M981">
        <v>38</v>
      </c>
      <c r="N981" t="s">
        <v>22</v>
      </c>
      <c r="P981" t="s">
        <v>965</v>
      </c>
    </row>
    <row r="982" spans="1:16">
      <c r="A982" s="1" t="s">
        <v>16</v>
      </c>
      <c r="B982" t="s">
        <v>2911</v>
      </c>
      <c r="C982">
        <v>3528677</v>
      </c>
      <c r="D982">
        <v>0</v>
      </c>
      <c r="E982" t="s">
        <v>4094</v>
      </c>
      <c r="F982">
        <v>3681119</v>
      </c>
      <c r="G982" t="s">
        <v>4081</v>
      </c>
      <c r="H982">
        <v>700</v>
      </c>
      <c r="I982">
        <v>101451</v>
      </c>
      <c r="J982" s="2">
        <v>45291</v>
      </c>
      <c r="K982" t="s">
        <v>4081</v>
      </c>
      <c r="L982" s="3">
        <v>1163426.83</v>
      </c>
      <c r="M982">
        <v>136</v>
      </c>
      <c r="N982" t="s">
        <v>22</v>
      </c>
      <c r="P982" t="s">
        <v>965</v>
      </c>
    </row>
    <row r="983" spans="1:16">
      <c r="A983" s="1" t="s">
        <v>16</v>
      </c>
      <c r="B983" t="s">
        <v>2911</v>
      </c>
      <c r="C983">
        <v>250286</v>
      </c>
      <c r="D983">
        <v>0</v>
      </c>
      <c r="E983" t="s">
        <v>4095</v>
      </c>
      <c r="F983">
        <v>3681120</v>
      </c>
      <c r="G983" t="s">
        <v>4096</v>
      </c>
      <c r="H983" t="s">
        <v>20</v>
      </c>
      <c r="I983">
        <v>101556</v>
      </c>
      <c r="J983" s="2">
        <v>36160</v>
      </c>
      <c r="K983" t="s">
        <v>3904</v>
      </c>
      <c r="L983" s="3">
        <v>194630.74</v>
      </c>
      <c r="M983">
        <v>18</v>
      </c>
      <c r="N983" t="s">
        <v>22</v>
      </c>
      <c r="P983" t="s">
        <v>965</v>
      </c>
    </row>
    <row r="984" spans="1:16">
      <c r="A984" s="1" t="s">
        <v>16</v>
      </c>
      <c r="B984" t="s">
        <v>2911</v>
      </c>
      <c r="C984">
        <v>250512</v>
      </c>
      <c r="D984">
        <v>0</v>
      </c>
      <c r="E984" t="s">
        <v>4097</v>
      </c>
      <c r="F984">
        <v>3681120</v>
      </c>
      <c r="G984" t="s">
        <v>4096</v>
      </c>
      <c r="H984" t="s">
        <v>25</v>
      </c>
      <c r="I984">
        <v>101557</v>
      </c>
      <c r="J984" s="2">
        <v>36160</v>
      </c>
      <c r="K984" t="s">
        <v>3904</v>
      </c>
      <c r="L984" s="3">
        <v>696469.86</v>
      </c>
      <c r="M984">
        <v>100</v>
      </c>
      <c r="N984" t="s">
        <v>22</v>
      </c>
      <c r="P984" t="s">
        <v>965</v>
      </c>
    </row>
    <row r="985" spans="1:16">
      <c r="A985" s="1" t="s">
        <v>16</v>
      </c>
      <c r="B985" t="s">
        <v>2911</v>
      </c>
      <c r="C985">
        <v>250964</v>
      </c>
      <c r="D985">
        <v>0</v>
      </c>
      <c r="E985" t="s">
        <v>4098</v>
      </c>
      <c r="F985">
        <v>3681120</v>
      </c>
      <c r="G985" t="s">
        <v>4096</v>
      </c>
      <c r="H985" t="s">
        <v>27</v>
      </c>
      <c r="I985">
        <v>101677</v>
      </c>
      <c r="J985" s="2">
        <v>36160</v>
      </c>
      <c r="K985" t="s">
        <v>3904</v>
      </c>
      <c r="L985" s="3">
        <v>22114.26</v>
      </c>
      <c r="M985">
        <v>4</v>
      </c>
      <c r="N985" t="s">
        <v>22</v>
      </c>
      <c r="P985" t="s">
        <v>965</v>
      </c>
    </row>
    <row r="986" spans="1:16">
      <c r="A986" s="1" t="s">
        <v>16</v>
      </c>
      <c r="B986" t="s">
        <v>2911</v>
      </c>
      <c r="C986">
        <v>251190</v>
      </c>
      <c r="D986">
        <v>0</v>
      </c>
      <c r="E986" t="s">
        <v>4099</v>
      </c>
      <c r="F986">
        <v>3681120</v>
      </c>
      <c r="G986" t="s">
        <v>4096</v>
      </c>
      <c r="H986" t="s">
        <v>29</v>
      </c>
      <c r="I986">
        <v>101678</v>
      </c>
      <c r="J986" s="2">
        <v>36160</v>
      </c>
      <c r="K986" t="s">
        <v>3904</v>
      </c>
      <c r="L986" s="3">
        <v>603195.59</v>
      </c>
      <c r="M986">
        <v>103</v>
      </c>
      <c r="N986" t="s">
        <v>22</v>
      </c>
      <c r="P986" t="s">
        <v>965</v>
      </c>
    </row>
    <row r="987" spans="1:16">
      <c r="A987" s="1" t="s">
        <v>16</v>
      </c>
      <c r="B987" t="s">
        <v>2911</v>
      </c>
      <c r="C987">
        <v>251417</v>
      </c>
      <c r="D987">
        <v>0</v>
      </c>
      <c r="E987" t="s">
        <v>4100</v>
      </c>
      <c r="F987">
        <v>3681120</v>
      </c>
      <c r="G987" t="s">
        <v>4096</v>
      </c>
      <c r="H987" t="s">
        <v>31</v>
      </c>
      <c r="I987">
        <v>101530</v>
      </c>
      <c r="J987" s="2">
        <v>36160</v>
      </c>
      <c r="K987" t="s">
        <v>3904</v>
      </c>
      <c r="L987" s="3">
        <v>239245.55</v>
      </c>
      <c r="M987">
        <v>27</v>
      </c>
      <c r="N987" t="s">
        <v>22</v>
      </c>
      <c r="P987" t="s">
        <v>965</v>
      </c>
    </row>
    <row r="988" spans="1:16">
      <c r="A988" s="1" t="s">
        <v>16</v>
      </c>
      <c r="B988" t="s">
        <v>2911</v>
      </c>
      <c r="C988">
        <v>251870</v>
      </c>
      <c r="D988">
        <v>0</v>
      </c>
      <c r="E988" t="s">
        <v>4101</v>
      </c>
      <c r="F988">
        <v>3681120</v>
      </c>
      <c r="G988" t="s">
        <v>4096</v>
      </c>
      <c r="H988" t="s">
        <v>35</v>
      </c>
      <c r="I988">
        <v>101675</v>
      </c>
      <c r="J988" s="2">
        <v>36160</v>
      </c>
      <c r="K988" t="s">
        <v>3904</v>
      </c>
      <c r="L988" s="3">
        <v>1150934.8999999999</v>
      </c>
      <c r="M988">
        <v>198</v>
      </c>
      <c r="N988" t="s">
        <v>22</v>
      </c>
      <c r="P988" t="s">
        <v>965</v>
      </c>
    </row>
    <row r="989" spans="1:16">
      <c r="A989" s="1" t="s">
        <v>16</v>
      </c>
      <c r="B989" t="s">
        <v>2911</v>
      </c>
      <c r="C989">
        <v>252322</v>
      </c>
      <c r="D989">
        <v>0</v>
      </c>
      <c r="E989" t="s">
        <v>4102</v>
      </c>
      <c r="F989">
        <v>3681120</v>
      </c>
      <c r="G989" t="s">
        <v>4096</v>
      </c>
      <c r="H989" t="s">
        <v>39</v>
      </c>
      <c r="I989">
        <v>101458</v>
      </c>
      <c r="J989" s="2">
        <v>36160</v>
      </c>
      <c r="K989" t="s">
        <v>3904</v>
      </c>
      <c r="L989" s="3">
        <v>916768.18</v>
      </c>
      <c r="M989">
        <v>143</v>
      </c>
      <c r="N989" t="s">
        <v>22</v>
      </c>
      <c r="P989" t="s">
        <v>965</v>
      </c>
    </row>
    <row r="990" spans="1:16">
      <c r="A990" s="1" t="s">
        <v>16</v>
      </c>
      <c r="B990" t="s">
        <v>2911</v>
      </c>
      <c r="C990">
        <v>252548</v>
      </c>
      <c r="D990">
        <v>0</v>
      </c>
      <c r="E990" t="s">
        <v>4103</v>
      </c>
      <c r="F990">
        <v>3681120</v>
      </c>
      <c r="G990" t="s">
        <v>4096</v>
      </c>
      <c r="H990" t="s">
        <v>41</v>
      </c>
      <c r="I990">
        <v>101570</v>
      </c>
      <c r="J990" s="2">
        <v>36160</v>
      </c>
      <c r="K990" t="s">
        <v>3904</v>
      </c>
      <c r="L990" s="3">
        <v>447370.54</v>
      </c>
      <c r="M990">
        <v>74</v>
      </c>
      <c r="N990" t="s">
        <v>22</v>
      </c>
      <c r="P990" t="s">
        <v>965</v>
      </c>
    </row>
    <row r="991" spans="1:16">
      <c r="A991" s="1" t="s">
        <v>16</v>
      </c>
      <c r="B991" t="s">
        <v>2911</v>
      </c>
      <c r="C991">
        <v>252774</v>
      </c>
      <c r="D991">
        <v>0</v>
      </c>
      <c r="E991" t="s">
        <v>4104</v>
      </c>
      <c r="F991">
        <v>3681120</v>
      </c>
      <c r="G991" t="s">
        <v>4096</v>
      </c>
      <c r="H991" t="s">
        <v>43</v>
      </c>
      <c r="I991">
        <v>101677</v>
      </c>
      <c r="J991" s="2">
        <v>36160</v>
      </c>
      <c r="K991" t="s">
        <v>3904</v>
      </c>
      <c r="L991" s="3">
        <v>22114.26</v>
      </c>
      <c r="M991">
        <v>4</v>
      </c>
      <c r="N991" t="s">
        <v>22</v>
      </c>
      <c r="P991" t="s">
        <v>965</v>
      </c>
    </row>
    <row r="992" spans="1:16">
      <c r="A992" s="1" t="s">
        <v>16</v>
      </c>
      <c r="B992" t="s">
        <v>2911</v>
      </c>
      <c r="C992">
        <v>253000</v>
      </c>
      <c r="D992">
        <v>0</v>
      </c>
      <c r="E992" t="s">
        <v>4105</v>
      </c>
      <c r="F992">
        <v>3681120</v>
      </c>
      <c r="G992" t="s">
        <v>4096</v>
      </c>
      <c r="H992" t="s">
        <v>51</v>
      </c>
      <c r="I992">
        <v>101627</v>
      </c>
      <c r="J992" s="2">
        <v>36160</v>
      </c>
      <c r="K992" t="s">
        <v>3904</v>
      </c>
      <c r="L992" s="3">
        <v>1350585.41</v>
      </c>
      <c r="M992">
        <v>220</v>
      </c>
      <c r="N992" t="s">
        <v>22</v>
      </c>
      <c r="P992" t="s">
        <v>965</v>
      </c>
    </row>
    <row r="993" spans="1:16">
      <c r="A993" s="1" t="s">
        <v>16</v>
      </c>
      <c r="B993" t="s">
        <v>2911</v>
      </c>
      <c r="C993">
        <v>253226</v>
      </c>
      <c r="D993">
        <v>0</v>
      </c>
      <c r="E993" t="s">
        <v>4106</v>
      </c>
      <c r="F993">
        <v>3681120</v>
      </c>
      <c r="G993" t="s">
        <v>4096</v>
      </c>
      <c r="H993" t="s">
        <v>45</v>
      </c>
      <c r="I993">
        <v>101574</v>
      </c>
      <c r="J993" s="2">
        <v>40543</v>
      </c>
      <c r="K993" t="s">
        <v>3904</v>
      </c>
      <c r="L993" s="3">
        <v>78363</v>
      </c>
      <c r="M993">
        <v>12</v>
      </c>
      <c r="N993" t="s">
        <v>22</v>
      </c>
      <c r="P993" t="s">
        <v>965</v>
      </c>
    </row>
    <row r="994" spans="1:16">
      <c r="A994" s="1" t="s">
        <v>16</v>
      </c>
      <c r="B994" t="s">
        <v>2911</v>
      </c>
      <c r="C994">
        <v>253678</v>
      </c>
      <c r="D994">
        <v>0</v>
      </c>
      <c r="E994" t="s">
        <v>4107</v>
      </c>
      <c r="F994">
        <v>3681120</v>
      </c>
      <c r="G994" t="s">
        <v>4096</v>
      </c>
      <c r="H994" t="s">
        <v>49</v>
      </c>
      <c r="I994">
        <v>101566</v>
      </c>
      <c r="J994" s="2">
        <v>36160</v>
      </c>
      <c r="K994" t="s">
        <v>3904</v>
      </c>
      <c r="L994" s="3">
        <v>1185292.6599999999</v>
      </c>
      <c r="M994">
        <v>200</v>
      </c>
      <c r="N994" t="s">
        <v>22</v>
      </c>
      <c r="P994" t="s">
        <v>965</v>
      </c>
    </row>
    <row r="995" spans="1:16">
      <c r="A995" s="1" t="s">
        <v>16</v>
      </c>
      <c r="B995" t="s">
        <v>2911</v>
      </c>
      <c r="C995">
        <v>3311601</v>
      </c>
      <c r="D995">
        <v>0</v>
      </c>
      <c r="E995" t="s">
        <v>4108</v>
      </c>
      <c r="F995">
        <v>3681120</v>
      </c>
      <c r="G995" t="s">
        <v>4096</v>
      </c>
      <c r="H995" t="s">
        <v>53</v>
      </c>
      <c r="I995">
        <v>101652</v>
      </c>
      <c r="J995" s="2">
        <v>43465</v>
      </c>
      <c r="K995" t="s">
        <v>3904</v>
      </c>
      <c r="L995" s="3">
        <v>148719.21</v>
      </c>
      <c r="M995">
        <v>22</v>
      </c>
      <c r="N995" t="s">
        <v>22</v>
      </c>
      <c r="P995" t="s">
        <v>965</v>
      </c>
    </row>
    <row r="996" spans="1:16">
      <c r="A996" s="1" t="s">
        <v>16</v>
      </c>
      <c r="B996" t="s">
        <v>2911</v>
      </c>
      <c r="C996">
        <v>3528678</v>
      </c>
      <c r="D996">
        <v>0</v>
      </c>
      <c r="E996" t="s">
        <v>4109</v>
      </c>
      <c r="F996">
        <v>3681120</v>
      </c>
      <c r="G996" t="s">
        <v>4096</v>
      </c>
      <c r="H996">
        <v>700</v>
      </c>
      <c r="I996">
        <v>101451</v>
      </c>
      <c r="J996" s="2">
        <v>45291</v>
      </c>
      <c r="K996" t="s">
        <v>4096</v>
      </c>
      <c r="L996" s="3">
        <v>1240716.6499999999</v>
      </c>
      <c r="M996">
        <v>95</v>
      </c>
      <c r="N996" t="s">
        <v>22</v>
      </c>
      <c r="P996" t="s">
        <v>965</v>
      </c>
    </row>
    <row r="997" spans="1:16">
      <c r="A997" s="1" t="s">
        <v>16</v>
      </c>
      <c r="B997" t="s">
        <v>2911</v>
      </c>
      <c r="C997">
        <v>250288</v>
      </c>
      <c r="D997">
        <v>0</v>
      </c>
      <c r="E997" t="s">
        <v>4110</v>
      </c>
      <c r="F997">
        <v>3681154</v>
      </c>
      <c r="G997" t="s">
        <v>4111</v>
      </c>
      <c r="H997" t="s">
        <v>20</v>
      </c>
      <c r="I997">
        <v>101556</v>
      </c>
      <c r="J997" s="2">
        <v>43830</v>
      </c>
      <c r="K997" t="s">
        <v>4112</v>
      </c>
      <c r="L997" s="3">
        <v>19436.16</v>
      </c>
      <c r="M997">
        <v>2</v>
      </c>
      <c r="N997" t="s">
        <v>22</v>
      </c>
      <c r="P997" t="s">
        <v>965</v>
      </c>
    </row>
    <row r="998" spans="1:16">
      <c r="A998" s="1" t="s">
        <v>16</v>
      </c>
      <c r="B998" t="s">
        <v>2911</v>
      </c>
      <c r="C998">
        <v>250514</v>
      </c>
      <c r="D998">
        <v>0</v>
      </c>
      <c r="E998" t="s">
        <v>4113</v>
      </c>
      <c r="F998">
        <v>3681154</v>
      </c>
      <c r="G998" t="s">
        <v>4111</v>
      </c>
      <c r="H998" t="s">
        <v>25</v>
      </c>
      <c r="I998">
        <v>101557</v>
      </c>
      <c r="J998" s="2">
        <v>37042</v>
      </c>
      <c r="K998" t="s">
        <v>4112</v>
      </c>
      <c r="L998" s="3">
        <v>3458.85</v>
      </c>
      <c r="M998">
        <v>1</v>
      </c>
      <c r="N998" t="s">
        <v>22</v>
      </c>
      <c r="P998" t="s">
        <v>965</v>
      </c>
    </row>
    <row r="999" spans="1:16">
      <c r="A999" s="1" t="s">
        <v>16</v>
      </c>
      <c r="B999" t="s">
        <v>2911</v>
      </c>
      <c r="C999">
        <v>251192</v>
      </c>
      <c r="D999">
        <v>0</v>
      </c>
      <c r="E999" t="s">
        <v>4114</v>
      </c>
      <c r="F999">
        <v>3681154</v>
      </c>
      <c r="G999" t="s">
        <v>4111</v>
      </c>
      <c r="H999" t="s">
        <v>29</v>
      </c>
      <c r="I999">
        <v>101678</v>
      </c>
      <c r="J999" s="2">
        <v>36160</v>
      </c>
      <c r="K999" t="s">
        <v>4112</v>
      </c>
      <c r="L999" s="3">
        <v>84507.21</v>
      </c>
      <c r="M999">
        <v>13</v>
      </c>
      <c r="N999" t="s">
        <v>22</v>
      </c>
      <c r="P999" t="s">
        <v>965</v>
      </c>
    </row>
    <row r="1000" spans="1:16">
      <c r="A1000" s="1" t="s">
        <v>16</v>
      </c>
      <c r="B1000" t="s">
        <v>2911</v>
      </c>
      <c r="C1000">
        <v>251872</v>
      </c>
      <c r="D1000">
        <v>0</v>
      </c>
      <c r="E1000" t="s">
        <v>4115</v>
      </c>
      <c r="F1000">
        <v>3681154</v>
      </c>
      <c r="G1000" t="s">
        <v>4111</v>
      </c>
      <c r="H1000" t="s">
        <v>35</v>
      </c>
      <c r="I1000">
        <v>101675</v>
      </c>
      <c r="J1000" s="2">
        <v>36160</v>
      </c>
      <c r="K1000" t="s">
        <v>4112</v>
      </c>
      <c r="L1000" s="3">
        <v>6131.4</v>
      </c>
      <c r="M1000">
        <v>1</v>
      </c>
      <c r="N1000" t="s">
        <v>22</v>
      </c>
      <c r="P1000" t="s">
        <v>965</v>
      </c>
    </row>
    <row r="1001" spans="1:16">
      <c r="A1001" s="1" t="s">
        <v>16</v>
      </c>
      <c r="B1001" t="s">
        <v>2911</v>
      </c>
      <c r="C1001">
        <v>252324</v>
      </c>
      <c r="D1001">
        <v>0</v>
      </c>
      <c r="E1001" t="s">
        <v>4116</v>
      </c>
      <c r="F1001">
        <v>3681154</v>
      </c>
      <c r="G1001" t="s">
        <v>4111</v>
      </c>
      <c r="H1001" t="s">
        <v>39</v>
      </c>
      <c r="I1001">
        <v>101458</v>
      </c>
      <c r="J1001" s="2">
        <v>36160</v>
      </c>
      <c r="K1001" t="s">
        <v>4112</v>
      </c>
      <c r="L1001" s="3">
        <v>34026.46</v>
      </c>
      <c r="M1001">
        <v>6</v>
      </c>
      <c r="N1001" t="s">
        <v>22</v>
      </c>
      <c r="P1001" t="s">
        <v>965</v>
      </c>
    </row>
    <row r="1002" spans="1:16">
      <c r="A1002" s="1" t="s">
        <v>16</v>
      </c>
      <c r="B1002" t="s">
        <v>2911</v>
      </c>
      <c r="C1002">
        <v>253002</v>
      </c>
      <c r="D1002">
        <v>0</v>
      </c>
      <c r="E1002" t="s">
        <v>4117</v>
      </c>
      <c r="F1002">
        <v>3681154</v>
      </c>
      <c r="G1002" t="s">
        <v>4111</v>
      </c>
      <c r="H1002" t="s">
        <v>51</v>
      </c>
      <c r="I1002">
        <v>101627</v>
      </c>
      <c r="J1002" s="2">
        <v>36160</v>
      </c>
      <c r="K1002" t="s">
        <v>4112</v>
      </c>
      <c r="L1002" s="3">
        <v>168057.37</v>
      </c>
      <c r="M1002">
        <v>24</v>
      </c>
      <c r="N1002" t="s">
        <v>22</v>
      </c>
      <c r="P1002" t="s">
        <v>965</v>
      </c>
    </row>
    <row r="1003" spans="1:16">
      <c r="A1003" s="1" t="s">
        <v>16</v>
      </c>
      <c r="B1003" t="s">
        <v>2911</v>
      </c>
      <c r="C1003">
        <v>3357087</v>
      </c>
      <c r="D1003">
        <v>0</v>
      </c>
      <c r="E1003" t="s">
        <v>4118</v>
      </c>
      <c r="F1003">
        <v>3681154</v>
      </c>
      <c r="G1003" t="s">
        <v>4111</v>
      </c>
      <c r="H1003" t="s">
        <v>53</v>
      </c>
      <c r="I1003">
        <v>101627</v>
      </c>
      <c r="J1003" s="2">
        <v>44926</v>
      </c>
      <c r="K1003" t="s">
        <v>4111</v>
      </c>
      <c r="L1003" s="3">
        <v>33167.040000000001</v>
      </c>
      <c r="M1003">
        <v>3</v>
      </c>
      <c r="N1003" t="s">
        <v>22</v>
      </c>
      <c r="P1003" t="s">
        <v>965</v>
      </c>
    </row>
    <row r="1004" spans="1:16">
      <c r="A1004" s="1" t="s">
        <v>16</v>
      </c>
      <c r="B1004" t="s">
        <v>2911</v>
      </c>
      <c r="C1004">
        <v>3528680</v>
      </c>
      <c r="D1004">
        <v>0</v>
      </c>
      <c r="E1004" t="s">
        <v>4119</v>
      </c>
      <c r="F1004">
        <v>3681154</v>
      </c>
      <c r="G1004" t="s">
        <v>4111</v>
      </c>
      <c r="H1004">
        <v>700</v>
      </c>
      <c r="I1004">
        <v>101451</v>
      </c>
      <c r="J1004" s="2">
        <v>45291</v>
      </c>
      <c r="K1004" t="s">
        <v>4111</v>
      </c>
      <c r="L1004" s="3">
        <v>111926.04</v>
      </c>
      <c r="M1004">
        <v>11</v>
      </c>
      <c r="N1004" t="s">
        <v>22</v>
      </c>
      <c r="P1004" t="s">
        <v>965</v>
      </c>
    </row>
    <row r="1005" spans="1:16">
      <c r="A1005" s="1" t="s">
        <v>16</v>
      </c>
      <c r="B1005" t="s">
        <v>2911</v>
      </c>
      <c r="C1005">
        <v>252551</v>
      </c>
      <c r="D1005">
        <v>0</v>
      </c>
      <c r="E1005" t="s">
        <v>4120</v>
      </c>
      <c r="F1005">
        <v>3681156</v>
      </c>
      <c r="G1005" t="s">
        <v>4121</v>
      </c>
      <c r="H1005" t="s">
        <v>41</v>
      </c>
      <c r="I1005">
        <v>101570</v>
      </c>
      <c r="J1005" s="2">
        <v>40178</v>
      </c>
      <c r="K1005" t="s">
        <v>4112</v>
      </c>
      <c r="L1005" s="3">
        <v>25268.41</v>
      </c>
      <c r="M1005">
        <v>3</v>
      </c>
      <c r="N1005" t="s">
        <v>22</v>
      </c>
      <c r="P1005" t="s">
        <v>965</v>
      </c>
    </row>
    <row r="1006" spans="1:16">
      <c r="A1006" s="1" t="s">
        <v>16</v>
      </c>
      <c r="B1006" t="s">
        <v>2911</v>
      </c>
      <c r="C1006">
        <v>253003</v>
      </c>
      <c r="D1006">
        <v>0</v>
      </c>
      <c r="E1006" t="s">
        <v>4122</v>
      </c>
      <c r="F1006">
        <v>3681156</v>
      </c>
      <c r="G1006" t="s">
        <v>4121</v>
      </c>
      <c r="H1006" t="s">
        <v>51</v>
      </c>
      <c r="I1006">
        <v>101627</v>
      </c>
      <c r="J1006" s="2">
        <v>36160</v>
      </c>
      <c r="K1006" t="s">
        <v>4112</v>
      </c>
      <c r="L1006" s="3">
        <v>16714.310000000001</v>
      </c>
      <c r="M1006">
        <v>4</v>
      </c>
      <c r="N1006" t="s">
        <v>22</v>
      </c>
      <c r="P1006" t="s">
        <v>965</v>
      </c>
    </row>
    <row r="1007" spans="1:16">
      <c r="A1007" s="1" t="s">
        <v>16</v>
      </c>
      <c r="B1007" t="s">
        <v>2911</v>
      </c>
      <c r="C1007">
        <v>253681</v>
      </c>
      <c r="D1007">
        <v>0</v>
      </c>
      <c r="E1007" t="s">
        <v>4123</v>
      </c>
      <c r="F1007">
        <v>3681156</v>
      </c>
      <c r="G1007" t="s">
        <v>4121</v>
      </c>
      <c r="H1007" t="s">
        <v>49</v>
      </c>
      <c r="I1007">
        <v>101566</v>
      </c>
      <c r="J1007" s="2">
        <v>37256</v>
      </c>
      <c r="K1007" t="s">
        <v>4112</v>
      </c>
      <c r="L1007" s="3">
        <v>29351.07</v>
      </c>
      <c r="M1007">
        <v>4</v>
      </c>
      <c r="N1007" t="s">
        <v>22</v>
      </c>
      <c r="P1007" t="s">
        <v>965</v>
      </c>
    </row>
    <row r="1008" spans="1:16">
      <c r="A1008" s="1" t="s">
        <v>16</v>
      </c>
      <c r="B1008" t="s">
        <v>2911</v>
      </c>
      <c r="C1008">
        <v>3528681</v>
      </c>
      <c r="D1008">
        <v>0</v>
      </c>
      <c r="E1008" t="s">
        <v>4124</v>
      </c>
      <c r="F1008">
        <v>3681156</v>
      </c>
      <c r="G1008" t="s">
        <v>4121</v>
      </c>
      <c r="H1008">
        <v>700</v>
      </c>
      <c r="I1008">
        <v>101451</v>
      </c>
      <c r="J1008" s="2">
        <v>45291</v>
      </c>
      <c r="K1008" t="s">
        <v>4121</v>
      </c>
      <c r="L1008" s="3">
        <v>45645.58</v>
      </c>
      <c r="M1008">
        <v>6</v>
      </c>
      <c r="N1008" t="s">
        <v>22</v>
      </c>
      <c r="P1008" t="s">
        <v>965</v>
      </c>
    </row>
    <row r="1009" spans="1:16">
      <c r="A1009" s="1" t="s">
        <v>16</v>
      </c>
      <c r="B1009" t="s">
        <v>2911</v>
      </c>
      <c r="C1009">
        <v>250516</v>
      </c>
      <c r="D1009">
        <v>0</v>
      </c>
      <c r="E1009" t="s">
        <v>4125</v>
      </c>
      <c r="F1009">
        <v>3681158</v>
      </c>
      <c r="G1009" t="s">
        <v>4126</v>
      </c>
      <c r="H1009" t="s">
        <v>25</v>
      </c>
      <c r="I1009">
        <v>101557</v>
      </c>
      <c r="J1009" s="2">
        <v>36891</v>
      </c>
      <c r="K1009" t="s">
        <v>4112</v>
      </c>
      <c r="L1009" s="3">
        <v>20164.39</v>
      </c>
      <c r="M1009">
        <v>3</v>
      </c>
      <c r="N1009" t="s">
        <v>22</v>
      </c>
      <c r="P1009" t="s">
        <v>965</v>
      </c>
    </row>
    <row r="1010" spans="1:16">
      <c r="A1010" s="1" t="s">
        <v>16</v>
      </c>
      <c r="B1010" t="s">
        <v>2911</v>
      </c>
      <c r="C1010">
        <v>251194</v>
      </c>
      <c r="D1010">
        <v>0</v>
      </c>
      <c r="E1010" t="s">
        <v>4127</v>
      </c>
      <c r="F1010">
        <v>3681158</v>
      </c>
      <c r="G1010" t="s">
        <v>4126</v>
      </c>
      <c r="H1010" t="s">
        <v>29</v>
      </c>
      <c r="I1010">
        <v>101678</v>
      </c>
      <c r="J1010" s="2">
        <v>36160</v>
      </c>
      <c r="K1010" t="s">
        <v>4112</v>
      </c>
      <c r="L1010" s="3">
        <v>32132.53</v>
      </c>
      <c r="M1010">
        <v>6</v>
      </c>
      <c r="N1010" t="s">
        <v>22</v>
      </c>
      <c r="P1010" t="s">
        <v>965</v>
      </c>
    </row>
    <row r="1011" spans="1:16">
      <c r="A1011" s="1" t="s">
        <v>16</v>
      </c>
      <c r="B1011" t="s">
        <v>2911</v>
      </c>
      <c r="C1011">
        <v>251421</v>
      </c>
      <c r="D1011">
        <v>0</v>
      </c>
      <c r="E1011" t="s">
        <v>4128</v>
      </c>
      <c r="F1011">
        <v>3681158</v>
      </c>
      <c r="G1011" t="s">
        <v>4126</v>
      </c>
      <c r="H1011" t="s">
        <v>31</v>
      </c>
      <c r="I1011">
        <v>101530</v>
      </c>
      <c r="J1011" s="2">
        <v>36160</v>
      </c>
      <c r="K1011" t="s">
        <v>4112</v>
      </c>
      <c r="L1011" s="3">
        <v>69105.070000000007</v>
      </c>
      <c r="M1011">
        <v>9</v>
      </c>
      <c r="N1011" t="s">
        <v>22</v>
      </c>
      <c r="P1011" t="s">
        <v>965</v>
      </c>
    </row>
    <row r="1012" spans="1:16">
      <c r="A1012" s="1" t="s">
        <v>16</v>
      </c>
      <c r="B1012" t="s">
        <v>2911</v>
      </c>
      <c r="C1012">
        <v>251874</v>
      </c>
      <c r="D1012">
        <v>0</v>
      </c>
      <c r="E1012" t="s">
        <v>4129</v>
      </c>
      <c r="F1012">
        <v>3681158</v>
      </c>
      <c r="G1012" t="s">
        <v>4126</v>
      </c>
      <c r="H1012" t="s">
        <v>35</v>
      </c>
      <c r="I1012">
        <v>101675</v>
      </c>
      <c r="J1012" s="2">
        <v>36160</v>
      </c>
      <c r="K1012" t="s">
        <v>4112</v>
      </c>
      <c r="L1012" s="3">
        <v>22739.57</v>
      </c>
      <c r="M1012">
        <v>5</v>
      </c>
      <c r="N1012" t="s">
        <v>22</v>
      </c>
      <c r="P1012" t="s">
        <v>965</v>
      </c>
    </row>
    <row r="1013" spans="1:16">
      <c r="A1013" s="1" t="s">
        <v>16</v>
      </c>
      <c r="B1013" t="s">
        <v>2911</v>
      </c>
      <c r="C1013">
        <v>252326</v>
      </c>
      <c r="D1013">
        <v>0</v>
      </c>
      <c r="E1013" t="s">
        <v>4130</v>
      </c>
      <c r="F1013">
        <v>3681158</v>
      </c>
      <c r="G1013" t="s">
        <v>4126</v>
      </c>
      <c r="H1013" t="s">
        <v>39</v>
      </c>
      <c r="I1013">
        <v>101458</v>
      </c>
      <c r="J1013" s="2">
        <v>36160</v>
      </c>
      <c r="K1013" t="s">
        <v>4112</v>
      </c>
      <c r="L1013" s="3">
        <v>9339.24</v>
      </c>
      <c r="M1013">
        <v>2</v>
      </c>
      <c r="N1013" t="s">
        <v>22</v>
      </c>
      <c r="P1013" t="s">
        <v>965</v>
      </c>
    </row>
    <row r="1014" spans="1:16">
      <c r="A1014" s="1" t="s">
        <v>16</v>
      </c>
      <c r="B1014" t="s">
        <v>2911</v>
      </c>
      <c r="C1014">
        <v>252552</v>
      </c>
      <c r="D1014">
        <v>0</v>
      </c>
      <c r="E1014" t="s">
        <v>4131</v>
      </c>
      <c r="F1014">
        <v>3681158</v>
      </c>
      <c r="G1014" t="s">
        <v>4126</v>
      </c>
      <c r="H1014" t="s">
        <v>41</v>
      </c>
      <c r="I1014">
        <v>101570</v>
      </c>
      <c r="J1014" s="2">
        <v>36160</v>
      </c>
      <c r="K1014" t="s">
        <v>4112</v>
      </c>
      <c r="L1014" s="3">
        <v>34613.22</v>
      </c>
      <c r="M1014">
        <v>5</v>
      </c>
      <c r="N1014" t="s">
        <v>22</v>
      </c>
      <c r="P1014" t="s">
        <v>965</v>
      </c>
    </row>
    <row r="1015" spans="1:16">
      <c r="A1015" s="1" t="s">
        <v>16</v>
      </c>
      <c r="B1015" t="s">
        <v>2911</v>
      </c>
      <c r="C1015">
        <v>253004</v>
      </c>
      <c r="D1015">
        <v>0</v>
      </c>
      <c r="E1015" t="s">
        <v>4132</v>
      </c>
      <c r="F1015">
        <v>3681158</v>
      </c>
      <c r="G1015" t="s">
        <v>4126</v>
      </c>
      <c r="H1015" t="s">
        <v>51</v>
      </c>
      <c r="I1015">
        <v>101627</v>
      </c>
      <c r="J1015" s="2">
        <v>43830</v>
      </c>
      <c r="K1015" t="s">
        <v>4112</v>
      </c>
      <c r="L1015" s="3">
        <v>31391.13</v>
      </c>
      <c r="M1015">
        <v>2</v>
      </c>
      <c r="N1015" t="s">
        <v>22</v>
      </c>
      <c r="P1015" t="s">
        <v>965</v>
      </c>
    </row>
    <row r="1016" spans="1:16">
      <c r="A1016" s="1" t="s">
        <v>16</v>
      </c>
      <c r="B1016" t="s">
        <v>2911</v>
      </c>
      <c r="C1016">
        <v>253230</v>
      </c>
      <c r="D1016">
        <v>0</v>
      </c>
      <c r="E1016" t="s">
        <v>4133</v>
      </c>
      <c r="F1016">
        <v>3681158</v>
      </c>
      <c r="G1016" t="s">
        <v>4126</v>
      </c>
      <c r="H1016" t="s">
        <v>45</v>
      </c>
      <c r="I1016">
        <v>101574</v>
      </c>
      <c r="J1016" s="2">
        <v>43465</v>
      </c>
      <c r="K1016" t="s">
        <v>4134</v>
      </c>
      <c r="L1016" s="3">
        <v>9354.33</v>
      </c>
      <c r="M1016">
        <v>2</v>
      </c>
      <c r="N1016" t="s">
        <v>22</v>
      </c>
      <c r="P1016" t="s">
        <v>965</v>
      </c>
    </row>
    <row r="1017" spans="1:16">
      <c r="A1017" s="1" t="s">
        <v>16</v>
      </c>
      <c r="B1017" t="s">
        <v>2911</v>
      </c>
      <c r="C1017">
        <v>253682</v>
      </c>
      <c r="D1017">
        <v>0</v>
      </c>
      <c r="E1017" t="s">
        <v>4135</v>
      </c>
      <c r="F1017">
        <v>3681158</v>
      </c>
      <c r="G1017" t="s">
        <v>4126</v>
      </c>
      <c r="H1017" t="s">
        <v>49</v>
      </c>
      <c r="I1017">
        <v>101566</v>
      </c>
      <c r="J1017" s="2">
        <v>36160</v>
      </c>
      <c r="K1017" t="s">
        <v>4112</v>
      </c>
      <c r="L1017" s="3">
        <v>150394.5</v>
      </c>
      <c r="M1017">
        <v>14</v>
      </c>
      <c r="N1017" t="s">
        <v>22</v>
      </c>
      <c r="P1017" t="s">
        <v>965</v>
      </c>
    </row>
    <row r="1018" spans="1:16">
      <c r="A1018" s="1" t="s">
        <v>16</v>
      </c>
      <c r="B1018" t="s">
        <v>2911</v>
      </c>
      <c r="C1018">
        <v>3311602</v>
      </c>
      <c r="D1018">
        <v>0</v>
      </c>
      <c r="E1018" t="s">
        <v>4136</v>
      </c>
      <c r="F1018">
        <v>3681158</v>
      </c>
      <c r="G1018" t="s">
        <v>4126</v>
      </c>
      <c r="H1018" t="s">
        <v>53</v>
      </c>
      <c r="I1018">
        <v>101652</v>
      </c>
      <c r="J1018" s="2">
        <v>43465</v>
      </c>
      <c r="K1018" t="s">
        <v>4112</v>
      </c>
      <c r="L1018" s="3">
        <v>18579.61</v>
      </c>
      <c r="M1018">
        <v>3</v>
      </c>
      <c r="N1018" t="s">
        <v>22</v>
      </c>
      <c r="P1018" t="s">
        <v>965</v>
      </c>
    </row>
    <row r="1019" spans="1:16">
      <c r="A1019" s="1" t="s">
        <v>16</v>
      </c>
      <c r="B1019" t="s">
        <v>2911</v>
      </c>
      <c r="C1019">
        <v>3528682</v>
      </c>
      <c r="D1019">
        <v>0</v>
      </c>
      <c r="E1019" t="s">
        <v>4137</v>
      </c>
      <c r="F1019">
        <v>3681158</v>
      </c>
      <c r="G1019" t="s">
        <v>4126</v>
      </c>
      <c r="H1019">
        <v>700</v>
      </c>
      <c r="I1019">
        <v>101451</v>
      </c>
      <c r="J1019" s="2">
        <v>45291</v>
      </c>
      <c r="K1019" t="s">
        <v>4126</v>
      </c>
      <c r="L1019" s="3">
        <v>112250.1</v>
      </c>
      <c r="M1019">
        <v>11</v>
      </c>
      <c r="N1019" t="s">
        <v>22</v>
      </c>
      <c r="P1019" t="s">
        <v>965</v>
      </c>
    </row>
    <row r="1020" spans="1:16">
      <c r="A1020" s="1" t="s">
        <v>16</v>
      </c>
      <c r="B1020" t="s">
        <v>2911</v>
      </c>
      <c r="C1020">
        <v>251200</v>
      </c>
      <c r="D1020">
        <v>0</v>
      </c>
      <c r="E1020" t="s">
        <v>4138</v>
      </c>
      <c r="F1020">
        <v>3681201</v>
      </c>
      <c r="G1020" t="s">
        <v>4139</v>
      </c>
      <c r="H1020" t="s">
        <v>29</v>
      </c>
      <c r="I1020">
        <v>101678</v>
      </c>
      <c r="J1020" s="2">
        <v>36160</v>
      </c>
      <c r="K1020" t="s">
        <v>4140</v>
      </c>
      <c r="L1020">
        <v>208.13</v>
      </c>
      <c r="M1020">
        <v>1</v>
      </c>
      <c r="N1020" t="s">
        <v>22</v>
      </c>
      <c r="P1020" t="s">
        <v>965</v>
      </c>
    </row>
    <row r="1021" spans="1:16">
      <c r="A1021" s="1" t="s">
        <v>16</v>
      </c>
      <c r="B1021" t="s">
        <v>2911</v>
      </c>
      <c r="C1021">
        <v>253236</v>
      </c>
      <c r="D1021">
        <v>0</v>
      </c>
      <c r="E1021" t="s">
        <v>4141</v>
      </c>
      <c r="F1021">
        <v>3681201</v>
      </c>
      <c r="G1021" t="s">
        <v>4139</v>
      </c>
      <c r="H1021" t="s">
        <v>45</v>
      </c>
      <c r="I1021">
        <v>101574</v>
      </c>
      <c r="J1021" s="2">
        <v>36160</v>
      </c>
      <c r="K1021" t="s">
        <v>4140</v>
      </c>
      <c r="L1021">
        <v>208.13</v>
      </c>
      <c r="M1021">
        <v>1</v>
      </c>
      <c r="N1021" t="s">
        <v>22</v>
      </c>
      <c r="P1021" t="s">
        <v>965</v>
      </c>
    </row>
    <row r="1022" spans="1:16">
      <c r="A1022" s="1" t="s">
        <v>16</v>
      </c>
      <c r="B1022" t="s">
        <v>2911</v>
      </c>
      <c r="C1022">
        <v>3311608</v>
      </c>
      <c r="D1022">
        <v>0</v>
      </c>
      <c r="E1022" t="s">
        <v>4142</v>
      </c>
      <c r="F1022">
        <v>3681201</v>
      </c>
      <c r="G1022" t="s">
        <v>4139</v>
      </c>
      <c r="H1022" t="s">
        <v>53</v>
      </c>
      <c r="I1022">
        <v>101652</v>
      </c>
      <c r="J1022" s="2">
        <v>43465</v>
      </c>
      <c r="K1022" t="s">
        <v>4140</v>
      </c>
      <c r="L1022">
        <v>208.13</v>
      </c>
      <c r="M1022">
        <v>1</v>
      </c>
      <c r="N1022" t="s">
        <v>22</v>
      </c>
      <c r="P1022" t="s">
        <v>965</v>
      </c>
    </row>
    <row r="1023" spans="1:16">
      <c r="A1023" s="1" t="s">
        <v>16</v>
      </c>
      <c r="B1023" t="s">
        <v>2911</v>
      </c>
      <c r="C1023">
        <v>251201</v>
      </c>
      <c r="D1023">
        <v>0</v>
      </c>
      <c r="E1023" t="s">
        <v>4143</v>
      </c>
      <c r="F1023">
        <v>3681203</v>
      </c>
      <c r="G1023" t="s">
        <v>4144</v>
      </c>
      <c r="H1023" t="s">
        <v>29</v>
      </c>
      <c r="I1023">
        <v>101678</v>
      </c>
      <c r="J1023" s="2">
        <v>36160</v>
      </c>
      <c r="K1023" t="s">
        <v>4140</v>
      </c>
      <c r="L1023">
        <v>279.16000000000003</v>
      </c>
      <c r="M1023">
        <v>1</v>
      </c>
      <c r="N1023" t="s">
        <v>22</v>
      </c>
      <c r="P1023" t="s">
        <v>965</v>
      </c>
    </row>
    <row r="1024" spans="1:16">
      <c r="A1024" s="1" t="s">
        <v>16</v>
      </c>
      <c r="B1024" t="s">
        <v>2911</v>
      </c>
      <c r="C1024">
        <v>253689</v>
      </c>
      <c r="D1024">
        <v>0</v>
      </c>
      <c r="E1024" t="s">
        <v>4145</v>
      </c>
      <c r="F1024">
        <v>3681203</v>
      </c>
      <c r="G1024" t="s">
        <v>4144</v>
      </c>
      <c r="H1024" t="s">
        <v>49</v>
      </c>
      <c r="I1024">
        <v>101566</v>
      </c>
      <c r="J1024" s="2">
        <v>36160</v>
      </c>
      <c r="K1024" t="s">
        <v>4140</v>
      </c>
      <c r="L1024">
        <v>558.32000000000005</v>
      </c>
      <c r="M1024">
        <v>2</v>
      </c>
      <c r="N1024" t="s">
        <v>22</v>
      </c>
      <c r="P1024" t="s">
        <v>965</v>
      </c>
    </row>
    <row r="1025" spans="1:16">
      <c r="A1025" s="1" t="s">
        <v>16</v>
      </c>
      <c r="B1025" t="s">
        <v>2911</v>
      </c>
      <c r="C1025">
        <v>250298</v>
      </c>
      <c r="D1025">
        <v>0</v>
      </c>
      <c r="E1025" t="s">
        <v>4146</v>
      </c>
      <c r="F1025">
        <v>3681204</v>
      </c>
      <c r="G1025" t="s">
        <v>4147</v>
      </c>
      <c r="H1025" t="s">
        <v>20</v>
      </c>
      <c r="I1025">
        <v>101556</v>
      </c>
      <c r="J1025" s="2">
        <v>36160</v>
      </c>
      <c r="K1025" t="s">
        <v>4148</v>
      </c>
      <c r="L1025" s="3">
        <v>1700860.39</v>
      </c>
      <c r="M1025" s="4">
        <v>1192</v>
      </c>
      <c r="N1025" t="s">
        <v>22</v>
      </c>
      <c r="P1025" t="s">
        <v>965</v>
      </c>
    </row>
    <row r="1026" spans="1:16">
      <c r="A1026" s="1" t="s">
        <v>16</v>
      </c>
      <c r="B1026" t="s">
        <v>2911</v>
      </c>
      <c r="C1026">
        <v>250524</v>
      </c>
      <c r="D1026">
        <v>0</v>
      </c>
      <c r="E1026" t="s">
        <v>4149</v>
      </c>
      <c r="F1026">
        <v>3681204</v>
      </c>
      <c r="G1026" t="s">
        <v>4147</v>
      </c>
      <c r="H1026" t="s">
        <v>25</v>
      </c>
      <c r="I1026">
        <v>101557</v>
      </c>
      <c r="J1026" s="2">
        <v>36160</v>
      </c>
      <c r="K1026" t="s">
        <v>4148</v>
      </c>
      <c r="L1026" s="3">
        <v>696656.61</v>
      </c>
      <c r="M1026">
        <v>494</v>
      </c>
      <c r="N1026" t="s">
        <v>22</v>
      </c>
      <c r="P1026" t="s">
        <v>965</v>
      </c>
    </row>
    <row r="1027" spans="1:16">
      <c r="A1027" s="1" t="s">
        <v>16</v>
      </c>
      <c r="B1027" t="s">
        <v>2911</v>
      </c>
      <c r="C1027">
        <v>250976</v>
      </c>
      <c r="D1027">
        <v>0</v>
      </c>
      <c r="E1027" t="s">
        <v>4150</v>
      </c>
      <c r="F1027">
        <v>3681204</v>
      </c>
      <c r="G1027" t="s">
        <v>4147</v>
      </c>
      <c r="H1027" t="s">
        <v>27</v>
      </c>
      <c r="I1027">
        <v>101677</v>
      </c>
      <c r="J1027" s="2">
        <v>36160</v>
      </c>
      <c r="K1027" t="s">
        <v>4140</v>
      </c>
      <c r="L1027" s="3">
        <v>989539.64</v>
      </c>
      <c r="M1027" s="4">
        <v>1266</v>
      </c>
      <c r="N1027" t="s">
        <v>22</v>
      </c>
      <c r="P1027" t="s">
        <v>965</v>
      </c>
    </row>
    <row r="1028" spans="1:16">
      <c r="A1028" s="1" t="s">
        <v>16</v>
      </c>
      <c r="B1028" t="s">
        <v>2911</v>
      </c>
      <c r="C1028">
        <v>251202</v>
      </c>
      <c r="D1028">
        <v>0</v>
      </c>
      <c r="E1028" t="s">
        <v>4151</v>
      </c>
      <c r="F1028">
        <v>3681204</v>
      </c>
      <c r="G1028" t="s">
        <v>4147</v>
      </c>
      <c r="H1028" t="s">
        <v>29</v>
      </c>
      <c r="I1028">
        <v>101678</v>
      </c>
      <c r="J1028" s="2">
        <v>36160</v>
      </c>
      <c r="K1028" t="s">
        <v>4140</v>
      </c>
      <c r="L1028" s="3">
        <v>226112.96</v>
      </c>
      <c r="M1028">
        <v>143</v>
      </c>
      <c r="N1028" t="s">
        <v>22</v>
      </c>
      <c r="P1028" t="s">
        <v>965</v>
      </c>
    </row>
    <row r="1029" spans="1:16">
      <c r="A1029" s="1" t="s">
        <v>16</v>
      </c>
      <c r="B1029" t="s">
        <v>2911</v>
      </c>
      <c r="C1029">
        <v>251429</v>
      </c>
      <c r="D1029">
        <v>0</v>
      </c>
      <c r="E1029" t="s">
        <v>4152</v>
      </c>
      <c r="F1029">
        <v>3681204</v>
      </c>
      <c r="G1029" t="s">
        <v>4147</v>
      </c>
      <c r="H1029" t="s">
        <v>31</v>
      </c>
      <c r="I1029">
        <v>101530</v>
      </c>
      <c r="J1029" s="2">
        <v>36160</v>
      </c>
      <c r="K1029" t="s">
        <v>4140</v>
      </c>
      <c r="L1029" s="3">
        <v>247357.74</v>
      </c>
      <c r="M1029">
        <v>181</v>
      </c>
      <c r="N1029" t="s">
        <v>22</v>
      </c>
      <c r="P1029" t="s">
        <v>965</v>
      </c>
    </row>
    <row r="1030" spans="1:16">
      <c r="A1030" s="1" t="s">
        <v>16</v>
      </c>
      <c r="B1030" t="s">
        <v>2911</v>
      </c>
      <c r="C1030">
        <v>251656</v>
      </c>
      <c r="D1030">
        <v>0</v>
      </c>
      <c r="E1030" t="s">
        <v>4153</v>
      </c>
      <c r="F1030">
        <v>3681204</v>
      </c>
      <c r="G1030" t="s">
        <v>4147</v>
      </c>
      <c r="H1030" t="s">
        <v>33</v>
      </c>
      <c r="I1030">
        <v>101575</v>
      </c>
      <c r="J1030" s="2">
        <v>36160</v>
      </c>
      <c r="K1030" t="s">
        <v>4140</v>
      </c>
      <c r="L1030" s="3">
        <v>335800.87</v>
      </c>
      <c r="M1030">
        <v>201</v>
      </c>
      <c r="N1030" t="s">
        <v>22</v>
      </c>
      <c r="P1030" t="s">
        <v>965</v>
      </c>
    </row>
    <row r="1031" spans="1:16">
      <c r="A1031" s="1" t="s">
        <v>16</v>
      </c>
      <c r="B1031" t="s">
        <v>2911</v>
      </c>
      <c r="C1031">
        <v>251882</v>
      </c>
      <c r="D1031">
        <v>0</v>
      </c>
      <c r="E1031" t="s">
        <v>4154</v>
      </c>
      <c r="F1031">
        <v>3681204</v>
      </c>
      <c r="G1031" t="s">
        <v>4147</v>
      </c>
      <c r="H1031" t="s">
        <v>35</v>
      </c>
      <c r="I1031">
        <v>101675</v>
      </c>
      <c r="J1031" s="2">
        <v>36160</v>
      </c>
      <c r="K1031" t="s">
        <v>4155</v>
      </c>
      <c r="L1031" s="3">
        <v>3454710.14</v>
      </c>
      <c r="M1031" s="4">
        <v>2476</v>
      </c>
      <c r="N1031" t="s">
        <v>22</v>
      </c>
      <c r="P1031" t="s">
        <v>965</v>
      </c>
    </row>
    <row r="1032" spans="1:16">
      <c r="A1032" s="1" t="s">
        <v>16</v>
      </c>
      <c r="B1032" t="s">
        <v>2911</v>
      </c>
      <c r="C1032">
        <v>252108</v>
      </c>
      <c r="D1032">
        <v>0</v>
      </c>
      <c r="E1032" t="s">
        <v>4156</v>
      </c>
      <c r="F1032">
        <v>3681204</v>
      </c>
      <c r="G1032" t="s">
        <v>4147</v>
      </c>
      <c r="H1032" t="s">
        <v>37</v>
      </c>
      <c r="I1032">
        <v>101557</v>
      </c>
      <c r="J1032" s="2">
        <v>36160</v>
      </c>
      <c r="K1032" t="s">
        <v>4140</v>
      </c>
      <c r="L1032" s="3">
        <v>3209.15</v>
      </c>
      <c r="M1032">
        <v>1</v>
      </c>
      <c r="N1032" t="s">
        <v>22</v>
      </c>
      <c r="P1032" t="s">
        <v>965</v>
      </c>
    </row>
    <row r="1033" spans="1:16">
      <c r="A1033" s="1" t="s">
        <v>16</v>
      </c>
      <c r="B1033" t="s">
        <v>2911</v>
      </c>
      <c r="C1033">
        <v>252334</v>
      </c>
      <c r="D1033">
        <v>0</v>
      </c>
      <c r="E1033" t="s">
        <v>4157</v>
      </c>
      <c r="F1033">
        <v>3681204</v>
      </c>
      <c r="G1033" t="s">
        <v>4147</v>
      </c>
      <c r="H1033" t="s">
        <v>39</v>
      </c>
      <c r="I1033">
        <v>101458</v>
      </c>
      <c r="J1033" s="2">
        <v>36160</v>
      </c>
      <c r="K1033" t="s">
        <v>4140</v>
      </c>
      <c r="L1033" s="3">
        <v>108666.75</v>
      </c>
      <c r="M1033">
        <v>26</v>
      </c>
      <c r="N1033" t="s">
        <v>22</v>
      </c>
      <c r="P1033" t="s">
        <v>965</v>
      </c>
    </row>
    <row r="1034" spans="1:16">
      <c r="A1034" s="1" t="s">
        <v>16</v>
      </c>
      <c r="B1034" t="s">
        <v>2911</v>
      </c>
      <c r="C1034">
        <v>252560</v>
      </c>
      <c r="D1034">
        <v>0</v>
      </c>
      <c r="E1034" t="s">
        <v>4158</v>
      </c>
      <c r="F1034">
        <v>3681204</v>
      </c>
      <c r="G1034" t="s">
        <v>4147</v>
      </c>
      <c r="H1034" t="s">
        <v>41</v>
      </c>
      <c r="I1034">
        <v>101570</v>
      </c>
      <c r="J1034" s="2">
        <v>36160</v>
      </c>
      <c r="K1034" t="s">
        <v>4140</v>
      </c>
      <c r="L1034" s="3">
        <v>129768.04</v>
      </c>
      <c r="M1034">
        <v>61</v>
      </c>
      <c r="N1034" t="s">
        <v>22</v>
      </c>
      <c r="P1034" t="s">
        <v>965</v>
      </c>
    </row>
    <row r="1035" spans="1:16">
      <c r="A1035" s="1" t="s">
        <v>16</v>
      </c>
      <c r="B1035" t="s">
        <v>2911</v>
      </c>
      <c r="C1035">
        <v>252786</v>
      </c>
      <c r="D1035">
        <v>0</v>
      </c>
      <c r="E1035" t="s">
        <v>4159</v>
      </c>
      <c r="F1035">
        <v>3681204</v>
      </c>
      <c r="G1035" t="s">
        <v>4147</v>
      </c>
      <c r="H1035" t="s">
        <v>43</v>
      </c>
      <c r="I1035">
        <v>101677</v>
      </c>
      <c r="J1035" s="2">
        <v>36160</v>
      </c>
      <c r="K1035" t="s">
        <v>4140</v>
      </c>
      <c r="L1035" s="3">
        <v>32909.449999999997</v>
      </c>
      <c r="M1035">
        <v>37</v>
      </c>
      <c r="N1035" t="s">
        <v>22</v>
      </c>
      <c r="P1035" t="s">
        <v>965</v>
      </c>
    </row>
    <row r="1036" spans="1:16">
      <c r="A1036" s="1" t="s">
        <v>16</v>
      </c>
      <c r="B1036" t="s">
        <v>2911</v>
      </c>
      <c r="C1036">
        <v>253012</v>
      </c>
      <c r="D1036">
        <v>0</v>
      </c>
      <c r="E1036" t="s">
        <v>4160</v>
      </c>
      <c r="F1036">
        <v>3681204</v>
      </c>
      <c r="G1036" t="s">
        <v>4147</v>
      </c>
      <c r="H1036" t="s">
        <v>51</v>
      </c>
      <c r="I1036">
        <v>101627</v>
      </c>
      <c r="J1036" s="2">
        <v>36160</v>
      </c>
      <c r="K1036" t="s">
        <v>4140</v>
      </c>
      <c r="L1036" s="3">
        <v>1109722.8799999999</v>
      </c>
      <c r="M1036">
        <v>837</v>
      </c>
      <c r="N1036" t="s">
        <v>22</v>
      </c>
      <c r="P1036" t="s">
        <v>965</v>
      </c>
    </row>
    <row r="1037" spans="1:16">
      <c r="A1037" s="1" t="s">
        <v>16</v>
      </c>
      <c r="B1037" t="s">
        <v>2911</v>
      </c>
      <c r="C1037">
        <v>253238</v>
      </c>
      <c r="D1037">
        <v>0</v>
      </c>
      <c r="E1037" t="s">
        <v>4161</v>
      </c>
      <c r="F1037">
        <v>3681204</v>
      </c>
      <c r="G1037" t="s">
        <v>4147</v>
      </c>
      <c r="H1037" t="s">
        <v>45</v>
      </c>
      <c r="I1037">
        <v>101574</v>
      </c>
      <c r="J1037" s="2">
        <v>36160</v>
      </c>
      <c r="K1037" t="s">
        <v>4162</v>
      </c>
      <c r="L1037" s="3">
        <v>3184873.12</v>
      </c>
      <c r="M1037" s="4">
        <v>2441</v>
      </c>
      <c r="N1037" t="s">
        <v>22</v>
      </c>
      <c r="P1037" t="s">
        <v>965</v>
      </c>
    </row>
    <row r="1038" spans="1:16">
      <c r="A1038" s="1" t="s">
        <v>16</v>
      </c>
      <c r="B1038" t="s">
        <v>2911</v>
      </c>
      <c r="C1038">
        <v>253690</v>
      </c>
      <c r="D1038">
        <v>0</v>
      </c>
      <c r="E1038" t="s">
        <v>4163</v>
      </c>
      <c r="F1038">
        <v>3681204</v>
      </c>
      <c r="G1038" t="s">
        <v>4147</v>
      </c>
      <c r="H1038" t="s">
        <v>49</v>
      </c>
      <c r="I1038">
        <v>101566</v>
      </c>
      <c r="J1038" s="2">
        <v>36160</v>
      </c>
      <c r="K1038" t="s">
        <v>4162</v>
      </c>
      <c r="L1038" s="3">
        <v>5199328.57</v>
      </c>
      <c r="M1038" s="4">
        <v>3730</v>
      </c>
      <c r="N1038" t="s">
        <v>22</v>
      </c>
      <c r="P1038" t="s">
        <v>965</v>
      </c>
    </row>
    <row r="1039" spans="1:16">
      <c r="A1039" s="1" t="s">
        <v>16</v>
      </c>
      <c r="B1039" t="s">
        <v>2911</v>
      </c>
      <c r="C1039">
        <v>3311609</v>
      </c>
      <c r="D1039">
        <v>0</v>
      </c>
      <c r="E1039" t="s">
        <v>4164</v>
      </c>
      <c r="F1039">
        <v>3681204</v>
      </c>
      <c r="G1039" t="s">
        <v>4147</v>
      </c>
      <c r="H1039" t="s">
        <v>53</v>
      </c>
      <c r="I1039">
        <v>101652</v>
      </c>
      <c r="J1039" s="2">
        <v>43465</v>
      </c>
      <c r="K1039" t="s">
        <v>4140</v>
      </c>
      <c r="L1039" s="3">
        <v>1273048.9099999999</v>
      </c>
      <c r="M1039" s="4">
        <v>1025</v>
      </c>
      <c r="N1039" t="s">
        <v>22</v>
      </c>
      <c r="P1039" t="s">
        <v>965</v>
      </c>
    </row>
    <row r="1040" spans="1:16">
      <c r="A1040" s="1" t="s">
        <v>16</v>
      </c>
      <c r="B1040" t="s">
        <v>2911</v>
      </c>
      <c r="C1040">
        <v>3528688</v>
      </c>
      <c r="D1040">
        <v>0</v>
      </c>
      <c r="E1040" t="s">
        <v>4165</v>
      </c>
      <c r="F1040">
        <v>3681204</v>
      </c>
      <c r="G1040" t="s">
        <v>4147</v>
      </c>
      <c r="H1040">
        <v>700</v>
      </c>
      <c r="I1040">
        <v>101451</v>
      </c>
      <c r="J1040" s="2">
        <v>45291</v>
      </c>
      <c r="K1040" t="s">
        <v>4147</v>
      </c>
      <c r="L1040" s="3">
        <v>1107952.8799999999</v>
      </c>
      <c r="M1040">
        <v>157</v>
      </c>
      <c r="N1040" t="s">
        <v>22</v>
      </c>
      <c r="P1040" t="s">
        <v>965</v>
      </c>
    </row>
    <row r="1041" spans="1:16">
      <c r="A1041" s="1" t="s">
        <v>16</v>
      </c>
      <c r="B1041" t="s">
        <v>2911</v>
      </c>
      <c r="C1041">
        <v>250299</v>
      </c>
      <c r="D1041">
        <v>0</v>
      </c>
      <c r="E1041" t="s">
        <v>4166</v>
      </c>
      <c r="F1041">
        <v>3681205</v>
      </c>
      <c r="G1041" t="s">
        <v>4167</v>
      </c>
      <c r="H1041" t="s">
        <v>20</v>
      </c>
      <c r="I1041">
        <v>101556</v>
      </c>
      <c r="J1041" s="2">
        <v>36160</v>
      </c>
      <c r="K1041" t="s">
        <v>4140</v>
      </c>
      <c r="L1041" s="3">
        <v>948061.22</v>
      </c>
      <c r="M1041">
        <v>886</v>
      </c>
      <c r="N1041" t="s">
        <v>22</v>
      </c>
      <c r="P1041" t="s">
        <v>965</v>
      </c>
    </row>
    <row r="1042" spans="1:16">
      <c r="A1042" s="1" t="s">
        <v>16</v>
      </c>
      <c r="B1042" t="s">
        <v>2911</v>
      </c>
      <c r="C1042">
        <v>250525</v>
      </c>
      <c r="D1042">
        <v>0</v>
      </c>
      <c r="E1042" t="s">
        <v>4168</v>
      </c>
      <c r="F1042">
        <v>3681205</v>
      </c>
      <c r="G1042" t="s">
        <v>4167</v>
      </c>
      <c r="H1042" t="s">
        <v>25</v>
      </c>
      <c r="I1042">
        <v>101557</v>
      </c>
      <c r="J1042" s="2">
        <v>36160</v>
      </c>
      <c r="K1042" t="s">
        <v>4169</v>
      </c>
      <c r="L1042" s="3">
        <v>514654.67</v>
      </c>
      <c r="M1042">
        <v>466</v>
      </c>
      <c r="N1042" t="s">
        <v>22</v>
      </c>
      <c r="P1042" t="s">
        <v>965</v>
      </c>
    </row>
    <row r="1043" spans="1:16">
      <c r="A1043" s="1" t="s">
        <v>16</v>
      </c>
      <c r="B1043" t="s">
        <v>2911</v>
      </c>
      <c r="C1043">
        <v>250977</v>
      </c>
      <c r="D1043">
        <v>0</v>
      </c>
      <c r="E1043" t="s">
        <v>4170</v>
      </c>
      <c r="F1043">
        <v>3681205</v>
      </c>
      <c r="G1043" t="s">
        <v>4167</v>
      </c>
      <c r="H1043" t="s">
        <v>27</v>
      </c>
      <c r="I1043">
        <v>101677</v>
      </c>
      <c r="J1043" s="2">
        <v>36160</v>
      </c>
      <c r="K1043" t="s">
        <v>4140</v>
      </c>
      <c r="L1043" s="3">
        <v>246783.37</v>
      </c>
      <c r="M1043">
        <v>281</v>
      </c>
      <c r="N1043" t="s">
        <v>22</v>
      </c>
      <c r="P1043" t="s">
        <v>965</v>
      </c>
    </row>
    <row r="1044" spans="1:16">
      <c r="A1044" s="1" t="s">
        <v>16</v>
      </c>
      <c r="B1044" t="s">
        <v>2911</v>
      </c>
      <c r="C1044">
        <v>251203</v>
      </c>
      <c r="D1044">
        <v>0</v>
      </c>
      <c r="E1044" t="s">
        <v>4171</v>
      </c>
      <c r="F1044">
        <v>3681205</v>
      </c>
      <c r="G1044" t="s">
        <v>4167</v>
      </c>
      <c r="H1044" t="s">
        <v>29</v>
      </c>
      <c r="I1044">
        <v>101678</v>
      </c>
      <c r="J1044" s="2">
        <v>36160</v>
      </c>
      <c r="K1044" t="s">
        <v>4140</v>
      </c>
      <c r="L1044" s="3">
        <v>120352.41</v>
      </c>
      <c r="M1044">
        <v>104</v>
      </c>
      <c r="N1044" t="s">
        <v>22</v>
      </c>
      <c r="P1044" t="s">
        <v>965</v>
      </c>
    </row>
    <row r="1045" spans="1:16">
      <c r="A1045" s="1" t="s">
        <v>16</v>
      </c>
      <c r="B1045" t="s">
        <v>2911</v>
      </c>
      <c r="C1045">
        <v>251430</v>
      </c>
      <c r="D1045">
        <v>0</v>
      </c>
      <c r="E1045" t="s">
        <v>4172</v>
      </c>
      <c r="F1045">
        <v>3681205</v>
      </c>
      <c r="G1045" t="s">
        <v>4167</v>
      </c>
      <c r="H1045" t="s">
        <v>31</v>
      </c>
      <c r="I1045">
        <v>101530</v>
      </c>
      <c r="J1045" s="2">
        <v>36160</v>
      </c>
      <c r="K1045" t="s">
        <v>4140</v>
      </c>
      <c r="L1045" s="3">
        <v>82267.62</v>
      </c>
      <c r="M1045">
        <v>68</v>
      </c>
      <c r="N1045" t="s">
        <v>22</v>
      </c>
      <c r="P1045" t="s">
        <v>965</v>
      </c>
    </row>
    <row r="1046" spans="1:16">
      <c r="A1046" s="1" t="s">
        <v>16</v>
      </c>
      <c r="B1046" t="s">
        <v>2911</v>
      </c>
      <c r="C1046">
        <v>251657</v>
      </c>
      <c r="D1046">
        <v>0</v>
      </c>
      <c r="E1046" t="s">
        <v>4173</v>
      </c>
      <c r="F1046">
        <v>3681205</v>
      </c>
      <c r="G1046" t="s">
        <v>4167</v>
      </c>
      <c r="H1046" t="s">
        <v>33</v>
      </c>
      <c r="I1046">
        <v>101575</v>
      </c>
      <c r="J1046" s="2">
        <v>36160</v>
      </c>
      <c r="K1046" t="s">
        <v>4140</v>
      </c>
      <c r="L1046" s="3">
        <v>138134.20000000001</v>
      </c>
      <c r="M1046">
        <v>89</v>
      </c>
      <c r="N1046" t="s">
        <v>22</v>
      </c>
      <c r="P1046" t="s">
        <v>965</v>
      </c>
    </row>
    <row r="1047" spans="1:16">
      <c r="A1047" s="1" t="s">
        <v>16</v>
      </c>
      <c r="B1047" t="s">
        <v>2911</v>
      </c>
      <c r="C1047">
        <v>251883</v>
      </c>
      <c r="D1047">
        <v>0</v>
      </c>
      <c r="E1047" t="s">
        <v>4174</v>
      </c>
      <c r="F1047">
        <v>3681205</v>
      </c>
      <c r="G1047" t="s">
        <v>4167</v>
      </c>
      <c r="H1047" t="s">
        <v>35</v>
      </c>
      <c r="I1047">
        <v>101675</v>
      </c>
      <c r="J1047" s="2">
        <v>36160</v>
      </c>
      <c r="K1047" t="s">
        <v>4175</v>
      </c>
      <c r="L1047" s="3">
        <v>1341240.1599999999</v>
      </c>
      <c r="M1047">
        <v>906</v>
      </c>
      <c r="N1047" t="s">
        <v>22</v>
      </c>
      <c r="P1047" t="s">
        <v>965</v>
      </c>
    </row>
    <row r="1048" spans="1:16">
      <c r="A1048" s="1" t="s">
        <v>16</v>
      </c>
      <c r="B1048" t="s">
        <v>2911</v>
      </c>
      <c r="C1048">
        <v>252335</v>
      </c>
      <c r="D1048">
        <v>0</v>
      </c>
      <c r="E1048" t="s">
        <v>4176</v>
      </c>
      <c r="F1048">
        <v>3681205</v>
      </c>
      <c r="G1048" t="s">
        <v>4167</v>
      </c>
      <c r="H1048" t="s">
        <v>39</v>
      </c>
      <c r="I1048">
        <v>101458</v>
      </c>
      <c r="J1048" s="2">
        <v>36160</v>
      </c>
      <c r="K1048" t="s">
        <v>4140</v>
      </c>
      <c r="L1048" s="3">
        <v>179273.61</v>
      </c>
      <c r="M1048">
        <v>84</v>
      </c>
      <c r="N1048" t="s">
        <v>22</v>
      </c>
      <c r="P1048" t="s">
        <v>965</v>
      </c>
    </row>
    <row r="1049" spans="1:16">
      <c r="A1049" s="1" t="s">
        <v>16</v>
      </c>
      <c r="B1049" t="s">
        <v>2911</v>
      </c>
      <c r="C1049">
        <v>252787</v>
      </c>
      <c r="D1049">
        <v>0</v>
      </c>
      <c r="E1049" t="s">
        <v>4177</v>
      </c>
      <c r="F1049">
        <v>3681205</v>
      </c>
      <c r="G1049" t="s">
        <v>4167</v>
      </c>
      <c r="H1049" t="s">
        <v>43</v>
      </c>
      <c r="I1049">
        <v>101677</v>
      </c>
      <c r="J1049" s="2">
        <v>36160</v>
      </c>
      <c r="K1049" t="s">
        <v>4140</v>
      </c>
      <c r="L1049" s="3">
        <v>4979.1400000000003</v>
      </c>
      <c r="M1049">
        <v>6</v>
      </c>
      <c r="N1049" t="s">
        <v>22</v>
      </c>
      <c r="P1049" t="s">
        <v>965</v>
      </c>
    </row>
    <row r="1050" spans="1:16">
      <c r="A1050" s="1" t="s">
        <v>16</v>
      </c>
      <c r="B1050" t="s">
        <v>2911</v>
      </c>
      <c r="C1050">
        <v>253013</v>
      </c>
      <c r="D1050">
        <v>0</v>
      </c>
      <c r="E1050" t="s">
        <v>4178</v>
      </c>
      <c r="F1050">
        <v>3681205</v>
      </c>
      <c r="G1050" t="s">
        <v>4167</v>
      </c>
      <c r="H1050" t="s">
        <v>51</v>
      </c>
      <c r="I1050">
        <v>101627</v>
      </c>
      <c r="J1050" s="2">
        <v>36160</v>
      </c>
      <c r="K1050" t="s">
        <v>4140</v>
      </c>
      <c r="L1050" s="3">
        <v>491794.04</v>
      </c>
      <c r="M1050">
        <v>406</v>
      </c>
      <c r="N1050" t="s">
        <v>22</v>
      </c>
      <c r="P1050" t="s">
        <v>965</v>
      </c>
    </row>
    <row r="1051" spans="1:16">
      <c r="A1051" s="1" t="s">
        <v>16</v>
      </c>
      <c r="B1051" t="s">
        <v>2911</v>
      </c>
      <c r="C1051">
        <v>253239</v>
      </c>
      <c r="D1051">
        <v>0</v>
      </c>
      <c r="E1051" t="s">
        <v>4179</v>
      </c>
      <c r="F1051">
        <v>3681205</v>
      </c>
      <c r="G1051" t="s">
        <v>4167</v>
      </c>
      <c r="H1051" t="s">
        <v>45</v>
      </c>
      <c r="I1051">
        <v>101574</v>
      </c>
      <c r="J1051" s="2">
        <v>36160</v>
      </c>
      <c r="K1051" t="s">
        <v>4140</v>
      </c>
      <c r="L1051" s="3">
        <v>2138099.7599999998</v>
      </c>
      <c r="M1051" s="4">
        <v>2310</v>
      </c>
      <c r="N1051" t="s">
        <v>22</v>
      </c>
      <c r="P1051" t="s">
        <v>965</v>
      </c>
    </row>
    <row r="1052" spans="1:16">
      <c r="A1052" s="1" t="s">
        <v>16</v>
      </c>
      <c r="B1052" t="s">
        <v>2911</v>
      </c>
      <c r="C1052">
        <v>253691</v>
      </c>
      <c r="D1052">
        <v>0</v>
      </c>
      <c r="E1052" t="s">
        <v>4180</v>
      </c>
      <c r="F1052">
        <v>3681205</v>
      </c>
      <c r="G1052" t="s">
        <v>4167</v>
      </c>
      <c r="H1052" t="s">
        <v>49</v>
      </c>
      <c r="I1052">
        <v>101566</v>
      </c>
      <c r="J1052" s="2">
        <v>36160</v>
      </c>
      <c r="K1052" t="s">
        <v>4140</v>
      </c>
      <c r="L1052" s="3">
        <v>1701055.73</v>
      </c>
      <c r="M1052" s="4">
        <v>1596</v>
      </c>
      <c r="N1052" t="s">
        <v>22</v>
      </c>
      <c r="P1052" t="s">
        <v>965</v>
      </c>
    </row>
    <row r="1053" spans="1:16">
      <c r="A1053" s="1" t="s">
        <v>16</v>
      </c>
      <c r="B1053" t="s">
        <v>2911</v>
      </c>
      <c r="C1053">
        <v>3311610</v>
      </c>
      <c r="D1053">
        <v>0</v>
      </c>
      <c r="E1053" t="s">
        <v>4181</v>
      </c>
      <c r="F1053">
        <v>3681205</v>
      </c>
      <c r="G1053" t="s">
        <v>4167</v>
      </c>
      <c r="H1053" t="s">
        <v>53</v>
      </c>
      <c r="I1053">
        <v>101652</v>
      </c>
      <c r="J1053" s="2">
        <v>43465</v>
      </c>
      <c r="K1053" t="s">
        <v>4140</v>
      </c>
      <c r="L1053" s="3">
        <v>617900.94999999995</v>
      </c>
      <c r="M1053">
        <v>669</v>
      </c>
      <c r="N1053" t="s">
        <v>22</v>
      </c>
      <c r="P1053" t="s">
        <v>965</v>
      </c>
    </row>
    <row r="1054" spans="1:16">
      <c r="A1054" s="1" t="s">
        <v>16</v>
      </c>
      <c r="B1054" t="s">
        <v>2911</v>
      </c>
      <c r="C1054">
        <v>3528689</v>
      </c>
      <c r="D1054">
        <v>0</v>
      </c>
      <c r="E1054" t="s">
        <v>4182</v>
      </c>
      <c r="F1054">
        <v>3681205</v>
      </c>
      <c r="G1054" t="s">
        <v>4167</v>
      </c>
      <c r="H1054">
        <v>700</v>
      </c>
      <c r="I1054">
        <v>101451</v>
      </c>
      <c r="J1054" s="2">
        <v>45291</v>
      </c>
      <c r="K1054" t="s">
        <v>4167</v>
      </c>
      <c r="L1054" s="3">
        <v>45602.02</v>
      </c>
      <c r="M1054">
        <v>17</v>
      </c>
      <c r="N1054" t="s">
        <v>22</v>
      </c>
      <c r="P1054" t="s">
        <v>965</v>
      </c>
    </row>
    <row r="1055" spans="1:16">
      <c r="A1055" s="1" t="s">
        <v>16</v>
      </c>
      <c r="B1055" t="s">
        <v>2911</v>
      </c>
      <c r="C1055">
        <v>250300</v>
      </c>
      <c r="D1055">
        <v>0</v>
      </c>
      <c r="E1055" t="s">
        <v>4183</v>
      </c>
      <c r="F1055">
        <v>3681206</v>
      </c>
      <c r="G1055" t="s">
        <v>4184</v>
      </c>
      <c r="H1055" t="s">
        <v>20</v>
      </c>
      <c r="I1055">
        <v>101556</v>
      </c>
      <c r="J1055" s="2">
        <v>36160</v>
      </c>
      <c r="K1055" t="s">
        <v>4185</v>
      </c>
      <c r="L1055" s="3">
        <v>6371211.1699999999</v>
      </c>
      <c r="M1055" s="4">
        <v>2998</v>
      </c>
      <c r="N1055" t="s">
        <v>22</v>
      </c>
      <c r="P1055" t="s">
        <v>965</v>
      </c>
    </row>
    <row r="1056" spans="1:16">
      <c r="A1056" s="1" t="s">
        <v>16</v>
      </c>
      <c r="B1056" t="s">
        <v>2911</v>
      </c>
      <c r="C1056">
        <v>250526</v>
      </c>
      <c r="D1056">
        <v>0</v>
      </c>
      <c r="E1056" t="s">
        <v>4186</v>
      </c>
      <c r="F1056">
        <v>3681206</v>
      </c>
      <c r="G1056" t="s">
        <v>4184</v>
      </c>
      <c r="H1056" t="s">
        <v>25</v>
      </c>
      <c r="I1056">
        <v>101557</v>
      </c>
      <c r="J1056" s="2">
        <v>36160</v>
      </c>
      <c r="K1056" t="s">
        <v>4140</v>
      </c>
      <c r="L1056" s="3">
        <v>3096329.45</v>
      </c>
      <c r="M1056" s="4">
        <v>1310</v>
      </c>
      <c r="N1056" t="s">
        <v>22</v>
      </c>
      <c r="P1056" t="s">
        <v>965</v>
      </c>
    </row>
    <row r="1057" spans="1:16">
      <c r="A1057" s="1" t="s">
        <v>16</v>
      </c>
      <c r="B1057" t="s">
        <v>2911</v>
      </c>
      <c r="C1057">
        <v>250978</v>
      </c>
      <c r="D1057">
        <v>0</v>
      </c>
      <c r="E1057" t="s">
        <v>4187</v>
      </c>
      <c r="F1057">
        <v>3681206</v>
      </c>
      <c r="G1057" t="s">
        <v>4184</v>
      </c>
      <c r="H1057" t="s">
        <v>27</v>
      </c>
      <c r="I1057">
        <v>101677</v>
      </c>
      <c r="J1057" s="2">
        <v>36160</v>
      </c>
      <c r="K1057" t="s">
        <v>4140</v>
      </c>
      <c r="L1057" s="3">
        <v>596752.38</v>
      </c>
      <c r="M1057">
        <v>501</v>
      </c>
      <c r="N1057" t="s">
        <v>22</v>
      </c>
      <c r="P1057" t="s">
        <v>965</v>
      </c>
    </row>
    <row r="1058" spans="1:16">
      <c r="A1058" s="1" t="s">
        <v>16</v>
      </c>
      <c r="B1058" t="s">
        <v>2911</v>
      </c>
      <c r="C1058">
        <v>251204</v>
      </c>
      <c r="D1058">
        <v>0</v>
      </c>
      <c r="E1058" t="s">
        <v>4188</v>
      </c>
      <c r="F1058">
        <v>3681206</v>
      </c>
      <c r="G1058" t="s">
        <v>4184</v>
      </c>
      <c r="H1058" t="s">
        <v>29</v>
      </c>
      <c r="I1058">
        <v>101678</v>
      </c>
      <c r="J1058" s="2">
        <v>36160</v>
      </c>
      <c r="K1058" t="s">
        <v>4140</v>
      </c>
      <c r="L1058" s="3">
        <v>1298806.51</v>
      </c>
      <c r="M1058">
        <v>695</v>
      </c>
      <c r="N1058" t="s">
        <v>22</v>
      </c>
      <c r="P1058" t="s">
        <v>965</v>
      </c>
    </row>
    <row r="1059" spans="1:16">
      <c r="A1059" s="1" t="s">
        <v>16</v>
      </c>
      <c r="B1059" t="s">
        <v>2911</v>
      </c>
      <c r="C1059">
        <v>251431</v>
      </c>
      <c r="D1059">
        <v>0</v>
      </c>
      <c r="E1059" t="s">
        <v>4189</v>
      </c>
      <c r="F1059">
        <v>3681206</v>
      </c>
      <c r="G1059" t="s">
        <v>4184</v>
      </c>
      <c r="H1059" t="s">
        <v>31</v>
      </c>
      <c r="I1059">
        <v>101530</v>
      </c>
      <c r="J1059" s="2">
        <v>36160</v>
      </c>
      <c r="K1059" t="s">
        <v>4140</v>
      </c>
      <c r="L1059" s="3">
        <v>1873654.27</v>
      </c>
      <c r="M1059" s="4">
        <v>1108</v>
      </c>
      <c r="N1059" t="s">
        <v>22</v>
      </c>
      <c r="P1059" t="s">
        <v>965</v>
      </c>
    </row>
    <row r="1060" spans="1:16">
      <c r="A1060" s="1" t="s">
        <v>16</v>
      </c>
      <c r="B1060" t="s">
        <v>2911</v>
      </c>
      <c r="C1060">
        <v>251658</v>
      </c>
      <c r="D1060">
        <v>0</v>
      </c>
      <c r="E1060" t="s">
        <v>4190</v>
      </c>
      <c r="F1060">
        <v>3681206</v>
      </c>
      <c r="G1060" t="s">
        <v>4184</v>
      </c>
      <c r="H1060" t="s">
        <v>33</v>
      </c>
      <c r="I1060">
        <v>101575</v>
      </c>
      <c r="J1060" s="2">
        <v>36160</v>
      </c>
      <c r="K1060" t="s">
        <v>4140</v>
      </c>
      <c r="L1060" s="3">
        <v>1088253.1100000001</v>
      </c>
      <c r="M1060">
        <v>340</v>
      </c>
      <c r="N1060" t="s">
        <v>22</v>
      </c>
      <c r="P1060" t="s">
        <v>965</v>
      </c>
    </row>
    <row r="1061" spans="1:16">
      <c r="A1061" s="1" t="s">
        <v>16</v>
      </c>
      <c r="B1061" t="s">
        <v>2911</v>
      </c>
      <c r="C1061">
        <v>251884</v>
      </c>
      <c r="D1061">
        <v>0</v>
      </c>
      <c r="E1061" t="s">
        <v>4191</v>
      </c>
      <c r="F1061">
        <v>3681206</v>
      </c>
      <c r="G1061" t="s">
        <v>4184</v>
      </c>
      <c r="H1061" t="s">
        <v>35</v>
      </c>
      <c r="I1061">
        <v>101675</v>
      </c>
      <c r="J1061" s="2">
        <v>36160</v>
      </c>
      <c r="K1061" t="s">
        <v>4192</v>
      </c>
      <c r="L1061" s="3">
        <v>5513400.8399999999</v>
      </c>
      <c r="M1061" s="4">
        <v>2582</v>
      </c>
      <c r="N1061" t="s">
        <v>22</v>
      </c>
      <c r="P1061" t="s">
        <v>965</v>
      </c>
    </row>
    <row r="1062" spans="1:16">
      <c r="A1062" s="1" t="s">
        <v>16</v>
      </c>
      <c r="B1062" t="s">
        <v>2911</v>
      </c>
      <c r="C1062">
        <v>252110</v>
      </c>
      <c r="D1062">
        <v>0</v>
      </c>
      <c r="E1062" t="s">
        <v>4193</v>
      </c>
      <c r="F1062">
        <v>3681206</v>
      </c>
      <c r="G1062" t="s">
        <v>4184</v>
      </c>
      <c r="H1062" t="s">
        <v>37</v>
      </c>
      <c r="I1062">
        <v>101557</v>
      </c>
      <c r="J1062" s="2">
        <v>36160</v>
      </c>
      <c r="K1062" t="s">
        <v>4140</v>
      </c>
      <c r="L1062" s="3">
        <v>12462.13</v>
      </c>
      <c r="M1062">
        <v>2</v>
      </c>
      <c r="N1062" t="s">
        <v>22</v>
      </c>
      <c r="P1062" t="s">
        <v>965</v>
      </c>
    </row>
    <row r="1063" spans="1:16">
      <c r="A1063" s="1" t="s">
        <v>16</v>
      </c>
      <c r="B1063" t="s">
        <v>2911</v>
      </c>
      <c r="C1063">
        <v>252336</v>
      </c>
      <c r="D1063">
        <v>0</v>
      </c>
      <c r="E1063" t="s">
        <v>4194</v>
      </c>
      <c r="F1063">
        <v>3681206</v>
      </c>
      <c r="G1063" t="s">
        <v>4184</v>
      </c>
      <c r="H1063" t="s">
        <v>39</v>
      </c>
      <c r="I1063">
        <v>101458</v>
      </c>
      <c r="J1063" s="2">
        <v>36160</v>
      </c>
      <c r="K1063" t="s">
        <v>4195</v>
      </c>
      <c r="L1063" s="3">
        <v>1785213.91</v>
      </c>
      <c r="M1063">
        <v>900</v>
      </c>
      <c r="N1063" t="s">
        <v>22</v>
      </c>
      <c r="P1063" t="s">
        <v>965</v>
      </c>
    </row>
    <row r="1064" spans="1:16">
      <c r="A1064" s="1" t="s">
        <v>16</v>
      </c>
      <c r="B1064" t="s">
        <v>2911</v>
      </c>
      <c r="C1064">
        <v>252562</v>
      </c>
      <c r="D1064">
        <v>0</v>
      </c>
      <c r="E1064" t="s">
        <v>4196</v>
      </c>
      <c r="F1064">
        <v>3681206</v>
      </c>
      <c r="G1064" t="s">
        <v>4184</v>
      </c>
      <c r="H1064" t="s">
        <v>41</v>
      </c>
      <c r="I1064">
        <v>101570</v>
      </c>
      <c r="J1064" s="2">
        <v>36160</v>
      </c>
      <c r="K1064" t="s">
        <v>4140</v>
      </c>
      <c r="L1064" s="3">
        <v>611119.31000000006</v>
      </c>
      <c r="M1064">
        <v>362</v>
      </c>
      <c r="N1064" t="s">
        <v>22</v>
      </c>
      <c r="P1064" t="s">
        <v>965</v>
      </c>
    </row>
    <row r="1065" spans="1:16">
      <c r="A1065" s="1" t="s">
        <v>16</v>
      </c>
      <c r="B1065" t="s">
        <v>2911</v>
      </c>
      <c r="C1065">
        <v>252788</v>
      </c>
      <c r="D1065">
        <v>0</v>
      </c>
      <c r="E1065" t="s">
        <v>4197</v>
      </c>
      <c r="F1065">
        <v>3681206</v>
      </c>
      <c r="G1065" t="s">
        <v>4184</v>
      </c>
      <c r="H1065" t="s">
        <v>43</v>
      </c>
      <c r="I1065">
        <v>101677</v>
      </c>
      <c r="J1065" s="2">
        <v>36160</v>
      </c>
      <c r="K1065" t="s">
        <v>4140</v>
      </c>
      <c r="L1065" s="3">
        <v>42089.37</v>
      </c>
      <c r="M1065">
        <v>37</v>
      </c>
      <c r="N1065" t="s">
        <v>22</v>
      </c>
      <c r="P1065" t="s">
        <v>965</v>
      </c>
    </row>
    <row r="1066" spans="1:16">
      <c r="A1066" s="1" t="s">
        <v>16</v>
      </c>
      <c r="B1066" t="s">
        <v>2911</v>
      </c>
      <c r="C1066">
        <v>253014</v>
      </c>
      <c r="D1066">
        <v>0</v>
      </c>
      <c r="E1066" t="s">
        <v>4198</v>
      </c>
      <c r="F1066">
        <v>3681206</v>
      </c>
      <c r="G1066" t="s">
        <v>4184</v>
      </c>
      <c r="H1066" t="s">
        <v>51</v>
      </c>
      <c r="I1066">
        <v>101627</v>
      </c>
      <c r="J1066" s="2">
        <v>36160</v>
      </c>
      <c r="K1066" t="s">
        <v>4140</v>
      </c>
      <c r="L1066" s="3">
        <v>2324361.1800000002</v>
      </c>
      <c r="M1066">
        <v>955</v>
      </c>
      <c r="N1066" t="s">
        <v>22</v>
      </c>
      <c r="P1066" t="s">
        <v>965</v>
      </c>
    </row>
    <row r="1067" spans="1:16">
      <c r="A1067" s="1" t="s">
        <v>16</v>
      </c>
      <c r="B1067" t="s">
        <v>2911</v>
      </c>
      <c r="C1067">
        <v>253240</v>
      </c>
      <c r="D1067">
        <v>0</v>
      </c>
      <c r="E1067" t="s">
        <v>4199</v>
      </c>
      <c r="F1067">
        <v>3681206</v>
      </c>
      <c r="G1067" t="s">
        <v>4184</v>
      </c>
      <c r="H1067" t="s">
        <v>45</v>
      </c>
      <c r="I1067">
        <v>101574</v>
      </c>
      <c r="J1067" s="2">
        <v>36160</v>
      </c>
      <c r="K1067" t="s">
        <v>4195</v>
      </c>
      <c r="L1067" s="3">
        <v>10909233.76</v>
      </c>
      <c r="M1067" s="4">
        <v>5002</v>
      </c>
      <c r="N1067" t="s">
        <v>22</v>
      </c>
      <c r="P1067" t="s">
        <v>965</v>
      </c>
    </row>
    <row r="1068" spans="1:16">
      <c r="A1068" s="1" t="s">
        <v>16</v>
      </c>
      <c r="B1068" t="s">
        <v>2911</v>
      </c>
      <c r="C1068">
        <v>253692</v>
      </c>
      <c r="D1068">
        <v>0</v>
      </c>
      <c r="E1068" t="s">
        <v>4200</v>
      </c>
      <c r="F1068">
        <v>3681206</v>
      </c>
      <c r="G1068" t="s">
        <v>4184</v>
      </c>
      <c r="H1068" t="s">
        <v>49</v>
      </c>
      <c r="I1068">
        <v>101566</v>
      </c>
      <c r="J1068" s="2">
        <v>36160</v>
      </c>
      <c r="K1068" t="s">
        <v>4195</v>
      </c>
      <c r="L1068" s="3">
        <v>7918460.8399999999</v>
      </c>
      <c r="M1068" s="4">
        <v>3152</v>
      </c>
      <c r="N1068" t="s">
        <v>22</v>
      </c>
      <c r="P1068" t="s">
        <v>965</v>
      </c>
    </row>
    <row r="1069" spans="1:16">
      <c r="A1069" s="1" t="s">
        <v>16</v>
      </c>
      <c r="B1069" t="s">
        <v>2911</v>
      </c>
      <c r="C1069">
        <v>3311611</v>
      </c>
      <c r="D1069">
        <v>0</v>
      </c>
      <c r="E1069" t="s">
        <v>4201</v>
      </c>
      <c r="F1069">
        <v>3681206</v>
      </c>
      <c r="G1069" t="s">
        <v>4184</v>
      </c>
      <c r="H1069" t="s">
        <v>53</v>
      </c>
      <c r="I1069">
        <v>101652</v>
      </c>
      <c r="J1069" s="2">
        <v>43465</v>
      </c>
      <c r="K1069" t="s">
        <v>4140</v>
      </c>
      <c r="L1069" s="3">
        <v>3958930.76</v>
      </c>
      <c r="M1069" s="4">
        <v>1979</v>
      </c>
      <c r="N1069" t="s">
        <v>22</v>
      </c>
      <c r="P1069" t="s">
        <v>965</v>
      </c>
    </row>
    <row r="1070" spans="1:16">
      <c r="A1070" s="1" t="s">
        <v>16</v>
      </c>
      <c r="B1070" t="s">
        <v>2911</v>
      </c>
      <c r="C1070">
        <v>3528690</v>
      </c>
      <c r="D1070">
        <v>0</v>
      </c>
      <c r="E1070" t="s">
        <v>4202</v>
      </c>
      <c r="F1070">
        <v>3681206</v>
      </c>
      <c r="G1070" t="s">
        <v>4184</v>
      </c>
      <c r="H1070">
        <v>700</v>
      </c>
      <c r="I1070">
        <v>101451</v>
      </c>
      <c r="J1070" s="2">
        <v>45291</v>
      </c>
      <c r="K1070" t="s">
        <v>4184</v>
      </c>
      <c r="L1070" s="3">
        <v>3978252.23</v>
      </c>
      <c r="M1070">
        <v>498</v>
      </c>
      <c r="N1070" t="s">
        <v>22</v>
      </c>
      <c r="P1070" t="s">
        <v>965</v>
      </c>
    </row>
    <row r="1071" spans="1:16">
      <c r="A1071" s="1" t="s">
        <v>16</v>
      </c>
      <c r="B1071" t="s">
        <v>2911</v>
      </c>
      <c r="C1071">
        <v>250301</v>
      </c>
      <c r="D1071">
        <v>0</v>
      </c>
      <c r="E1071" t="s">
        <v>4203</v>
      </c>
      <c r="F1071">
        <v>3681207</v>
      </c>
      <c r="G1071" t="s">
        <v>4204</v>
      </c>
      <c r="H1071" t="s">
        <v>20</v>
      </c>
      <c r="I1071">
        <v>101556</v>
      </c>
      <c r="J1071" s="2">
        <v>36160</v>
      </c>
      <c r="K1071" t="s">
        <v>4205</v>
      </c>
      <c r="L1071" s="3">
        <v>5222443.29</v>
      </c>
      <c r="M1071" s="4">
        <v>2050</v>
      </c>
      <c r="N1071" t="s">
        <v>22</v>
      </c>
      <c r="P1071" t="s">
        <v>965</v>
      </c>
    </row>
    <row r="1072" spans="1:16">
      <c r="A1072" s="1" t="s">
        <v>16</v>
      </c>
      <c r="B1072" t="s">
        <v>2911</v>
      </c>
      <c r="C1072">
        <v>250527</v>
      </c>
      <c r="D1072">
        <v>0</v>
      </c>
      <c r="E1072" t="s">
        <v>4206</v>
      </c>
      <c r="F1072">
        <v>3681207</v>
      </c>
      <c r="G1072" t="s">
        <v>4204</v>
      </c>
      <c r="H1072" t="s">
        <v>25</v>
      </c>
      <c r="I1072">
        <v>101557</v>
      </c>
      <c r="J1072" s="2">
        <v>36160</v>
      </c>
      <c r="K1072" t="s">
        <v>4205</v>
      </c>
      <c r="L1072" s="3">
        <v>3024226.7</v>
      </c>
      <c r="M1072" s="4">
        <v>1114</v>
      </c>
      <c r="N1072" t="s">
        <v>22</v>
      </c>
      <c r="P1072" t="s">
        <v>965</v>
      </c>
    </row>
    <row r="1073" spans="1:16">
      <c r="A1073" s="1" t="s">
        <v>16</v>
      </c>
      <c r="B1073" t="s">
        <v>2911</v>
      </c>
      <c r="C1073">
        <v>250979</v>
      </c>
      <c r="D1073">
        <v>0</v>
      </c>
      <c r="E1073" t="s">
        <v>4207</v>
      </c>
      <c r="F1073">
        <v>3681207</v>
      </c>
      <c r="G1073" t="s">
        <v>4204</v>
      </c>
      <c r="H1073" t="s">
        <v>27</v>
      </c>
      <c r="I1073">
        <v>101677</v>
      </c>
      <c r="J1073" s="2">
        <v>36160</v>
      </c>
      <c r="K1073" t="s">
        <v>4140</v>
      </c>
      <c r="L1073" s="3">
        <v>433304.22</v>
      </c>
      <c r="M1073">
        <v>296</v>
      </c>
      <c r="N1073" t="s">
        <v>22</v>
      </c>
      <c r="P1073" t="s">
        <v>965</v>
      </c>
    </row>
    <row r="1074" spans="1:16">
      <c r="A1074" s="1" t="s">
        <v>16</v>
      </c>
      <c r="B1074" t="s">
        <v>2911</v>
      </c>
      <c r="C1074">
        <v>251205</v>
      </c>
      <c r="D1074">
        <v>0</v>
      </c>
      <c r="E1074" t="s">
        <v>4208</v>
      </c>
      <c r="F1074">
        <v>3681207</v>
      </c>
      <c r="G1074" t="s">
        <v>4204</v>
      </c>
      <c r="H1074" t="s">
        <v>29</v>
      </c>
      <c r="I1074">
        <v>101678</v>
      </c>
      <c r="J1074" s="2">
        <v>36160</v>
      </c>
      <c r="K1074" t="s">
        <v>4140</v>
      </c>
      <c r="L1074" s="3">
        <v>350430.2</v>
      </c>
      <c r="M1074">
        <v>124</v>
      </c>
      <c r="N1074" t="s">
        <v>22</v>
      </c>
      <c r="P1074" t="s">
        <v>965</v>
      </c>
    </row>
    <row r="1075" spans="1:16">
      <c r="A1075" s="1" t="s">
        <v>16</v>
      </c>
      <c r="B1075" t="s">
        <v>2911</v>
      </c>
      <c r="C1075">
        <v>251432</v>
      </c>
      <c r="D1075">
        <v>0</v>
      </c>
      <c r="E1075" t="s">
        <v>4209</v>
      </c>
      <c r="F1075">
        <v>3681207</v>
      </c>
      <c r="G1075" t="s">
        <v>4204</v>
      </c>
      <c r="H1075" t="s">
        <v>31</v>
      </c>
      <c r="I1075">
        <v>101530</v>
      </c>
      <c r="J1075" s="2">
        <v>36160</v>
      </c>
      <c r="K1075" t="s">
        <v>4140</v>
      </c>
      <c r="L1075" s="3">
        <v>659921.23</v>
      </c>
      <c r="M1075">
        <v>230</v>
      </c>
      <c r="N1075" t="s">
        <v>22</v>
      </c>
      <c r="P1075" t="s">
        <v>965</v>
      </c>
    </row>
    <row r="1076" spans="1:16">
      <c r="A1076" s="1" t="s">
        <v>16</v>
      </c>
      <c r="B1076" t="s">
        <v>2911</v>
      </c>
      <c r="C1076">
        <v>251659</v>
      </c>
      <c r="D1076">
        <v>0</v>
      </c>
      <c r="E1076" t="s">
        <v>4210</v>
      </c>
      <c r="F1076">
        <v>3681207</v>
      </c>
      <c r="G1076" t="s">
        <v>4204</v>
      </c>
      <c r="H1076" t="s">
        <v>33</v>
      </c>
      <c r="I1076">
        <v>101575</v>
      </c>
      <c r="J1076" s="2">
        <v>36160</v>
      </c>
      <c r="K1076" t="s">
        <v>4140</v>
      </c>
      <c r="L1076" s="3">
        <v>1086027.3999999999</v>
      </c>
      <c r="M1076">
        <v>246</v>
      </c>
      <c r="N1076" t="s">
        <v>22</v>
      </c>
      <c r="P1076" t="s">
        <v>965</v>
      </c>
    </row>
    <row r="1077" spans="1:16">
      <c r="A1077" s="1" t="s">
        <v>16</v>
      </c>
      <c r="B1077" t="s">
        <v>2911</v>
      </c>
      <c r="C1077">
        <v>251885</v>
      </c>
      <c r="D1077">
        <v>0</v>
      </c>
      <c r="E1077" t="s">
        <v>4211</v>
      </c>
      <c r="F1077">
        <v>3681207</v>
      </c>
      <c r="G1077" t="s">
        <v>4204</v>
      </c>
      <c r="H1077" t="s">
        <v>35</v>
      </c>
      <c r="I1077">
        <v>101675</v>
      </c>
      <c r="J1077" s="2">
        <v>36160</v>
      </c>
      <c r="K1077" t="s">
        <v>4212</v>
      </c>
      <c r="L1077" s="3">
        <v>2564031.27</v>
      </c>
      <c r="M1077" s="4">
        <v>1047</v>
      </c>
      <c r="N1077" t="s">
        <v>22</v>
      </c>
      <c r="P1077" t="s">
        <v>965</v>
      </c>
    </row>
    <row r="1078" spans="1:16">
      <c r="A1078" s="1" t="s">
        <v>16</v>
      </c>
      <c r="B1078" t="s">
        <v>2911</v>
      </c>
      <c r="C1078">
        <v>252111</v>
      </c>
      <c r="D1078">
        <v>0</v>
      </c>
      <c r="E1078" t="s">
        <v>4213</v>
      </c>
      <c r="F1078">
        <v>3681207</v>
      </c>
      <c r="G1078" t="s">
        <v>4204</v>
      </c>
      <c r="H1078" t="s">
        <v>37</v>
      </c>
      <c r="I1078">
        <v>101557</v>
      </c>
      <c r="J1078" s="2">
        <v>36160</v>
      </c>
      <c r="K1078" t="s">
        <v>4140</v>
      </c>
      <c r="L1078" s="3">
        <v>5964.94</v>
      </c>
      <c r="M1078">
        <v>1</v>
      </c>
      <c r="N1078" t="s">
        <v>22</v>
      </c>
      <c r="P1078" t="s">
        <v>965</v>
      </c>
    </row>
    <row r="1079" spans="1:16">
      <c r="A1079" s="1" t="s">
        <v>16</v>
      </c>
      <c r="B1079" t="s">
        <v>2911</v>
      </c>
      <c r="C1079">
        <v>252337</v>
      </c>
      <c r="D1079">
        <v>0</v>
      </c>
      <c r="E1079" t="s">
        <v>4214</v>
      </c>
      <c r="F1079">
        <v>3681207</v>
      </c>
      <c r="G1079" t="s">
        <v>4204</v>
      </c>
      <c r="H1079" t="s">
        <v>39</v>
      </c>
      <c r="I1079">
        <v>101458</v>
      </c>
      <c r="J1079" s="2">
        <v>36160</v>
      </c>
      <c r="K1079" t="s">
        <v>4140</v>
      </c>
      <c r="L1079" s="3">
        <v>415032.3</v>
      </c>
      <c r="M1079">
        <v>143</v>
      </c>
      <c r="N1079" t="s">
        <v>22</v>
      </c>
      <c r="P1079" t="s">
        <v>965</v>
      </c>
    </row>
    <row r="1080" spans="1:16">
      <c r="A1080" s="1" t="s">
        <v>16</v>
      </c>
      <c r="B1080" t="s">
        <v>2911</v>
      </c>
      <c r="C1080">
        <v>252563</v>
      </c>
      <c r="D1080">
        <v>0</v>
      </c>
      <c r="E1080" t="s">
        <v>4215</v>
      </c>
      <c r="F1080">
        <v>3681207</v>
      </c>
      <c r="G1080" t="s">
        <v>4204</v>
      </c>
      <c r="H1080" t="s">
        <v>41</v>
      </c>
      <c r="I1080">
        <v>101570</v>
      </c>
      <c r="J1080" s="2">
        <v>36160</v>
      </c>
      <c r="K1080" t="s">
        <v>4140</v>
      </c>
      <c r="L1080" s="3">
        <v>102043.63</v>
      </c>
      <c r="M1080">
        <v>23</v>
      </c>
      <c r="N1080" t="s">
        <v>22</v>
      </c>
      <c r="P1080" t="s">
        <v>965</v>
      </c>
    </row>
    <row r="1081" spans="1:16">
      <c r="A1081" s="1" t="s">
        <v>16</v>
      </c>
      <c r="B1081" t="s">
        <v>2911</v>
      </c>
      <c r="C1081">
        <v>252789</v>
      </c>
      <c r="D1081">
        <v>0</v>
      </c>
      <c r="E1081" t="s">
        <v>4216</v>
      </c>
      <c r="F1081">
        <v>3681207</v>
      </c>
      <c r="G1081" t="s">
        <v>4204</v>
      </c>
      <c r="H1081" t="s">
        <v>43</v>
      </c>
      <c r="I1081">
        <v>101677</v>
      </c>
      <c r="J1081" s="2">
        <v>36160</v>
      </c>
      <c r="K1081" t="s">
        <v>4140</v>
      </c>
      <c r="L1081" s="3">
        <v>93641.06</v>
      </c>
      <c r="M1081">
        <v>59</v>
      </c>
      <c r="N1081" t="s">
        <v>22</v>
      </c>
      <c r="P1081" t="s">
        <v>965</v>
      </c>
    </row>
    <row r="1082" spans="1:16">
      <c r="A1082" s="1" t="s">
        <v>16</v>
      </c>
      <c r="B1082" t="s">
        <v>2911</v>
      </c>
      <c r="C1082">
        <v>253015</v>
      </c>
      <c r="D1082">
        <v>0</v>
      </c>
      <c r="E1082" t="s">
        <v>4217</v>
      </c>
      <c r="F1082">
        <v>3681207</v>
      </c>
      <c r="G1082" t="s">
        <v>4204</v>
      </c>
      <c r="H1082" t="s">
        <v>51</v>
      </c>
      <c r="I1082">
        <v>101627</v>
      </c>
      <c r="J1082" s="2">
        <v>36160</v>
      </c>
      <c r="K1082" t="s">
        <v>4140</v>
      </c>
      <c r="L1082" s="3">
        <v>1447094.75</v>
      </c>
      <c r="M1082">
        <v>510</v>
      </c>
      <c r="N1082" t="s">
        <v>22</v>
      </c>
      <c r="P1082" t="s">
        <v>965</v>
      </c>
    </row>
    <row r="1083" spans="1:16">
      <c r="A1083" s="1" t="s">
        <v>16</v>
      </c>
      <c r="B1083" t="s">
        <v>2911</v>
      </c>
      <c r="C1083">
        <v>253241</v>
      </c>
      <c r="D1083">
        <v>0</v>
      </c>
      <c r="E1083" t="s">
        <v>4218</v>
      </c>
      <c r="F1083">
        <v>3681207</v>
      </c>
      <c r="G1083" t="s">
        <v>4204</v>
      </c>
      <c r="H1083" t="s">
        <v>45</v>
      </c>
      <c r="I1083">
        <v>101574</v>
      </c>
      <c r="J1083" s="2">
        <v>36160</v>
      </c>
      <c r="K1083" t="s">
        <v>4219</v>
      </c>
      <c r="L1083" s="3">
        <v>8768158.1500000004</v>
      </c>
      <c r="M1083" s="4">
        <v>3670</v>
      </c>
      <c r="N1083" t="s">
        <v>22</v>
      </c>
      <c r="P1083" t="s">
        <v>965</v>
      </c>
    </row>
    <row r="1084" spans="1:16">
      <c r="A1084" s="1" t="s">
        <v>16</v>
      </c>
      <c r="B1084" t="s">
        <v>2911</v>
      </c>
      <c r="C1084">
        <v>253693</v>
      </c>
      <c r="D1084">
        <v>0</v>
      </c>
      <c r="E1084" t="s">
        <v>4220</v>
      </c>
      <c r="F1084">
        <v>3681207</v>
      </c>
      <c r="G1084" t="s">
        <v>4204</v>
      </c>
      <c r="H1084" t="s">
        <v>49</v>
      </c>
      <c r="I1084">
        <v>101566</v>
      </c>
      <c r="J1084" s="2">
        <v>36160</v>
      </c>
      <c r="K1084" t="s">
        <v>4140</v>
      </c>
      <c r="L1084" s="3">
        <v>7021468.04</v>
      </c>
      <c r="M1084" s="4">
        <v>2777</v>
      </c>
      <c r="N1084" t="s">
        <v>22</v>
      </c>
      <c r="P1084" t="s">
        <v>965</v>
      </c>
    </row>
    <row r="1085" spans="1:16">
      <c r="A1085" s="1" t="s">
        <v>16</v>
      </c>
      <c r="B1085" t="s">
        <v>2911</v>
      </c>
      <c r="C1085">
        <v>3311612</v>
      </c>
      <c r="D1085">
        <v>0</v>
      </c>
      <c r="E1085" t="s">
        <v>4221</v>
      </c>
      <c r="F1085">
        <v>3681207</v>
      </c>
      <c r="G1085" t="s">
        <v>4204</v>
      </c>
      <c r="H1085" t="s">
        <v>53</v>
      </c>
      <c r="I1085">
        <v>101652</v>
      </c>
      <c r="J1085" s="2">
        <v>43465</v>
      </c>
      <c r="K1085" t="s">
        <v>4140</v>
      </c>
      <c r="L1085" s="3">
        <v>2823022.88</v>
      </c>
      <c r="M1085" s="4">
        <v>1228</v>
      </c>
      <c r="N1085" t="s">
        <v>22</v>
      </c>
      <c r="P1085" t="s">
        <v>965</v>
      </c>
    </row>
    <row r="1086" spans="1:16">
      <c r="A1086" s="1" t="s">
        <v>16</v>
      </c>
      <c r="B1086" t="s">
        <v>2911</v>
      </c>
      <c r="C1086">
        <v>3528691</v>
      </c>
      <c r="D1086">
        <v>0</v>
      </c>
      <c r="E1086" t="s">
        <v>4222</v>
      </c>
      <c r="F1086">
        <v>3681207</v>
      </c>
      <c r="G1086" t="s">
        <v>4204</v>
      </c>
      <c r="H1086">
        <v>700</v>
      </c>
      <c r="I1086">
        <v>101451</v>
      </c>
      <c r="J1086" s="2">
        <v>45291</v>
      </c>
      <c r="K1086" t="s">
        <v>4204</v>
      </c>
      <c r="L1086" s="3">
        <v>3054830.91</v>
      </c>
      <c r="M1086">
        <v>407</v>
      </c>
      <c r="N1086" t="s">
        <v>22</v>
      </c>
      <c r="P1086" t="s">
        <v>965</v>
      </c>
    </row>
    <row r="1087" spans="1:16">
      <c r="A1087" s="1" t="s">
        <v>16</v>
      </c>
      <c r="B1087" t="s">
        <v>2911</v>
      </c>
      <c r="C1087">
        <v>250302</v>
      </c>
      <c r="D1087">
        <v>0</v>
      </c>
      <c r="E1087" t="s">
        <v>4223</v>
      </c>
      <c r="F1087">
        <v>3681208</v>
      </c>
      <c r="G1087" t="s">
        <v>4224</v>
      </c>
      <c r="H1087" t="s">
        <v>20</v>
      </c>
      <c r="I1087">
        <v>101556</v>
      </c>
      <c r="J1087" s="2">
        <v>36160</v>
      </c>
      <c r="K1087" t="s">
        <v>4225</v>
      </c>
      <c r="L1087" s="3">
        <v>1908465.46</v>
      </c>
      <c r="M1087">
        <v>592</v>
      </c>
      <c r="N1087" t="s">
        <v>22</v>
      </c>
      <c r="P1087" t="s">
        <v>965</v>
      </c>
    </row>
    <row r="1088" spans="1:16">
      <c r="A1088" s="1" t="s">
        <v>16</v>
      </c>
      <c r="B1088" t="s">
        <v>2911</v>
      </c>
      <c r="C1088">
        <v>250528</v>
      </c>
      <c r="D1088">
        <v>0</v>
      </c>
      <c r="E1088" t="s">
        <v>4226</v>
      </c>
      <c r="F1088">
        <v>3681208</v>
      </c>
      <c r="G1088" t="s">
        <v>4224</v>
      </c>
      <c r="H1088" t="s">
        <v>25</v>
      </c>
      <c r="I1088">
        <v>101557</v>
      </c>
      <c r="J1088" s="2">
        <v>36160</v>
      </c>
      <c r="K1088" t="s">
        <v>4225</v>
      </c>
      <c r="L1088" s="3">
        <v>3174676.34</v>
      </c>
      <c r="M1088">
        <v>911</v>
      </c>
      <c r="N1088" t="s">
        <v>22</v>
      </c>
      <c r="P1088" t="s">
        <v>965</v>
      </c>
    </row>
    <row r="1089" spans="1:16">
      <c r="A1089" s="1" t="s">
        <v>16</v>
      </c>
      <c r="B1089" t="s">
        <v>2911</v>
      </c>
      <c r="C1089">
        <v>250980</v>
      </c>
      <c r="D1089">
        <v>0</v>
      </c>
      <c r="E1089" t="s">
        <v>4227</v>
      </c>
      <c r="F1089">
        <v>3681208</v>
      </c>
      <c r="G1089" t="s">
        <v>4224</v>
      </c>
      <c r="H1089" t="s">
        <v>27</v>
      </c>
      <c r="I1089">
        <v>101677</v>
      </c>
      <c r="J1089" s="2">
        <v>36160</v>
      </c>
      <c r="K1089" t="s">
        <v>4140</v>
      </c>
      <c r="L1089" s="3">
        <v>245310.98</v>
      </c>
      <c r="M1089">
        <v>159</v>
      </c>
      <c r="N1089" t="s">
        <v>22</v>
      </c>
      <c r="P1089" t="s">
        <v>965</v>
      </c>
    </row>
    <row r="1090" spans="1:16">
      <c r="A1090" s="1" t="s">
        <v>16</v>
      </c>
      <c r="B1090" t="s">
        <v>2911</v>
      </c>
      <c r="C1090">
        <v>251206</v>
      </c>
      <c r="D1090">
        <v>0</v>
      </c>
      <c r="E1090" t="s">
        <v>4228</v>
      </c>
      <c r="F1090">
        <v>3681208</v>
      </c>
      <c r="G1090" t="s">
        <v>4224</v>
      </c>
      <c r="H1090" t="s">
        <v>29</v>
      </c>
      <c r="I1090">
        <v>101678</v>
      </c>
      <c r="J1090" s="2">
        <v>36160</v>
      </c>
      <c r="K1090" t="s">
        <v>4140</v>
      </c>
      <c r="L1090" s="3">
        <v>111713.15</v>
      </c>
      <c r="M1090">
        <v>29</v>
      </c>
      <c r="N1090" t="s">
        <v>22</v>
      </c>
      <c r="P1090" t="s">
        <v>965</v>
      </c>
    </row>
    <row r="1091" spans="1:16">
      <c r="A1091" s="1" t="s">
        <v>16</v>
      </c>
      <c r="B1091" t="s">
        <v>2911</v>
      </c>
      <c r="C1091">
        <v>251433</v>
      </c>
      <c r="D1091">
        <v>0</v>
      </c>
      <c r="E1091" t="s">
        <v>4229</v>
      </c>
      <c r="F1091">
        <v>3681208</v>
      </c>
      <c r="G1091" t="s">
        <v>4224</v>
      </c>
      <c r="H1091" t="s">
        <v>31</v>
      </c>
      <c r="I1091">
        <v>101530</v>
      </c>
      <c r="J1091" s="2">
        <v>36160</v>
      </c>
      <c r="K1091" t="s">
        <v>4140</v>
      </c>
      <c r="L1091" s="3">
        <v>406090.23</v>
      </c>
      <c r="M1091">
        <v>137</v>
      </c>
      <c r="N1091" t="s">
        <v>22</v>
      </c>
      <c r="P1091" t="s">
        <v>965</v>
      </c>
    </row>
    <row r="1092" spans="1:16">
      <c r="A1092" s="1" t="s">
        <v>16</v>
      </c>
      <c r="B1092" t="s">
        <v>2911</v>
      </c>
      <c r="C1092">
        <v>251660</v>
      </c>
      <c r="D1092">
        <v>0</v>
      </c>
      <c r="E1092" t="s">
        <v>4230</v>
      </c>
      <c r="F1092">
        <v>3681208</v>
      </c>
      <c r="G1092" t="s">
        <v>4224</v>
      </c>
      <c r="H1092" t="s">
        <v>33</v>
      </c>
      <c r="I1092">
        <v>101575</v>
      </c>
      <c r="J1092" s="2">
        <v>36160</v>
      </c>
      <c r="K1092" t="s">
        <v>4140</v>
      </c>
      <c r="L1092" s="3">
        <v>830371.62</v>
      </c>
      <c r="M1092">
        <v>171</v>
      </c>
      <c r="N1092" t="s">
        <v>22</v>
      </c>
      <c r="P1092" t="s">
        <v>965</v>
      </c>
    </row>
    <row r="1093" spans="1:16">
      <c r="A1093" s="1" t="s">
        <v>16</v>
      </c>
      <c r="B1093" t="s">
        <v>2911</v>
      </c>
      <c r="C1093">
        <v>251886</v>
      </c>
      <c r="D1093">
        <v>0</v>
      </c>
      <c r="E1093" t="s">
        <v>4231</v>
      </c>
      <c r="F1093">
        <v>3681208</v>
      </c>
      <c r="G1093" t="s">
        <v>4224</v>
      </c>
      <c r="H1093" t="s">
        <v>35</v>
      </c>
      <c r="I1093">
        <v>101675</v>
      </c>
      <c r="J1093" s="2">
        <v>36160</v>
      </c>
      <c r="K1093" t="s">
        <v>4232</v>
      </c>
      <c r="L1093" s="3">
        <v>1248485.17</v>
      </c>
      <c r="M1093">
        <v>370</v>
      </c>
      <c r="N1093" t="s">
        <v>22</v>
      </c>
      <c r="P1093" t="s">
        <v>965</v>
      </c>
    </row>
    <row r="1094" spans="1:16">
      <c r="A1094" s="1" t="s">
        <v>16</v>
      </c>
      <c r="B1094" t="s">
        <v>2911</v>
      </c>
      <c r="C1094">
        <v>252338</v>
      </c>
      <c r="D1094">
        <v>0</v>
      </c>
      <c r="E1094" t="s">
        <v>4233</v>
      </c>
      <c r="F1094">
        <v>3681208</v>
      </c>
      <c r="G1094" t="s">
        <v>4224</v>
      </c>
      <c r="H1094" t="s">
        <v>39</v>
      </c>
      <c r="I1094">
        <v>101458</v>
      </c>
      <c r="J1094" s="2">
        <v>36160</v>
      </c>
      <c r="K1094" t="s">
        <v>4140</v>
      </c>
      <c r="L1094" s="3">
        <v>207991.03</v>
      </c>
      <c r="M1094">
        <v>75</v>
      </c>
      <c r="N1094" t="s">
        <v>22</v>
      </c>
      <c r="P1094" t="s">
        <v>965</v>
      </c>
    </row>
    <row r="1095" spans="1:16">
      <c r="A1095" s="1" t="s">
        <v>16</v>
      </c>
      <c r="B1095" t="s">
        <v>2911</v>
      </c>
      <c r="C1095">
        <v>252564</v>
      </c>
      <c r="D1095">
        <v>0</v>
      </c>
      <c r="E1095" t="s">
        <v>4234</v>
      </c>
      <c r="F1095">
        <v>3681208</v>
      </c>
      <c r="G1095" t="s">
        <v>4224</v>
      </c>
      <c r="H1095" t="s">
        <v>41</v>
      </c>
      <c r="I1095">
        <v>101570</v>
      </c>
      <c r="J1095" s="2">
        <v>36160</v>
      </c>
      <c r="K1095" t="s">
        <v>4140</v>
      </c>
      <c r="L1095" s="3">
        <v>80468.639999999999</v>
      </c>
      <c r="M1095">
        <v>39</v>
      </c>
      <c r="N1095" t="s">
        <v>22</v>
      </c>
      <c r="P1095" t="s">
        <v>965</v>
      </c>
    </row>
    <row r="1096" spans="1:16">
      <c r="A1096" s="1" t="s">
        <v>16</v>
      </c>
      <c r="B1096" t="s">
        <v>2911</v>
      </c>
      <c r="C1096">
        <v>252790</v>
      </c>
      <c r="D1096">
        <v>0</v>
      </c>
      <c r="E1096" t="s">
        <v>4235</v>
      </c>
      <c r="F1096">
        <v>3681208</v>
      </c>
      <c r="G1096" t="s">
        <v>4224</v>
      </c>
      <c r="H1096" t="s">
        <v>43</v>
      </c>
      <c r="I1096">
        <v>101677</v>
      </c>
      <c r="J1096" s="2">
        <v>36160</v>
      </c>
      <c r="K1096" t="s">
        <v>4140</v>
      </c>
      <c r="L1096" s="3">
        <v>103885.23</v>
      </c>
      <c r="M1096">
        <v>61</v>
      </c>
      <c r="N1096" t="s">
        <v>22</v>
      </c>
      <c r="P1096" t="s">
        <v>965</v>
      </c>
    </row>
    <row r="1097" spans="1:16">
      <c r="A1097" s="1" t="s">
        <v>16</v>
      </c>
      <c r="B1097" t="s">
        <v>2911</v>
      </c>
      <c r="C1097">
        <v>253016</v>
      </c>
      <c r="D1097">
        <v>0</v>
      </c>
      <c r="E1097" t="s">
        <v>4236</v>
      </c>
      <c r="F1097">
        <v>3681208</v>
      </c>
      <c r="G1097" t="s">
        <v>4224</v>
      </c>
      <c r="H1097" t="s">
        <v>51</v>
      </c>
      <c r="I1097">
        <v>101627</v>
      </c>
      <c r="J1097" s="2">
        <v>36160</v>
      </c>
      <c r="K1097" t="s">
        <v>4140</v>
      </c>
      <c r="L1097" s="3">
        <v>1127751.27</v>
      </c>
      <c r="M1097">
        <v>380</v>
      </c>
      <c r="N1097" t="s">
        <v>22</v>
      </c>
      <c r="P1097" t="s">
        <v>965</v>
      </c>
    </row>
    <row r="1098" spans="1:16">
      <c r="A1098" s="1" t="s">
        <v>16</v>
      </c>
      <c r="B1098" t="s">
        <v>2911</v>
      </c>
      <c r="C1098">
        <v>253242</v>
      </c>
      <c r="D1098">
        <v>0</v>
      </c>
      <c r="E1098" t="s">
        <v>4237</v>
      </c>
      <c r="F1098">
        <v>3681208</v>
      </c>
      <c r="G1098" t="s">
        <v>4224</v>
      </c>
      <c r="H1098" t="s">
        <v>45</v>
      </c>
      <c r="I1098">
        <v>101574</v>
      </c>
      <c r="J1098" s="2">
        <v>36160</v>
      </c>
      <c r="K1098" t="s">
        <v>4232</v>
      </c>
      <c r="L1098" s="3">
        <v>4569069.0999999996</v>
      </c>
      <c r="M1098" s="4">
        <v>1492</v>
      </c>
      <c r="N1098" t="s">
        <v>22</v>
      </c>
      <c r="P1098" t="s">
        <v>965</v>
      </c>
    </row>
    <row r="1099" spans="1:16">
      <c r="A1099" s="1" t="s">
        <v>16</v>
      </c>
      <c r="B1099" t="s">
        <v>2911</v>
      </c>
      <c r="C1099">
        <v>253694</v>
      </c>
      <c r="D1099">
        <v>0</v>
      </c>
      <c r="E1099" t="s">
        <v>4238</v>
      </c>
      <c r="F1099">
        <v>3681208</v>
      </c>
      <c r="G1099" t="s">
        <v>4224</v>
      </c>
      <c r="H1099" t="s">
        <v>49</v>
      </c>
      <c r="I1099">
        <v>101566</v>
      </c>
      <c r="J1099" s="2">
        <v>36160</v>
      </c>
      <c r="K1099" t="s">
        <v>4232</v>
      </c>
      <c r="L1099" s="3">
        <v>4582916.87</v>
      </c>
      <c r="M1099" s="4">
        <v>1552</v>
      </c>
      <c r="N1099" t="s">
        <v>22</v>
      </c>
      <c r="P1099" t="s">
        <v>965</v>
      </c>
    </row>
    <row r="1100" spans="1:16">
      <c r="A1100" s="1" t="s">
        <v>16</v>
      </c>
      <c r="B1100" t="s">
        <v>2911</v>
      </c>
      <c r="C1100">
        <v>3311613</v>
      </c>
      <c r="D1100">
        <v>0</v>
      </c>
      <c r="E1100" t="s">
        <v>4239</v>
      </c>
      <c r="F1100">
        <v>3681208</v>
      </c>
      <c r="G1100" t="s">
        <v>4224</v>
      </c>
      <c r="H1100" t="s">
        <v>53</v>
      </c>
      <c r="I1100">
        <v>101652</v>
      </c>
      <c r="J1100" s="2">
        <v>43465</v>
      </c>
      <c r="K1100" t="s">
        <v>4140</v>
      </c>
      <c r="L1100" s="3">
        <v>1354810.16</v>
      </c>
      <c r="M1100">
        <v>483</v>
      </c>
      <c r="N1100" t="s">
        <v>22</v>
      </c>
      <c r="P1100" t="s">
        <v>965</v>
      </c>
    </row>
    <row r="1101" spans="1:16">
      <c r="A1101" s="1" t="s">
        <v>16</v>
      </c>
      <c r="B1101" t="s">
        <v>2911</v>
      </c>
      <c r="C1101">
        <v>3528692</v>
      </c>
      <c r="D1101">
        <v>0</v>
      </c>
      <c r="E1101" t="s">
        <v>4240</v>
      </c>
      <c r="F1101">
        <v>3681208</v>
      </c>
      <c r="G1101" t="s">
        <v>4224</v>
      </c>
      <c r="H1101">
        <v>700</v>
      </c>
      <c r="I1101">
        <v>101451</v>
      </c>
      <c r="J1101" s="2">
        <v>45291</v>
      </c>
      <c r="K1101" t="s">
        <v>4224</v>
      </c>
      <c r="L1101" s="3">
        <v>3476599.2</v>
      </c>
      <c r="M1101">
        <v>385</v>
      </c>
      <c r="N1101" t="s">
        <v>22</v>
      </c>
      <c r="P1101" t="s">
        <v>965</v>
      </c>
    </row>
    <row r="1102" spans="1:16">
      <c r="A1102" s="1" t="s">
        <v>16</v>
      </c>
      <c r="B1102" t="s">
        <v>2911</v>
      </c>
      <c r="C1102">
        <v>250529</v>
      </c>
      <c r="D1102">
        <v>0</v>
      </c>
      <c r="E1102" t="s">
        <v>4241</v>
      </c>
      <c r="F1102">
        <v>3681209</v>
      </c>
      <c r="G1102" t="s">
        <v>4242</v>
      </c>
      <c r="H1102" t="s">
        <v>25</v>
      </c>
      <c r="I1102">
        <v>101557</v>
      </c>
      <c r="J1102" s="2">
        <v>36160</v>
      </c>
      <c r="K1102" t="s">
        <v>4140</v>
      </c>
      <c r="L1102" s="3">
        <v>176724.68</v>
      </c>
      <c r="M1102">
        <v>93</v>
      </c>
      <c r="N1102" t="s">
        <v>22</v>
      </c>
      <c r="P1102" t="s">
        <v>965</v>
      </c>
    </row>
    <row r="1103" spans="1:16">
      <c r="A1103" s="1" t="s">
        <v>16</v>
      </c>
      <c r="B1103" t="s">
        <v>2911</v>
      </c>
      <c r="C1103">
        <v>253695</v>
      </c>
      <c r="D1103">
        <v>0</v>
      </c>
      <c r="E1103" t="s">
        <v>4243</v>
      </c>
      <c r="F1103">
        <v>3681209</v>
      </c>
      <c r="G1103" t="s">
        <v>4242</v>
      </c>
      <c r="H1103" t="s">
        <v>49</v>
      </c>
      <c r="I1103">
        <v>101566</v>
      </c>
      <c r="J1103" s="2">
        <v>36160</v>
      </c>
      <c r="K1103" t="s">
        <v>4140</v>
      </c>
      <c r="L1103" s="3">
        <v>4024.51</v>
      </c>
      <c r="M1103">
        <v>2</v>
      </c>
      <c r="N1103" t="s">
        <v>22</v>
      </c>
      <c r="P1103" t="s">
        <v>965</v>
      </c>
    </row>
    <row r="1104" spans="1:16">
      <c r="A1104" s="1" t="s">
        <v>16</v>
      </c>
      <c r="B1104" t="s">
        <v>2911</v>
      </c>
      <c r="C1104">
        <v>250304</v>
      </c>
      <c r="D1104">
        <v>0</v>
      </c>
      <c r="E1104" t="s">
        <v>4244</v>
      </c>
      <c r="F1104">
        <v>3681210</v>
      </c>
      <c r="G1104" t="s">
        <v>4245</v>
      </c>
      <c r="H1104" t="s">
        <v>20</v>
      </c>
      <c r="I1104">
        <v>101556</v>
      </c>
      <c r="J1104" s="2">
        <v>36160</v>
      </c>
      <c r="K1104" t="s">
        <v>4140</v>
      </c>
      <c r="L1104" s="3">
        <v>480325.58</v>
      </c>
      <c r="M1104">
        <v>96</v>
      </c>
      <c r="N1104" t="s">
        <v>22</v>
      </c>
      <c r="P1104" t="s">
        <v>965</v>
      </c>
    </row>
    <row r="1105" spans="1:16">
      <c r="A1105" s="1" t="s">
        <v>16</v>
      </c>
      <c r="B1105" t="s">
        <v>2911</v>
      </c>
      <c r="C1105">
        <v>250530</v>
      </c>
      <c r="D1105">
        <v>0</v>
      </c>
      <c r="E1105" t="s">
        <v>4246</v>
      </c>
      <c r="F1105">
        <v>3681210</v>
      </c>
      <c r="G1105" t="s">
        <v>4245</v>
      </c>
      <c r="H1105" t="s">
        <v>25</v>
      </c>
      <c r="I1105">
        <v>101557</v>
      </c>
      <c r="J1105" s="2">
        <v>36160</v>
      </c>
      <c r="K1105" t="s">
        <v>4140</v>
      </c>
      <c r="L1105" s="3">
        <v>2248816.9500000002</v>
      </c>
      <c r="M1105">
        <v>422</v>
      </c>
      <c r="N1105" t="s">
        <v>22</v>
      </c>
      <c r="P1105" t="s">
        <v>965</v>
      </c>
    </row>
    <row r="1106" spans="1:16">
      <c r="A1106" s="1" t="s">
        <v>16</v>
      </c>
      <c r="B1106" t="s">
        <v>2911</v>
      </c>
      <c r="C1106">
        <v>250982</v>
      </c>
      <c r="D1106">
        <v>0</v>
      </c>
      <c r="E1106" t="s">
        <v>4247</v>
      </c>
      <c r="F1106">
        <v>3681210</v>
      </c>
      <c r="G1106" t="s">
        <v>4245</v>
      </c>
      <c r="H1106" t="s">
        <v>27</v>
      </c>
      <c r="I1106">
        <v>101677</v>
      </c>
      <c r="J1106" s="2">
        <v>36160</v>
      </c>
      <c r="K1106" t="s">
        <v>4140</v>
      </c>
      <c r="L1106" s="3">
        <v>333638.01</v>
      </c>
      <c r="M1106">
        <v>146</v>
      </c>
      <c r="N1106" t="s">
        <v>22</v>
      </c>
      <c r="P1106" t="s">
        <v>965</v>
      </c>
    </row>
    <row r="1107" spans="1:16">
      <c r="A1107" s="1" t="s">
        <v>16</v>
      </c>
      <c r="B1107" t="s">
        <v>2911</v>
      </c>
      <c r="C1107">
        <v>251435</v>
      </c>
      <c r="D1107">
        <v>0</v>
      </c>
      <c r="E1107" t="s">
        <v>4248</v>
      </c>
      <c r="F1107">
        <v>3681210</v>
      </c>
      <c r="G1107" t="s">
        <v>4245</v>
      </c>
      <c r="H1107" t="s">
        <v>31</v>
      </c>
      <c r="I1107">
        <v>101530</v>
      </c>
      <c r="J1107" s="2">
        <v>36922</v>
      </c>
      <c r="K1107" t="s">
        <v>4140</v>
      </c>
      <c r="L1107" s="3">
        <v>39452.730000000003</v>
      </c>
      <c r="M1107">
        <v>11</v>
      </c>
      <c r="N1107" t="s">
        <v>22</v>
      </c>
      <c r="P1107" t="s">
        <v>965</v>
      </c>
    </row>
    <row r="1108" spans="1:16">
      <c r="A1108" s="1" t="s">
        <v>16</v>
      </c>
      <c r="B1108" t="s">
        <v>2911</v>
      </c>
      <c r="C1108">
        <v>251662</v>
      </c>
      <c r="D1108">
        <v>0</v>
      </c>
      <c r="E1108" t="s">
        <v>4249</v>
      </c>
      <c r="F1108">
        <v>3681210</v>
      </c>
      <c r="G1108" t="s">
        <v>4245</v>
      </c>
      <c r="H1108" t="s">
        <v>33</v>
      </c>
      <c r="I1108">
        <v>101575</v>
      </c>
      <c r="J1108" s="2">
        <v>36160</v>
      </c>
      <c r="K1108" t="s">
        <v>4140</v>
      </c>
      <c r="L1108" s="3">
        <v>704382.21</v>
      </c>
      <c r="M1108">
        <v>146</v>
      </c>
      <c r="N1108" t="s">
        <v>22</v>
      </c>
      <c r="P1108" t="s">
        <v>965</v>
      </c>
    </row>
    <row r="1109" spans="1:16">
      <c r="A1109" s="1" t="s">
        <v>16</v>
      </c>
      <c r="B1109" t="s">
        <v>2911</v>
      </c>
      <c r="C1109">
        <v>251888</v>
      </c>
      <c r="D1109">
        <v>0</v>
      </c>
      <c r="E1109" t="s">
        <v>4250</v>
      </c>
      <c r="F1109">
        <v>3681210</v>
      </c>
      <c r="G1109" t="s">
        <v>4245</v>
      </c>
      <c r="H1109" t="s">
        <v>35</v>
      </c>
      <c r="I1109">
        <v>101675</v>
      </c>
      <c r="J1109" s="2">
        <v>36160</v>
      </c>
      <c r="K1109" t="s">
        <v>4140</v>
      </c>
      <c r="L1109" s="3">
        <v>441334.53</v>
      </c>
      <c r="M1109">
        <v>89</v>
      </c>
      <c r="N1109" t="s">
        <v>22</v>
      </c>
      <c r="P1109" t="s">
        <v>965</v>
      </c>
    </row>
    <row r="1110" spans="1:16">
      <c r="A1110" s="1" t="s">
        <v>16</v>
      </c>
      <c r="B1110" t="s">
        <v>2911</v>
      </c>
      <c r="C1110">
        <v>252340</v>
      </c>
      <c r="D1110">
        <v>0</v>
      </c>
      <c r="E1110" t="s">
        <v>4251</v>
      </c>
      <c r="F1110">
        <v>3681210</v>
      </c>
      <c r="G1110" t="s">
        <v>4245</v>
      </c>
      <c r="H1110" t="s">
        <v>39</v>
      </c>
      <c r="I1110">
        <v>101458</v>
      </c>
      <c r="J1110" s="2">
        <v>36160</v>
      </c>
      <c r="K1110" t="s">
        <v>4140</v>
      </c>
      <c r="L1110" s="3">
        <v>146705.57999999999</v>
      </c>
      <c r="M1110">
        <v>48</v>
      </c>
      <c r="N1110" t="s">
        <v>22</v>
      </c>
      <c r="P1110" t="s">
        <v>965</v>
      </c>
    </row>
    <row r="1111" spans="1:16">
      <c r="A1111" s="1" t="s">
        <v>16</v>
      </c>
      <c r="B1111" t="s">
        <v>2911</v>
      </c>
      <c r="C1111">
        <v>252566</v>
      </c>
      <c r="D1111">
        <v>0</v>
      </c>
      <c r="E1111" t="s">
        <v>4252</v>
      </c>
      <c r="F1111">
        <v>3681210</v>
      </c>
      <c r="G1111" t="s">
        <v>4245</v>
      </c>
      <c r="H1111" t="s">
        <v>41</v>
      </c>
      <c r="I1111">
        <v>101570</v>
      </c>
      <c r="J1111" s="2">
        <v>44926</v>
      </c>
      <c r="K1111" t="s">
        <v>4140</v>
      </c>
      <c r="L1111" s="3">
        <v>3028.51</v>
      </c>
      <c r="M1111">
        <v>1</v>
      </c>
      <c r="N1111" t="s">
        <v>22</v>
      </c>
      <c r="P1111" t="s">
        <v>965</v>
      </c>
    </row>
    <row r="1112" spans="1:16">
      <c r="A1112" s="1" t="s">
        <v>16</v>
      </c>
      <c r="B1112" t="s">
        <v>2911</v>
      </c>
      <c r="C1112">
        <v>252792</v>
      </c>
      <c r="D1112">
        <v>0</v>
      </c>
      <c r="E1112" t="s">
        <v>4253</v>
      </c>
      <c r="F1112">
        <v>3681210</v>
      </c>
      <c r="G1112" t="s">
        <v>4245</v>
      </c>
      <c r="H1112" t="s">
        <v>43</v>
      </c>
      <c r="I1112">
        <v>101677</v>
      </c>
      <c r="J1112" s="2">
        <v>36891</v>
      </c>
      <c r="K1112" t="s">
        <v>4140</v>
      </c>
      <c r="L1112" s="3">
        <v>233416.17</v>
      </c>
      <c r="M1112">
        <v>91</v>
      </c>
      <c r="N1112" t="s">
        <v>22</v>
      </c>
      <c r="P1112" t="s">
        <v>965</v>
      </c>
    </row>
    <row r="1113" spans="1:16">
      <c r="A1113" s="1" t="s">
        <v>16</v>
      </c>
      <c r="B1113" t="s">
        <v>2911</v>
      </c>
      <c r="C1113">
        <v>253018</v>
      </c>
      <c r="D1113">
        <v>0</v>
      </c>
      <c r="E1113" t="s">
        <v>4254</v>
      </c>
      <c r="F1113">
        <v>3681210</v>
      </c>
      <c r="G1113" t="s">
        <v>4245</v>
      </c>
      <c r="H1113" t="s">
        <v>51</v>
      </c>
      <c r="I1113">
        <v>101627</v>
      </c>
      <c r="J1113" s="2">
        <v>36160</v>
      </c>
      <c r="K1113" t="s">
        <v>4140</v>
      </c>
      <c r="L1113" s="3">
        <v>1159634.3600000001</v>
      </c>
      <c r="M1113">
        <v>335</v>
      </c>
      <c r="N1113" t="s">
        <v>22</v>
      </c>
      <c r="P1113" t="s">
        <v>965</v>
      </c>
    </row>
    <row r="1114" spans="1:16">
      <c r="A1114" s="1" t="s">
        <v>16</v>
      </c>
      <c r="B1114" t="s">
        <v>2911</v>
      </c>
      <c r="C1114">
        <v>253244</v>
      </c>
      <c r="D1114">
        <v>0</v>
      </c>
      <c r="E1114" t="s">
        <v>4255</v>
      </c>
      <c r="F1114">
        <v>3681210</v>
      </c>
      <c r="G1114" t="s">
        <v>4245</v>
      </c>
      <c r="H1114" t="s">
        <v>45</v>
      </c>
      <c r="I1114">
        <v>101574</v>
      </c>
      <c r="J1114" s="2">
        <v>36160</v>
      </c>
      <c r="K1114" t="s">
        <v>4256</v>
      </c>
      <c r="L1114" s="3">
        <v>1930431.25</v>
      </c>
      <c r="M1114">
        <v>478</v>
      </c>
      <c r="N1114" t="s">
        <v>22</v>
      </c>
      <c r="P1114" t="s">
        <v>965</v>
      </c>
    </row>
    <row r="1115" spans="1:16">
      <c r="A1115" s="1" t="s">
        <v>16</v>
      </c>
      <c r="B1115" t="s">
        <v>2911</v>
      </c>
      <c r="C1115">
        <v>253696</v>
      </c>
      <c r="D1115">
        <v>0</v>
      </c>
      <c r="E1115" t="s">
        <v>4257</v>
      </c>
      <c r="F1115">
        <v>3681210</v>
      </c>
      <c r="G1115" t="s">
        <v>4245</v>
      </c>
      <c r="H1115" t="s">
        <v>49</v>
      </c>
      <c r="I1115">
        <v>101566</v>
      </c>
      <c r="J1115" s="2">
        <v>36160</v>
      </c>
      <c r="K1115" t="s">
        <v>4256</v>
      </c>
      <c r="L1115" s="3">
        <v>1943913.54</v>
      </c>
      <c r="M1115">
        <v>549</v>
      </c>
      <c r="N1115" t="s">
        <v>22</v>
      </c>
      <c r="P1115" t="s">
        <v>965</v>
      </c>
    </row>
    <row r="1116" spans="1:16">
      <c r="A1116" s="1" t="s">
        <v>16</v>
      </c>
      <c r="B1116" t="s">
        <v>2911</v>
      </c>
      <c r="C1116">
        <v>3311614</v>
      </c>
      <c r="D1116">
        <v>0</v>
      </c>
      <c r="E1116" t="s">
        <v>4258</v>
      </c>
      <c r="F1116">
        <v>3681210</v>
      </c>
      <c r="G1116" t="s">
        <v>4245</v>
      </c>
      <c r="H1116" t="s">
        <v>53</v>
      </c>
      <c r="I1116">
        <v>101652</v>
      </c>
      <c r="J1116" s="2">
        <v>43465</v>
      </c>
      <c r="K1116" t="s">
        <v>4140</v>
      </c>
      <c r="L1116" s="3">
        <v>843863.39</v>
      </c>
      <c r="M1116">
        <v>264</v>
      </c>
      <c r="N1116" t="s">
        <v>22</v>
      </c>
      <c r="P1116" t="s">
        <v>965</v>
      </c>
    </row>
    <row r="1117" spans="1:16">
      <c r="A1117" s="1" t="s">
        <v>16</v>
      </c>
      <c r="B1117" t="s">
        <v>2911</v>
      </c>
      <c r="C1117">
        <v>3528693</v>
      </c>
      <c r="D1117">
        <v>0</v>
      </c>
      <c r="E1117" t="s">
        <v>4259</v>
      </c>
      <c r="F1117">
        <v>3681210</v>
      </c>
      <c r="G1117" t="s">
        <v>4245</v>
      </c>
      <c r="H1117">
        <v>700</v>
      </c>
      <c r="I1117">
        <v>101451</v>
      </c>
      <c r="J1117" s="2">
        <v>45291</v>
      </c>
      <c r="K1117" t="s">
        <v>4245</v>
      </c>
      <c r="L1117" s="3">
        <v>465674.95</v>
      </c>
      <c r="M1117">
        <v>47</v>
      </c>
      <c r="N1117" t="s">
        <v>22</v>
      </c>
      <c r="P1117" t="s">
        <v>965</v>
      </c>
    </row>
    <row r="1118" spans="1:16">
      <c r="A1118" s="1" t="s">
        <v>16</v>
      </c>
      <c r="B1118" t="s">
        <v>2911</v>
      </c>
      <c r="C1118">
        <v>250531</v>
      </c>
      <c r="D1118">
        <v>0</v>
      </c>
      <c r="E1118" t="s">
        <v>4260</v>
      </c>
      <c r="F1118">
        <v>3681211</v>
      </c>
      <c r="G1118" t="s">
        <v>4261</v>
      </c>
      <c r="H1118" t="s">
        <v>25</v>
      </c>
      <c r="I1118">
        <v>101557</v>
      </c>
      <c r="J1118" s="2">
        <v>36160</v>
      </c>
      <c r="K1118" t="s">
        <v>4140</v>
      </c>
      <c r="L1118" s="3">
        <v>1166.8900000000001</v>
      </c>
      <c r="M1118">
        <v>1</v>
      </c>
      <c r="N1118" t="s">
        <v>22</v>
      </c>
      <c r="P1118" t="s">
        <v>965</v>
      </c>
    </row>
    <row r="1119" spans="1:16">
      <c r="A1119" s="1" t="s">
        <v>16</v>
      </c>
      <c r="B1119" t="s">
        <v>2911</v>
      </c>
      <c r="C1119">
        <v>253019</v>
      </c>
      <c r="D1119">
        <v>0</v>
      </c>
      <c r="E1119" t="s">
        <v>4262</v>
      </c>
      <c r="F1119">
        <v>3681211</v>
      </c>
      <c r="G1119" t="s">
        <v>4261</v>
      </c>
      <c r="H1119" t="s">
        <v>51</v>
      </c>
      <c r="I1119">
        <v>101627</v>
      </c>
      <c r="J1119" s="2">
        <v>36160</v>
      </c>
      <c r="K1119" t="s">
        <v>4140</v>
      </c>
      <c r="L1119" s="3">
        <v>2333.7800000000002</v>
      </c>
      <c r="M1119">
        <v>2</v>
      </c>
      <c r="N1119" t="s">
        <v>22</v>
      </c>
      <c r="P1119" t="s">
        <v>965</v>
      </c>
    </row>
    <row r="1120" spans="1:16">
      <c r="A1120" s="1" t="s">
        <v>16</v>
      </c>
      <c r="B1120" t="s">
        <v>2911</v>
      </c>
      <c r="C1120">
        <v>250306</v>
      </c>
      <c r="D1120">
        <v>0</v>
      </c>
      <c r="E1120" t="s">
        <v>4263</v>
      </c>
      <c r="F1120">
        <v>3681212</v>
      </c>
      <c r="G1120" t="s">
        <v>4264</v>
      </c>
      <c r="H1120" t="s">
        <v>20</v>
      </c>
      <c r="I1120">
        <v>101556</v>
      </c>
      <c r="J1120" s="2">
        <v>36160</v>
      </c>
      <c r="K1120" t="s">
        <v>4140</v>
      </c>
      <c r="L1120" s="3">
        <v>102063.7</v>
      </c>
      <c r="M1120">
        <v>22</v>
      </c>
      <c r="N1120" t="s">
        <v>22</v>
      </c>
      <c r="P1120" t="s">
        <v>965</v>
      </c>
    </row>
    <row r="1121" spans="1:16">
      <c r="A1121" s="1" t="s">
        <v>16</v>
      </c>
      <c r="B1121" t="s">
        <v>2911</v>
      </c>
      <c r="C1121">
        <v>250532</v>
      </c>
      <c r="D1121">
        <v>0</v>
      </c>
      <c r="E1121" t="s">
        <v>4265</v>
      </c>
      <c r="F1121">
        <v>3681212</v>
      </c>
      <c r="G1121" t="s">
        <v>4264</v>
      </c>
      <c r="H1121" t="s">
        <v>25</v>
      </c>
      <c r="I1121">
        <v>101557</v>
      </c>
      <c r="J1121" s="2">
        <v>36160</v>
      </c>
      <c r="K1121" t="s">
        <v>4266</v>
      </c>
      <c r="L1121" s="3">
        <v>722338.85</v>
      </c>
      <c r="M1121">
        <v>120</v>
      </c>
      <c r="N1121" t="s">
        <v>22</v>
      </c>
      <c r="P1121" t="s">
        <v>965</v>
      </c>
    </row>
    <row r="1122" spans="1:16">
      <c r="A1122" s="1" t="s">
        <v>16</v>
      </c>
      <c r="B1122" t="s">
        <v>2911</v>
      </c>
      <c r="C1122">
        <v>250984</v>
      </c>
      <c r="D1122">
        <v>0</v>
      </c>
      <c r="E1122" t="s">
        <v>4267</v>
      </c>
      <c r="F1122">
        <v>3681212</v>
      </c>
      <c r="G1122" t="s">
        <v>4264</v>
      </c>
      <c r="H1122" t="s">
        <v>27</v>
      </c>
      <c r="I1122">
        <v>101677</v>
      </c>
      <c r="J1122" s="2">
        <v>36160</v>
      </c>
      <c r="K1122" t="s">
        <v>4140</v>
      </c>
      <c r="L1122" s="3">
        <v>19998.080000000002</v>
      </c>
      <c r="M1122">
        <v>9</v>
      </c>
      <c r="N1122" t="s">
        <v>22</v>
      </c>
      <c r="P1122" t="s">
        <v>965</v>
      </c>
    </row>
    <row r="1123" spans="1:16">
      <c r="A1123" s="1" t="s">
        <v>16</v>
      </c>
      <c r="B1123" t="s">
        <v>2911</v>
      </c>
      <c r="C1123">
        <v>251664</v>
      </c>
      <c r="D1123">
        <v>0</v>
      </c>
      <c r="E1123" t="s">
        <v>4268</v>
      </c>
      <c r="F1123">
        <v>3681212</v>
      </c>
      <c r="G1123" t="s">
        <v>4264</v>
      </c>
      <c r="H1123" t="s">
        <v>33</v>
      </c>
      <c r="I1123">
        <v>101575</v>
      </c>
      <c r="J1123" s="2">
        <v>36160</v>
      </c>
      <c r="K1123" t="s">
        <v>4140</v>
      </c>
      <c r="L1123" s="3">
        <v>419698.03</v>
      </c>
      <c r="M1123">
        <v>33</v>
      </c>
      <c r="N1123" t="s">
        <v>22</v>
      </c>
      <c r="P1123" t="s">
        <v>965</v>
      </c>
    </row>
    <row r="1124" spans="1:16">
      <c r="A1124" s="1" t="s">
        <v>16</v>
      </c>
      <c r="B1124" t="s">
        <v>2911</v>
      </c>
      <c r="C1124">
        <v>251890</v>
      </c>
      <c r="D1124">
        <v>0</v>
      </c>
      <c r="E1124" t="s">
        <v>4269</v>
      </c>
      <c r="F1124">
        <v>3681212</v>
      </c>
      <c r="G1124" t="s">
        <v>4264</v>
      </c>
      <c r="H1124" t="s">
        <v>35</v>
      </c>
      <c r="I1124">
        <v>101675</v>
      </c>
      <c r="J1124" s="2">
        <v>36160</v>
      </c>
      <c r="K1124" t="s">
        <v>4140</v>
      </c>
      <c r="L1124" s="3">
        <v>39666.78</v>
      </c>
      <c r="M1124">
        <v>9</v>
      </c>
      <c r="N1124" t="s">
        <v>22</v>
      </c>
      <c r="P1124" t="s">
        <v>965</v>
      </c>
    </row>
    <row r="1125" spans="1:16">
      <c r="A1125" s="1" t="s">
        <v>16</v>
      </c>
      <c r="B1125" t="s">
        <v>2911</v>
      </c>
      <c r="C1125">
        <v>252342</v>
      </c>
      <c r="D1125">
        <v>0</v>
      </c>
      <c r="E1125" t="s">
        <v>4270</v>
      </c>
      <c r="F1125">
        <v>3681212</v>
      </c>
      <c r="G1125" t="s">
        <v>4264</v>
      </c>
      <c r="H1125" t="s">
        <v>39</v>
      </c>
      <c r="I1125">
        <v>101458</v>
      </c>
      <c r="J1125" s="2">
        <v>36160</v>
      </c>
      <c r="K1125" t="s">
        <v>4140</v>
      </c>
      <c r="L1125" s="3">
        <v>3953.36</v>
      </c>
      <c r="M1125">
        <v>2</v>
      </c>
      <c r="N1125" t="s">
        <v>22</v>
      </c>
      <c r="P1125" t="s">
        <v>965</v>
      </c>
    </row>
    <row r="1126" spans="1:16">
      <c r="A1126" s="1" t="s">
        <v>16</v>
      </c>
      <c r="B1126" t="s">
        <v>2911</v>
      </c>
      <c r="C1126">
        <v>252794</v>
      </c>
      <c r="D1126">
        <v>0</v>
      </c>
      <c r="E1126" t="s">
        <v>4271</v>
      </c>
      <c r="F1126">
        <v>3681212</v>
      </c>
      <c r="G1126" t="s">
        <v>4264</v>
      </c>
      <c r="H1126" t="s">
        <v>43</v>
      </c>
      <c r="I1126">
        <v>101677</v>
      </c>
      <c r="J1126" s="2">
        <v>36160</v>
      </c>
      <c r="K1126" t="s">
        <v>4140</v>
      </c>
      <c r="L1126" s="3">
        <v>246069.95</v>
      </c>
      <c r="M1126">
        <v>96</v>
      </c>
      <c r="N1126" t="s">
        <v>22</v>
      </c>
      <c r="P1126" t="s">
        <v>965</v>
      </c>
    </row>
    <row r="1127" spans="1:16">
      <c r="A1127" s="1" t="s">
        <v>16</v>
      </c>
      <c r="B1127" t="s">
        <v>2911</v>
      </c>
      <c r="C1127">
        <v>253020</v>
      </c>
      <c r="D1127">
        <v>0</v>
      </c>
      <c r="E1127" t="s">
        <v>4272</v>
      </c>
      <c r="F1127">
        <v>3681212</v>
      </c>
      <c r="G1127" t="s">
        <v>4264</v>
      </c>
      <c r="H1127" t="s">
        <v>51</v>
      </c>
      <c r="I1127">
        <v>101627</v>
      </c>
      <c r="J1127" s="2">
        <v>36160</v>
      </c>
      <c r="K1127" t="s">
        <v>4140</v>
      </c>
      <c r="L1127" s="3">
        <v>124278.26</v>
      </c>
      <c r="M1127">
        <v>23</v>
      </c>
      <c r="N1127" t="s">
        <v>22</v>
      </c>
      <c r="P1127" t="s">
        <v>965</v>
      </c>
    </row>
    <row r="1128" spans="1:16">
      <c r="A1128" s="1" t="s">
        <v>16</v>
      </c>
      <c r="B1128" t="s">
        <v>2911</v>
      </c>
      <c r="C1128">
        <v>253246</v>
      </c>
      <c r="D1128">
        <v>0</v>
      </c>
      <c r="E1128" t="s">
        <v>4273</v>
      </c>
      <c r="F1128">
        <v>3681212</v>
      </c>
      <c r="G1128" t="s">
        <v>4264</v>
      </c>
      <c r="H1128" t="s">
        <v>45</v>
      </c>
      <c r="I1128">
        <v>101574</v>
      </c>
      <c r="J1128" s="2">
        <v>36160</v>
      </c>
      <c r="K1128" t="s">
        <v>4140</v>
      </c>
      <c r="L1128" s="3">
        <v>186270.58</v>
      </c>
      <c r="M1128">
        <v>45</v>
      </c>
      <c r="N1128" t="s">
        <v>22</v>
      </c>
      <c r="P1128" t="s">
        <v>965</v>
      </c>
    </row>
    <row r="1129" spans="1:16">
      <c r="A1129" s="1" t="s">
        <v>16</v>
      </c>
      <c r="B1129" t="s">
        <v>2911</v>
      </c>
      <c r="C1129">
        <v>253698</v>
      </c>
      <c r="D1129">
        <v>0</v>
      </c>
      <c r="E1129" t="s">
        <v>4274</v>
      </c>
      <c r="F1129">
        <v>3681212</v>
      </c>
      <c r="G1129" t="s">
        <v>4264</v>
      </c>
      <c r="H1129" t="s">
        <v>49</v>
      </c>
      <c r="I1129">
        <v>101566</v>
      </c>
      <c r="J1129" s="2">
        <v>36160</v>
      </c>
      <c r="K1129" t="s">
        <v>4140</v>
      </c>
      <c r="L1129" s="3">
        <v>721204.38</v>
      </c>
      <c r="M1129">
        <v>145</v>
      </c>
      <c r="N1129" t="s">
        <v>22</v>
      </c>
      <c r="P1129" t="s">
        <v>965</v>
      </c>
    </row>
    <row r="1130" spans="1:16">
      <c r="A1130" s="1" t="s">
        <v>16</v>
      </c>
      <c r="B1130" t="s">
        <v>2911</v>
      </c>
      <c r="C1130">
        <v>3311615</v>
      </c>
      <c r="D1130">
        <v>0</v>
      </c>
      <c r="E1130" t="s">
        <v>4275</v>
      </c>
      <c r="F1130">
        <v>3681212</v>
      </c>
      <c r="G1130" t="s">
        <v>4264</v>
      </c>
      <c r="H1130" t="s">
        <v>53</v>
      </c>
      <c r="I1130">
        <v>101652</v>
      </c>
      <c r="J1130" s="2">
        <v>43465</v>
      </c>
      <c r="K1130" t="s">
        <v>4140</v>
      </c>
      <c r="L1130" s="3">
        <v>51608.92</v>
      </c>
      <c r="M1130">
        <v>13</v>
      </c>
      <c r="N1130" t="s">
        <v>22</v>
      </c>
      <c r="P1130" t="s">
        <v>965</v>
      </c>
    </row>
    <row r="1131" spans="1:16">
      <c r="A1131" s="1" t="s">
        <v>16</v>
      </c>
      <c r="B1131" t="s">
        <v>2911</v>
      </c>
      <c r="C1131">
        <v>3528694</v>
      </c>
      <c r="D1131">
        <v>0</v>
      </c>
      <c r="E1131" t="s">
        <v>4276</v>
      </c>
      <c r="F1131">
        <v>3681212</v>
      </c>
      <c r="G1131" t="s">
        <v>4264</v>
      </c>
      <c r="H1131">
        <v>700</v>
      </c>
      <c r="I1131">
        <v>101451</v>
      </c>
      <c r="J1131" s="2">
        <v>45291</v>
      </c>
      <c r="K1131" t="s">
        <v>4264</v>
      </c>
      <c r="L1131" s="3">
        <v>281207.64</v>
      </c>
      <c r="M1131">
        <v>33</v>
      </c>
      <c r="N1131" t="s">
        <v>22</v>
      </c>
      <c r="P1131" t="s">
        <v>965</v>
      </c>
    </row>
    <row r="1132" spans="1:16">
      <c r="A1132" s="1" t="s">
        <v>16</v>
      </c>
      <c r="B1132" t="s">
        <v>2911</v>
      </c>
      <c r="C1132">
        <v>253247</v>
      </c>
      <c r="D1132">
        <v>0</v>
      </c>
      <c r="E1132" t="s">
        <v>4277</v>
      </c>
      <c r="F1132">
        <v>3681214</v>
      </c>
      <c r="G1132" t="s">
        <v>4278</v>
      </c>
      <c r="H1132" t="s">
        <v>45</v>
      </c>
      <c r="I1132">
        <v>101574</v>
      </c>
      <c r="J1132" s="2">
        <v>36160</v>
      </c>
      <c r="K1132" t="s">
        <v>4140</v>
      </c>
      <c r="L1132" s="3">
        <v>20410.18</v>
      </c>
      <c r="M1132">
        <v>5</v>
      </c>
      <c r="N1132" t="s">
        <v>22</v>
      </c>
      <c r="P1132" t="s">
        <v>965</v>
      </c>
    </row>
    <row r="1133" spans="1:16">
      <c r="A1133" s="1" t="s">
        <v>16</v>
      </c>
      <c r="B1133" t="s">
        <v>2911</v>
      </c>
      <c r="C1133">
        <v>251212</v>
      </c>
      <c r="D1133">
        <v>0</v>
      </c>
      <c r="E1133" t="s">
        <v>4279</v>
      </c>
      <c r="F1133">
        <v>3681215</v>
      </c>
      <c r="G1133" t="s">
        <v>4280</v>
      </c>
      <c r="H1133" t="s">
        <v>29</v>
      </c>
      <c r="I1133">
        <v>101678</v>
      </c>
      <c r="J1133" s="2">
        <v>36160</v>
      </c>
      <c r="K1133" t="s">
        <v>4140</v>
      </c>
      <c r="L1133" s="3">
        <v>296956.21000000002</v>
      </c>
      <c r="M1133">
        <v>72</v>
      </c>
      <c r="N1133" t="s">
        <v>22</v>
      </c>
      <c r="P1133" t="s">
        <v>965</v>
      </c>
    </row>
    <row r="1134" spans="1:16">
      <c r="A1134" s="1" t="s">
        <v>16</v>
      </c>
      <c r="B1134" t="s">
        <v>2911</v>
      </c>
      <c r="C1134">
        <v>251666</v>
      </c>
      <c r="D1134">
        <v>0</v>
      </c>
      <c r="E1134" t="s">
        <v>4281</v>
      </c>
      <c r="F1134">
        <v>3681215</v>
      </c>
      <c r="G1134" t="s">
        <v>4280</v>
      </c>
      <c r="H1134" t="s">
        <v>33</v>
      </c>
      <c r="I1134">
        <v>101575</v>
      </c>
      <c r="J1134" s="2">
        <v>36160</v>
      </c>
      <c r="K1134" t="s">
        <v>4140</v>
      </c>
      <c r="L1134" s="3">
        <v>296956.21999999997</v>
      </c>
      <c r="M1134">
        <v>72</v>
      </c>
      <c r="N1134" t="s">
        <v>22</v>
      </c>
      <c r="P1134" t="s">
        <v>965</v>
      </c>
    </row>
    <row r="1135" spans="1:16">
      <c r="A1135" s="1" t="s">
        <v>16</v>
      </c>
      <c r="B1135" t="s">
        <v>2911</v>
      </c>
      <c r="C1135">
        <v>252344</v>
      </c>
      <c r="D1135">
        <v>0</v>
      </c>
      <c r="E1135" t="s">
        <v>4282</v>
      </c>
      <c r="F1135">
        <v>3681215</v>
      </c>
      <c r="G1135" t="s">
        <v>4280</v>
      </c>
      <c r="H1135" t="s">
        <v>39</v>
      </c>
      <c r="I1135">
        <v>101458</v>
      </c>
      <c r="J1135" s="2">
        <v>36160</v>
      </c>
      <c r="K1135" t="s">
        <v>4140</v>
      </c>
      <c r="L1135" s="3">
        <v>292831.82</v>
      </c>
      <c r="M1135">
        <v>71</v>
      </c>
      <c r="N1135" t="s">
        <v>22</v>
      </c>
      <c r="P1135" t="s">
        <v>965</v>
      </c>
    </row>
    <row r="1136" spans="1:16">
      <c r="A1136" s="1" t="s">
        <v>16</v>
      </c>
      <c r="B1136" t="s">
        <v>2911</v>
      </c>
      <c r="C1136">
        <v>252796</v>
      </c>
      <c r="D1136">
        <v>0</v>
      </c>
      <c r="E1136" t="s">
        <v>4283</v>
      </c>
      <c r="F1136">
        <v>3681215</v>
      </c>
      <c r="G1136" t="s">
        <v>4280</v>
      </c>
      <c r="H1136" t="s">
        <v>43</v>
      </c>
      <c r="I1136">
        <v>101677</v>
      </c>
      <c r="J1136" s="2">
        <v>36160</v>
      </c>
      <c r="K1136" t="s">
        <v>4140</v>
      </c>
      <c r="L1136" s="3">
        <v>296956.21000000002</v>
      </c>
      <c r="M1136">
        <v>72</v>
      </c>
      <c r="N1136" t="s">
        <v>22</v>
      </c>
      <c r="P1136" t="s">
        <v>965</v>
      </c>
    </row>
    <row r="1137" spans="1:16">
      <c r="A1137" s="1" t="s">
        <v>16</v>
      </c>
      <c r="B1137" t="s">
        <v>2911</v>
      </c>
      <c r="C1137">
        <v>253249</v>
      </c>
      <c r="D1137">
        <v>0</v>
      </c>
      <c r="E1137" t="s">
        <v>4284</v>
      </c>
      <c r="F1137">
        <v>3681250</v>
      </c>
      <c r="G1137" t="s">
        <v>4285</v>
      </c>
      <c r="H1137" t="s">
        <v>45</v>
      </c>
      <c r="I1137">
        <v>101574</v>
      </c>
      <c r="J1137" s="2">
        <v>36160</v>
      </c>
      <c r="K1137" t="s">
        <v>4286</v>
      </c>
      <c r="L1137">
        <v>515.86</v>
      </c>
      <c r="M1137">
        <v>2</v>
      </c>
      <c r="N1137" t="s">
        <v>22</v>
      </c>
      <c r="P1137" t="s">
        <v>965</v>
      </c>
    </row>
    <row r="1138" spans="1:16">
      <c r="A1138" s="1" t="s">
        <v>16</v>
      </c>
      <c r="B1138" t="s">
        <v>2911</v>
      </c>
      <c r="C1138">
        <v>250310</v>
      </c>
      <c r="D1138">
        <v>0</v>
      </c>
      <c r="E1138" t="s">
        <v>4287</v>
      </c>
      <c r="F1138">
        <v>3681252</v>
      </c>
      <c r="G1138" t="s">
        <v>4288</v>
      </c>
      <c r="H1138" t="s">
        <v>20</v>
      </c>
      <c r="I1138">
        <v>101556</v>
      </c>
      <c r="J1138" s="2">
        <v>38352</v>
      </c>
      <c r="K1138" t="s">
        <v>4286</v>
      </c>
      <c r="L1138" s="3">
        <v>196207.06</v>
      </c>
      <c r="M1138">
        <v>45</v>
      </c>
      <c r="N1138" t="s">
        <v>22</v>
      </c>
      <c r="P1138" t="s">
        <v>965</v>
      </c>
    </row>
    <row r="1139" spans="1:16">
      <c r="A1139" s="1" t="s">
        <v>16</v>
      </c>
      <c r="B1139" t="s">
        <v>2911</v>
      </c>
      <c r="C1139">
        <v>250536</v>
      </c>
      <c r="D1139">
        <v>0</v>
      </c>
      <c r="E1139" t="s">
        <v>4289</v>
      </c>
      <c r="F1139">
        <v>3681252</v>
      </c>
      <c r="G1139" t="s">
        <v>4288</v>
      </c>
      <c r="H1139" t="s">
        <v>25</v>
      </c>
      <c r="I1139">
        <v>101557</v>
      </c>
      <c r="J1139" s="2">
        <v>36160</v>
      </c>
      <c r="K1139" t="s">
        <v>4286</v>
      </c>
      <c r="L1139" s="3">
        <v>103618.98</v>
      </c>
      <c r="M1139">
        <v>44</v>
      </c>
      <c r="N1139" t="s">
        <v>22</v>
      </c>
      <c r="P1139" t="s">
        <v>965</v>
      </c>
    </row>
    <row r="1140" spans="1:16">
      <c r="A1140" s="1" t="s">
        <v>16</v>
      </c>
      <c r="B1140" t="s">
        <v>2911</v>
      </c>
      <c r="C1140">
        <v>251214</v>
      </c>
      <c r="D1140">
        <v>0</v>
      </c>
      <c r="E1140" t="s">
        <v>4290</v>
      </c>
      <c r="F1140">
        <v>3681252</v>
      </c>
      <c r="G1140" t="s">
        <v>4288</v>
      </c>
      <c r="H1140" t="s">
        <v>29</v>
      </c>
      <c r="I1140">
        <v>101678</v>
      </c>
      <c r="J1140" s="2">
        <v>37986</v>
      </c>
      <c r="K1140" t="s">
        <v>4286</v>
      </c>
      <c r="L1140" s="3">
        <v>511979.79</v>
      </c>
      <c r="M1140">
        <v>265</v>
      </c>
      <c r="N1140" t="s">
        <v>22</v>
      </c>
      <c r="P1140" t="s">
        <v>965</v>
      </c>
    </row>
    <row r="1141" spans="1:16">
      <c r="A1141" s="1" t="s">
        <v>16</v>
      </c>
      <c r="B1141" t="s">
        <v>2911</v>
      </c>
      <c r="C1141">
        <v>251441</v>
      </c>
      <c r="D1141">
        <v>0</v>
      </c>
      <c r="E1141" t="s">
        <v>4291</v>
      </c>
      <c r="F1141">
        <v>3681252</v>
      </c>
      <c r="G1141" t="s">
        <v>4288</v>
      </c>
      <c r="H1141" t="s">
        <v>31</v>
      </c>
      <c r="I1141">
        <v>101530</v>
      </c>
      <c r="J1141" s="2">
        <v>36160</v>
      </c>
      <c r="K1141" t="s">
        <v>4286</v>
      </c>
      <c r="L1141" s="3">
        <v>231030.25</v>
      </c>
      <c r="M1141">
        <v>155</v>
      </c>
      <c r="N1141" t="s">
        <v>22</v>
      </c>
      <c r="P1141" t="s">
        <v>965</v>
      </c>
    </row>
    <row r="1142" spans="1:16">
      <c r="A1142" s="1" t="s">
        <v>16</v>
      </c>
      <c r="B1142" t="s">
        <v>2911</v>
      </c>
      <c r="C1142">
        <v>251894</v>
      </c>
      <c r="D1142">
        <v>0</v>
      </c>
      <c r="E1142" t="s">
        <v>4292</v>
      </c>
      <c r="F1142">
        <v>3681252</v>
      </c>
      <c r="G1142" t="s">
        <v>4288</v>
      </c>
      <c r="H1142" t="s">
        <v>35</v>
      </c>
      <c r="I1142">
        <v>101675</v>
      </c>
      <c r="J1142" s="2">
        <v>36160</v>
      </c>
      <c r="K1142" t="s">
        <v>4286</v>
      </c>
      <c r="L1142" s="3">
        <v>436269.7</v>
      </c>
      <c r="M1142">
        <v>224</v>
      </c>
      <c r="N1142" t="s">
        <v>22</v>
      </c>
      <c r="P1142" t="s">
        <v>965</v>
      </c>
    </row>
    <row r="1143" spans="1:16">
      <c r="A1143" s="1" t="s">
        <v>16</v>
      </c>
      <c r="B1143" t="s">
        <v>2911</v>
      </c>
      <c r="C1143">
        <v>252120</v>
      </c>
      <c r="D1143">
        <v>0</v>
      </c>
      <c r="E1143" t="s">
        <v>4293</v>
      </c>
      <c r="F1143">
        <v>3681252</v>
      </c>
      <c r="G1143" t="s">
        <v>4288</v>
      </c>
      <c r="H1143" t="s">
        <v>37</v>
      </c>
      <c r="I1143">
        <v>101557</v>
      </c>
      <c r="J1143" s="2">
        <v>36160</v>
      </c>
      <c r="K1143" t="s">
        <v>4286</v>
      </c>
      <c r="L1143" s="3">
        <v>11086.44</v>
      </c>
      <c r="M1143">
        <v>6</v>
      </c>
      <c r="N1143" t="s">
        <v>22</v>
      </c>
      <c r="P1143" t="s">
        <v>965</v>
      </c>
    </row>
    <row r="1144" spans="1:16">
      <c r="A1144" s="1" t="s">
        <v>16</v>
      </c>
      <c r="B1144" t="s">
        <v>2911</v>
      </c>
      <c r="C1144">
        <v>252346</v>
      </c>
      <c r="D1144">
        <v>0</v>
      </c>
      <c r="E1144" t="s">
        <v>4294</v>
      </c>
      <c r="F1144">
        <v>3681252</v>
      </c>
      <c r="G1144" t="s">
        <v>4288</v>
      </c>
      <c r="H1144" t="s">
        <v>39</v>
      </c>
      <c r="I1144">
        <v>101458</v>
      </c>
      <c r="J1144" s="2">
        <v>36160</v>
      </c>
      <c r="K1144" t="s">
        <v>4286</v>
      </c>
      <c r="L1144" s="3">
        <v>166268.62</v>
      </c>
      <c r="M1144">
        <v>100</v>
      </c>
      <c r="N1144" t="s">
        <v>22</v>
      </c>
      <c r="P1144" t="s">
        <v>965</v>
      </c>
    </row>
    <row r="1145" spans="1:16">
      <c r="A1145" s="1" t="s">
        <v>16</v>
      </c>
      <c r="B1145" t="s">
        <v>2911</v>
      </c>
      <c r="C1145">
        <v>252572</v>
      </c>
      <c r="D1145">
        <v>0</v>
      </c>
      <c r="E1145" t="s">
        <v>4295</v>
      </c>
      <c r="F1145">
        <v>3681252</v>
      </c>
      <c r="G1145" t="s">
        <v>4288</v>
      </c>
      <c r="H1145" t="s">
        <v>41</v>
      </c>
      <c r="I1145">
        <v>101570</v>
      </c>
      <c r="J1145" s="2">
        <v>37986</v>
      </c>
      <c r="K1145" t="s">
        <v>4286</v>
      </c>
      <c r="L1145" s="3">
        <v>260507.37</v>
      </c>
      <c r="M1145">
        <v>155</v>
      </c>
      <c r="N1145" t="s">
        <v>22</v>
      </c>
      <c r="P1145" t="s">
        <v>965</v>
      </c>
    </row>
    <row r="1146" spans="1:16">
      <c r="A1146" s="1" t="s">
        <v>16</v>
      </c>
      <c r="B1146" t="s">
        <v>2911</v>
      </c>
      <c r="C1146">
        <v>253024</v>
      </c>
      <c r="D1146">
        <v>0</v>
      </c>
      <c r="E1146" t="s">
        <v>4296</v>
      </c>
      <c r="F1146">
        <v>3681252</v>
      </c>
      <c r="G1146" t="s">
        <v>4288</v>
      </c>
      <c r="H1146" t="s">
        <v>51</v>
      </c>
      <c r="I1146">
        <v>101627</v>
      </c>
      <c r="J1146" s="2">
        <v>37986</v>
      </c>
      <c r="K1146" t="s">
        <v>4286</v>
      </c>
      <c r="L1146" s="3">
        <v>83653.97</v>
      </c>
      <c r="M1146">
        <v>57</v>
      </c>
      <c r="N1146" t="s">
        <v>22</v>
      </c>
      <c r="P1146" t="s">
        <v>965</v>
      </c>
    </row>
    <row r="1147" spans="1:16">
      <c r="A1147" s="1" t="s">
        <v>16</v>
      </c>
      <c r="B1147" t="s">
        <v>2911</v>
      </c>
      <c r="C1147">
        <v>253250</v>
      </c>
      <c r="D1147">
        <v>0</v>
      </c>
      <c r="E1147" t="s">
        <v>4297</v>
      </c>
      <c r="F1147">
        <v>3681252</v>
      </c>
      <c r="G1147" t="s">
        <v>4288</v>
      </c>
      <c r="H1147" t="s">
        <v>45</v>
      </c>
      <c r="I1147">
        <v>101574</v>
      </c>
      <c r="J1147" s="2">
        <v>39447</v>
      </c>
      <c r="K1147" t="s">
        <v>4286</v>
      </c>
      <c r="L1147" s="3">
        <v>30675.5</v>
      </c>
      <c r="M1147">
        <v>17</v>
      </c>
      <c r="N1147" t="s">
        <v>22</v>
      </c>
      <c r="P1147" t="s">
        <v>965</v>
      </c>
    </row>
    <row r="1148" spans="1:16">
      <c r="A1148" s="1" t="s">
        <v>16</v>
      </c>
      <c r="B1148" t="s">
        <v>2911</v>
      </c>
      <c r="C1148">
        <v>253702</v>
      </c>
      <c r="D1148">
        <v>0</v>
      </c>
      <c r="E1148" t="s">
        <v>4298</v>
      </c>
      <c r="F1148">
        <v>3681252</v>
      </c>
      <c r="G1148" t="s">
        <v>4288</v>
      </c>
      <c r="H1148" t="s">
        <v>49</v>
      </c>
      <c r="I1148">
        <v>101566</v>
      </c>
      <c r="J1148" s="2">
        <v>37986</v>
      </c>
      <c r="K1148" t="s">
        <v>4286</v>
      </c>
      <c r="L1148" s="3">
        <v>199988.08</v>
      </c>
      <c r="M1148">
        <v>93</v>
      </c>
      <c r="N1148" t="s">
        <v>22</v>
      </c>
      <c r="P1148" t="s">
        <v>965</v>
      </c>
    </row>
    <row r="1149" spans="1:16">
      <c r="A1149" s="1" t="s">
        <v>16</v>
      </c>
      <c r="B1149" t="s">
        <v>2911</v>
      </c>
      <c r="C1149">
        <v>3311616</v>
      </c>
      <c r="D1149">
        <v>0</v>
      </c>
      <c r="E1149" t="s">
        <v>4299</v>
      </c>
      <c r="F1149">
        <v>3681252</v>
      </c>
      <c r="G1149" t="s">
        <v>4288</v>
      </c>
      <c r="H1149" t="s">
        <v>53</v>
      </c>
      <c r="I1149">
        <v>101652</v>
      </c>
      <c r="J1149" s="2">
        <v>43465</v>
      </c>
      <c r="K1149" t="s">
        <v>4286</v>
      </c>
      <c r="L1149" s="3">
        <v>53684.17</v>
      </c>
      <c r="M1149">
        <v>33</v>
      </c>
      <c r="N1149" t="s">
        <v>22</v>
      </c>
      <c r="P1149" t="s">
        <v>965</v>
      </c>
    </row>
    <row r="1150" spans="1:16">
      <c r="A1150" s="1" t="s">
        <v>16</v>
      </c>
      <c r="B1150" t="s">
        <v>2911</v>
      </c>
      <c r="C1150">
        <v>3528695</v>
      </c>
      <c r="D1150">
        <v>0</v>
      </c>
      <c r="E1150" t="s">
        <v>4300</v>
      </c>
      <c r="F1150">
        <v>3681252</v>
      </c>
      <c r="G1150" t="s">
        <v>4288</v>
      </c>
      <c r="H1150">
        <v>700</v>
      </c>
      <c r="I1150">
        <v>101451</v>
      </c>
      <c r="J1150" s="2">
        <v>45291</v>
      </c>
      <c r="K1150" t="s">
        <v>4288</v>
      </c>
      <c r="L1150" s="3">
        <v>2086.46</v>
      </c>
      <c r="M1150">
        <v>1</v>
      </c>
      <c r="N1150" t="s">
        <v>22</v>
      </c>
      <c r="P1150" t="s">
        <v>965</v>
      </c>
    </row>
    <row r="1151" spans="1:16">
      <c r="A1151" s="1" t="s">
        <v>16</v>
      </c>
      <c r="B1151" t="s">
        <v>2911</v>
      </c>
      <c r="C1151">
        <v>250311</v>
      </c>
      <c r="D1151">
        <v>0</v>
      </c>
      <c r="E1151" t="s">
        <v>4301</v>
      </c>
      <c r="F1151">
        <v>3681253</v>
      </c>
      <c r="G1151" t="s">
        <v>4302</v>
      </c>
      <c r="H1151" t="s">
        <v>20</v>
      </c>
      <c r="I1151">
        <v>101556</v>
      </c>
      <c r="J1151" s="2">
        <v>36160</v>
      </c>
      <c r="K1151" t="s">
        <v>4286</v>
      </c>
      <c r="L1151" s="3">
        <v>415173.26</v>
      </c>
      <c r="M1151">
        <v>103</v>
      </c>
      <c r="N1151" t="s">
        <v>22</v>
      </c>
      <c r="P1151" t="s">
        <v>965</v>
      </c>
    </row>
    <row r="1152" spans="1:16">
      <c r="A1152" s="1" t="s">
        <v>16</v>
      </c>
      <c r="B1152" t="s">
        <v>2911</v>
      </c>
      <c r="C1152">
        <v>250537</v>
      </c>
      <c r="D1152">
        <v>0</v>
      </c>
      <c r="E1152" t="s">
        <v>4303</v>
      </c>
      <c r="F1152">
        <v>3681253</v>
      </c>
      <c r="G1152" t="s">
        <v>4302</v>
      </c>
      <c r="H1152" t="s">
        <v>25</v>
      </c>
      <c r="I1152">
        <v>101557</v>
      </c>
      <c r="J1152" s="2">
        <v>36160</v>
      </c>
      <c r="K1152" t="s">
        <v>4304</v>
      </c>
      <c r="L1152" s="3">
        <v>159156.23000000001</v>
      </c>
      <c r="M1152">
        <v>99</v>
      </c>
      <c r="N1152" t="s">
        <v>22</v>
      </c>
      <c r="P1152" t="s">
        <v>965</v>
      </c>
    </row>
    <row r="1153" spans="1:16">
      <c r="A1153" s="1" t="s">
        <v>16</v>
      </c>
      <c r="B1153" t="s">
        <v>2911</v>
      </c>
      <c r="C1153">
        <v>250989</v>
      </c>
      <c r="D1153">
        <v>0</v>
      </c>
      <c r="E1153" t="s">
        <v>4305</v>
      </c>
      <c r="F1153">
        <v>3681253</v>
      </c>
      <c r="G1153" t="s">
        <v>4302</v>
      </c>
      <c r="H1153" t="s">
        <v>27</v>
      </c>
      <c r="I1153">
        <v>101677</v>
      </c>
      <c r="J1153" s="2">
        <v>36160</v>
      </c>
      <c r="K1153" t="s">
        <v>4286</v>
      </c>
      <c r="L1153" s="3">
        <v>10194.43</v>
      </c>
      <c r="M1153">
        <v>8</v>
      </c>
      <c r="N1153" t="s">
        <v>22</v>
      </c>
      <c r="P1153" t="s">
        <v>965</v>
      </c>
    </row>
    <row r="1154" spans="1:16">
      <c r="A1154" s="1" t="s">
        <v>16</v>
      </c>
      <c r="B1154" t="s">
        <v>2911</v>
      </c>
      <c r="C1154">
        <v>251215</v>
      </c>
      <c r="D1154">
        <v>0</v>
      </c>
      <c r="E1154" t="s">
        <v>4306</v>
      </c>
      <c r="F1154">
        <v>3681253</v>
      </c>
      <c r="G1154" t="s">
        <v>4302</v>
      </c>
      <c r="H1154" t="s">
        <v>29</v>
      </c>
      <c r="I1154">
        <v>101678</v>
      </c>
      <c r="J1154" s="2">
        <v>36160</v>
      </c>
      <c r="K1154" t="s">
        <v>4286</v>
      </c>
      <c r="L1154" s="3">
        <v>1386772.11</v>
      </c>
      <c r="M1154">
        <v>868</v>
      </c>
      <c r="N1154" t="s">
        <v>22</v>
      </c>
      <c r="P1154" t="s">
        <v>965</v>
      </c>
    </row>
    <row r="1155" spans="1:16">
      <c r="A1155" s="1" t="s">
        <v>16</v>
      </c>
      <c r="B1155" t="s">
        <v>2911</v>
      </c>
      <c r="C1155">
        <v>251442</v>
      </c>
      <c r="D1155">
        <v>0</v>
      </c>
      <c r="E1155" t="s">
        <v>4307</v>
      </c>
      <c r="F1155">
        <v>3681253</v>
      </c>
      <c r="G1155" t="s">
        <v>4302</v>
      </c>
      <c r="H1155" t="s">
        <v>31</v>
      </c>
      <c r="I1155">
        <v>101530</v>
      </c>
      <c r="J1155" s="2">
        <v>36160</v>
      </c>
      <c r="K1155" t="s">
        <v>4286</v>
      </c>
      <c r="L1155" s="3">
        <v>399152.5</v>
      </c>
      <c r="M1155">
        <v>183</v>
      </c>
      <c r="N1155" t="s">
        <v>22</v>
      </c>
      <c r="P1155" t="s">
        <v>965</v>
      </c>
    </row>
    <row r="1156" spans="1:16">
      <c r="A1156" s="1" t="s">
        <v>16</v>
      </c>
      <c r="B1156" t="s">
        <v>2911</v>
      </c>
      <c r="C1156">
        <v>251669</v>
      </c>
      <c r="D1156">
        <v>0</v>
      </c>
      <c r="E1156" t="s">
        <v>4308</v>
      </c>
      <c r="F1156">
        <v>3681253</v>
      </c>
      <c r="G1156" t="s">
        <v>4302</v>
      </c>
      <c r="H1156" t="s">
        <v>33</v>
      </c>
      <c r="I1156">
        <v>101575</v>
      </c>
      <c r="J1156" s="2">
        <v>36160</v>
      </c>
      <c r="K1156" t="s">
        <v>4286</v>
      </c>
      <c r="L1156" s="3">
        <v>196628.52</v>
      </c>
      <c r="M1156">
        <v>0</v>
      </c>
      <c r="N1156" t="s">
        <v>22</v>
      </c>
      <c r="P1156" t="s">
        <v>965</v>
      </c>
    </row>
    <row r="1157" spans="1:16">
      <c r="A1157" s="1" t="s">
        <v>16</v>
      </c>
      <c r="B1157" t="s">
        <v>2911</v>
      </c>
      <c r="C1157">
        <v>251895</v>
      </c>
      <c r="D1157">
        <v>0</v>
      </c>
      <c r="E1157" t="s">
        <v>4309</v>
      </c>
      <c r="F1157">
        <v>3681253</v>
      </c>
      <c r="G1157" t="s">
        <v>4302</v>
      </c>
      <c r="H1157" t="s">
        <v>35</v>
      </c>
      <c r="I1157">
        <v>101675</v>
      </c>
      <c r="J1157" s="2">
        <v>36160</v>
      </c>
      <c r="K1157" t="s">
        <v>4304</v>
      </c>
      <c r="L1157" s="3">
        <v>2397562.41</v>
      </c>
      <c r="M1157" s="4">
        <v>1103</v>
      </c>
      <c r="N1157" t="s">
        <v>22</v>
      </c>
      <c r="P1157" t="s">
        <v>965</v>
      </c>
    </row>
    <row r="1158" spans="1:16">
      <c r="A1158" s="1" t="s">
        <v>16</v>
      </c>
      <c r="B1158" t="s">
        <v>2911</v>
      </c>
      <c r="C1158">
        <v>252121</v>
      </c>
      <c r="D1158">
        <v>0</v>
      </c>
      <c r="E1158" t="s">
        <v>4310</v>
      </c>
      <c r="F1158">
        <v>3681253</v>
      </c>
      <c r="G1158" t="s">
        <v>4302</v>
      </c>
      <c r="H1158" t="s">
        <v>37</v>
      </c>
      <c r="I1158">
        <v>101557</v>
      </c>
      <c r="J1158" s="2">
        <v>36160</v>
      </c>
      <c r="K1158" t="s">
        <v>4286</v>
      </c>
      <c r="L1158" s="3">
        <v>-5543.12</v>
      </c>
      <c r="M1158">
        <v>0</v>
      </c>
      <c r="N1158" t="s">
        <v>22</v>
      </c>
      <c r="P1158" t="s">
        <v>965</v>
      </c>
    </row>
    <row r="1159" spans="1:16">
      <c r="A1159" s="1" t="s">
        <v>16</v>
      </c>
      <c r="B1159" t="s">
        <v>2911</v>
      </c>
      <c r="C1159">
        <v>252347</v>
      </c>
      <c r="D1159">
        <v>0</v>
      </c>
      <c r="E1159" t="s">
        <v>4311</v>
      </c>
      <c r="F1159">
        <v>3681253</v>
      </c>
      <c r="G1159" t="s">
        <v>4302</v>
      </c>
      <c r="H1159" t="s">
        <v>39</v>
      </c>
      <c r="I1159">
        <v>101458</v>
      </c>
      <c r="J1159" s="2">
        <v>36160</v>
      </c>
      <c r="K1159" t="s">
        <v>4286</v>
      </c>
      <c r="L1159" s="3">
        <v>1711788.83</v>
      </c>
      <c r="M1159">
        <v>796</v>
      </c>
      <c r="N1159" t="s">
        <v>22</v>
      </c>
      <c r="P1159" t="s">
        <v>965</v>
      </c>
    </row>
    <row r="1160" spans="1:16">
      <c r="A1160" s="1" t="s">
        <v>16</v>
      </c>
      <c r="B1160" t="s">
        <v>2911</v>
      </c>
      <c r="C1160">
        <v>252573</v>
      </c>
      <c r="D1160">
        <v>0</v>
      </c>
      <c r="E1160" t="s">
        <v>4312</v>
      </c>
      <c r="F1160">
        <v>3681253</v>
      </c>
      <c r="G1160" t="s">
        <v>4302</v>
      </c>
      <c r="H1160" t="s">
        <v>41</v>
      </c>
      <c r="I1160">
        <v>101570</v>
      </c>
      <c r="J1160" s="2">
        <v>36160</v>
      </c>
      <c r="K1160" t="s">
        <v>4286</v>
      </c>
      <c r="L1160" s="3">
        <v>1570636.35</v>
      </c>
      <c r="M1160">
        <v>817</v>
      </c>
      <c r="N1160" t="s">
        <v>22</v>
      </c>
      <c r="P1160" t="s">
        <v>965</v>
      </c>
    </row>
    <row r="1161" spans="1:16">
      <c r="A1161" s="1" t="s">
        <v>16</v>
      </c>
      <c r="B1161" t="s">
        <v>2911</v>
      </c>
      <c r="C1161">
        <v>252799</v>
      </c>
      <c r="D1161">
        <v>0</v>
      </c>
      <c r="E1161" t="s">
        <v>4313</v>
      </c>
      <c r="F1161">
        <v>3681253</v>
      </c>
      <c r="G1161" t="s">
        <v>4302</v>
      </c>
      <c r="H1161" t="s">
        <v>43</v>
      </c>
      <c r="I1161">
        <v>101677</v>
      </c>
      <c r="J1161" s="2">
        <v>36160</v>
      </c>
      <c r="K1161" t="s">
        <v>4286</v>
      </c>
      <c r="L1161" s="3">
        <v>15484.52</v>
      </c>
      <c r="M1161">
        <v>4</v>
      </c>
      <c r="N1161" t="s">
        <v>22</v>
      </c>
      <c r="P1161" t="s">
        <v>965</v>
      </c>
    </row>
    <row r="1162" spans="1:16">
      <c r="A1162" s="1" t="s">
        <v>16</v>
      </c>
      <c r="B1162" t="s">
        <v>2911</v>
      </c>
      <c r="C1162">
        <v>253025</v>
      </c>
      <c r="D1162">
        <v>0</v>
      </c>
      <c r="E1162" t="s">
        <v>4314</v>
      </c>
      <c r="F1162">
        <v>3681253</v>
      </c>
      <c r="G1162" t="s">
        <v>4302</v>
      </c>
      <c r="H1162" t="s">
        <v>51</v>
      </c>
      <c r="I1162">
        <v>101627</v>
      </c>
      <c r="J1162" s="2">
        <v>36160</v>
      </c>
      <c r="K1162" t="s">
        <v>4304</v>
      </c>
      <c r="L1162" s="3">
        <v>1172995.21</v>
      </c>
      <c r="M1162">
        <v>585</v>
      </c>
      <c r="N1162" t="s">
        <v>22</v>
      </c>
      <c r="P1162" t="s">
        <v>965</v>
      </c>
    </row>
    <row r="1163" spans="1:16">
      <c r="A1163" s="1" t="s">
        <v>16</v>
      </c>
      <c r="B1163" t="s">
        <v>2911</v>
      </c>
      <c r="C1163">
        <v>253251</v>
      </c>
      <c r="D1163">
        <v>0</v>
      </c>
      <c r="E1163" t="s">
        <v>4315</v>
      </c>
      <c r="F1163">
        <v>3681253</v>
      </c>
      <c r="G1163" t="s">
        <v>4302</v>
      </c>
      <c r="H1163" t="s">
        <v>45</v>
      </c>
      <c r="I1163">
        <v>101574</v>
      </c>
      <c r="J1163" s="2">
        <v>36160</v>
      </c>
      <c r="K1163" t="s">
        <v>4286</v>
      </c>
      <c r="L1163" s="3">
        <v>239234.89</v>
      </c>
      <c r="M1163">
        <v>165</v>
      </c>
      <c r="N1163" t="s">
        <v>22</v>
      </c>
      <c r="P1163" t="s">
        <v>965</v>
      </c>
    </row>
    <row r="1164" spans="1:16">
      <c r="A1164" s="1" t="s">
        <v>16</v>
      </c>
      <c r="B1164" t="s">
        <v>2911</v>
      </c>
      <c r="C1164">
        <v>253703</v>
      </c>
      <c r="D1164">
        <v>0</v>
      </c>
      <c r="E1164" t="s">
        <v>4316</v>
      </c>
      <c r="F1164">
        <v>3681253</v>
      </c>
      <c r="G1164" t="s">
        <v>4302</v>
      </c>
      <c r="H1164" t="s">
        <v>49</v>
      </c>
      <c r="I1164">
        <v>101566</v>
      </c>
      <c r="J1164" s="2">
        <v>36160</v>
      </c>
      <c r="K1164" t="s">
        <v>4286</v>
      </c>
      <c r="L1164" s="3">
        <v>1306647.73</v>
      </c>
      <c r="M1164">
        <v>669</v>
      </c>
      <c r="N1164" t="s">
        <v>22</v>
      </c>
      <c r="P1164" t="s">
        <v>965</v>
      </c>
    </row>
    <row r="1165" spans="1:16">
      <c r="A1165" s="1" t="s">
        <v>16</v>
      </c>
      <c r="B1165" t="s">
        <v>2911</v>
      </c>
      <c r="C1165">
        <v>3311617</v>
      </c>
      <c r="D1165">
        <v>0</v>
      </c>
      <c r="E1165" t="s">
        <v>4317</v>
      </c>
      <c r="F1165">
        <v>3681253</v>
      </c>
      <c r="G1165" t="s">
        <v>4302</v>
      </c>
      <c r="H1165" t="s">
        <v>53</v>
      </c>
      <c r="I1165">
        <v>101652</v>
      </c>
      <c r="J1165" s="2">
        <v>43465</v>
      </c>
      <c r="K1165" t="s">
        <v>4286</v>
      </c>
      <c r="L1165" s="3">
        <v>217296.21</v>
      </c>
      <c r="M1165">
        <v>106</v>
      </c>
      <c r="N1165" t="s">
        <v>22</v>
      </c>
      <c r="P1165" t="s">
        <v>965</v>
      </c>
    </row>
    <row r="1166" spans="1:16">
      <c r="A1166" s="1" t="s">
        <v>16</v>
      </c>
      <c r="B1166" t="s">
        <v>2911</v>
      </c>
      <c r="C1166">
        <v>3528696</v>
      </c>
      <c r="D1166">
        <v>0</v>
      </c>
      <c r="E1166" t="s">
        <v>4318</v>
      </c>
      <c r="F1166">
        <v>3681253</v>
      </c>
      <c r="G1166" t="s">
        <v>4302</v>
      </c>
      <c r="H1166">
        <v>700</v>
      </c>
      <c r="I1166">
        <v>101451</v>
      </c>
      <c r="J1166" s="2">
        <v>45291</v>
      </c>
      <c r="K1166" t="s">
        <v>4302</v>
      </c>
      <c r="L1166" s="3">
        <v>455187.18</v>
      </c>
      <c r="M1166">
        <v>71</v>
      </c>
      <c r="N1166" t="s">
        <v>22</v>
      </c>
      <c r="P1166" t="s">
        <v>965</v>
      </c>
    </row>
    <row r="1167" spans="1:16">
      <c r="A1167" s="1" t="s">
        <v>16</v>
      </c>
      <c r="B1167" t="s">
        <v>2911</v>
      </c>
      <c r="C1167">
        <v>250538</v>
      </c>
      <c r="D1167">
        <v>0</v>
      </c>
      <c r="E1167" t="s">
        <v>4319</v>
      </c>
      <c r="F1167">
        <v>3681254</v>
      </c>
      <c r="G1167" t="s">
        <v>4320</v>
      </c>
      <c r="H1167" t="s">
        <v>25</v>
      </c>
      <c r="I1167">
        <v>101557</v>
      </c>
      <c r="J1167" s="2">
        <v>36160</v>
      </c>
      <c r="K1167" t="s">
        <v>4321</v>
      </c>
      <c r="L1167" s="3">
        <v>6494.53</v>
      </c>
      <c r="M1167">
        <v>9</v>
      </c>
      <c r="N1167" t="s">
        <v>22</v>
      </c>
      <c r="P1167" t="s">
        <v>965</v>
      </c>
    </row>
    <row r="1168" spans="1:16">
      <c r="A1168" s="1" t="s">
        <v>16</v>
      </c>
      <c r="B1168" t="s">
        <v>2911</v>
      </c>
      <c r="C1168">
        <v>250990</v>
      </c>
      <c r="D1168">
        <v>0</v>
      </c>
      <c r="E1168" t="s">
        <v>4322</v>
      </c>
      <c r="F1168">
        <v>3681254</v>
      </c>
      <c r="G1168" t="s">
        <v>4320</v>
      </c>
      <c r="H1168" t="s">
        <v>27</v>
      </c>
      <c r="I1168">
        <v>101677</v>
      </c>
      <c r="J1168" s="2">
        <v>36160</v>
      </c>
      <c r="K1168" t="s">
        <v>4321</v>
      </c>
      <c r="L1168" s="3">
        <v>2724.11</v>
      </c>
      <c r="M1168">
        <v>4</v>
      </c>
      <c r="N1168" t="s">
        <v>22</v>
      </c>
      <c r="P1168" t="s">
        <v>965</v>
      </c>
    </row>
    <row r="1169" spans="1:16">
      <c r="A1169" s="1" t="s">
        <v>16</v>
      </c>
      <c r="B1169" t="s">
        <v>2911</v>
      </c>
      <c r="C1169">
        <v>251216</v>
      </c>
      <c r="D1169">
        <v>0</v>
      </c>
      <c r="E1169" t="s">
        <v>4323</v>
      </c>
      <c r="F1169">
        <v>3681254</v>
      </c>
      <c r="G1169" t="s">
        <v>4320</v>
      </c>
      <c r="H1169" t="s">
        <v>29</v>
      </c>
      <c r="I1169">
        <v>101678</v>
      </c>
      <c r="J1169" s="2">
        <v>36160</v>
      </c>
      <c r="K1169" t="s">
        <v>4321</v>
      </c>
      <c r="L1169" s="3">
        <v>196456.09</v>
      </c>
      <c r="M1169">
        <v>287</v>
      </c>
      <c r="N1169" t="s">
        <v>22</v>
      </c>
      <c r="P1169" t="s">
        <v>965</v>
      </c>
    </row>
    <row r="1170" spans="1:16">
      <c r="A1170" s="1" t="s">
        <v>16</v>
      </c>
      <c r="B1170" t="s">
        <v>2911</v>
      </c>
      <c r="C1170">
        <v>251443</v>
      </c>
      <c r="D1170">
        <v>0</v>
      </c>
      <c r="E1170" t="s">
        <v>4324</v>
      </c>
      <c r="F1170">
        <v>3681254</v>
      </c>
      <c r="G1170" t="s">
        <v>4320</v>
      </c>
      <c r="H1170" t="s">
        <v>31</v>
      </c>
      <c r="I1170">
        <v>101530</v>
      </c>
      <c r="J1170" s="2">
        <v>36160</v>
      </c>
      <c r="K1170" t="s">
        <v>4321</v>
      </c>
      <c r="L1170" s="3">
        <v>47688.08</v>
      </c>
      <c r="M1170">
        <v>69</v>
      </c>
      <c r="N1170" t="s">
        <v>22</v>
      </c>
      <c r="P1170" t="s">
        <v>965</v>
      </c>
    </row>
    <row r="1171" spans="1:16">
      <c r="A1171" s="1" t="s">
        <v>16</v>
      </c>
      <c r="B1171" t="s">
        <v>2911</v>
      </c>
      <c r="C1171">
        <v>251896</v>
      </c>
      <c r="D1171">
        <v>0</v>
      </c>
      <c r="E1171" t="s">
        <v>4325</v>
      </c>
      <c r="F1171">
        <v>3681254</v>
      </c>
      <c r="G1171" t="s">
        <v>4320</v>
      </c>
      <c r="H1171" t="s">
        <v>35</v>
      </c>
      <c r="I1171">
        <v>101675</v>
      </c>
      <c r="J1171" s="2">
        <v>36160</v>
      </c>
      <c r="K1171" t="s">
        <v>4321</v>
      </c>
      <c r="L1171" s="3">
        <v>275146.23999999999</v>
      </c>
      <c r="M1171">
        <v>402</v>
      </c>
      <c r="N1171" t="s">
        <v>22</v>
      </c>
      <c r="P1171" t="s">
        <v>965</v>
      </c>
    </row>
    <row r="1172" spans="1:16">
      <c r="A1172" s="1" t="s">
        <v>16</v>
      </c>
      <c r="B1172" t="s">
        <v>2911</v>
      </c>
      <c r="C1172">
        <v>252348</v>
      </c>
      <c r="D1172">
        <v>0</v>
      </c>
      <c r="E1172" t="s">
        <v>4326</v>
      </c>
      <c r="F1172">
        <v>3681254</v>
      </c>
      <c r="G1172" t="s">
        <v>4320</v>
      </c>
      <c r="H1172" t="s">
        <v>39</v>
      </c>
      <c r="I1172">
        <v>101458</v>
      </c>
      <c r="J1172" s="2">
        <v>36160</v>
      </c>
      <c r="K1172" t="s">
        <v>4321</v>
      </c>
      <c r="L1172" s="3">
        <v>257124.54</v>
      </c>
      <c r="M1172">
        <v>372</v>
      </c>
      <c r="N1172" t="s">
        <v>22</v>
      </c>
      <c r="P1172" t="s">
        <v>965</v>
      </c>
    </row>
    <row r="1173" spans="1:16">
      <c r="A1173" s="1" t="s">
        <v>16</v>
      </c>
      <c r="B1173" t="s">
        <v>2911</v>
      </c>
      <c r="C1173">
        <v>252574</v>
      </c>
      <c r="D1173">
        <v>0</v>
      </c>
      <c r="E1173" t="s">
        <v>4327</v>
      </c>
      <c r="F1173">
        <v>3681254</v>
      </c>
      <c r="G1173" t="s">
        <v>4320</v>
      </c>
      <c r="H1173" t="s">
        <v>41</v>
      </c>
      <c r="I1173">
        <v>101570</v>
      </c>
      <c r="J1173" s="2">
        <v>36160</v>
      </c>
      <c r="K1173" t="s">
        <v>4321</v>
      </c>
      <c r="L1173" s="3">
        <v>113282.01</v>
      </c>
      <c r="M1173">
        <v>161</v>
      </c>
      <c r="N1173" t="s">
        <v>22</v>
      </c>
      <c r="P1173" t="s">
        <v>965</v>
      </c>
    </row>
    <row r="1174" spans="1:16">
      <c r="A1174" s="1" t="s">
        <v>16</v>
      </c>
      <c r="B1174" t="s">
        <v>2911</v>
      </c>
      <c r="C1174">
        <v>253026</v>
      </c>
      <c r="D1174">
        <v>0</v>
      </c>
      <c r="E1174" t="s">
        <v>4328</v>
      </c>
      <c r="F1174">
        <v>3681254</v>
      </c>
      <c r="G1174" t="s">
        <v>4320</v>
      </c>
      <c r="H1174" t="s">
        <v>51</v>
      </c>
      <c r="I1174">
        <v>101627</v>
      </c>
      <c r="J1174" s="2">
        <v>36160</v>
      </c>
      <c r="K1174" t="s">
        <v>4321</v>
      </c>
      <c r="L1174" s="3">
        <v>111156.17</v>
      </c>
      <c r="M1174">
        <v>154</v>
      </c>
      <c r="N1174" t="s">
        <v>22</v>
      </c>
      <c r="P1174" t="s">
        <v>965</v>
      </c>
    </row>
    <row r="1175" spans="1:16">
      <c r="A1175" s="1" t="s">
        <v>16</v>
      </c>
      <c r="B1175" t="s">
        <v>2911</v>
      </c>
      <c r="C1175">
        <v>253252</v>
      </c>
      <c r="D1175">
        <v>0</v>
      </c>
      <c r="E1175" t="s">
        <v>4329</v>
      </c>
      <c r="F1175">
        <v>3681254</v>
      </c>
      <c r="G1175" t="s">
        <v>4320</v>
      </c>
      <c r="H1175" t="s">
        <v>45</v>
      </c>
      <c r="I1175">
        <v>101574</v>
      </c>
      <c r="J1175" s="2">
        <v>36160</v>
      </c>
      <c r="K1175" t="s">
        <v>4321</v>
      </c>
      <c r="L1175" s="3">
        <v>35742.379999999997</v>
      </c>
      <c r="M1175">
        <v>51</v>
      </c>
      <c r="N1175" t="s">
        <v>22</v>
      </c>
      <c r="P1175" t="s">
        <v>965</v>
      </c>
    </row>
    <row r="1176" spans="1:16">
      <c r="A1176" s="1" t="s">
        <v>16</v>
      </c>
      <c r="B1176" t="s">
        <v>2911</v>
      </c>
      <c r="C1176">
        <v>253704</v>
      </c>
      <c r="D1176">
        <v>0</v>
      </c>
      <c r="E1176" t="s">
        <v>4330</v>
      </c>
      <c r="F1176">
        <v>3681254</v>
      </c>
      <c r="G1176" t="s">
        <v>4320</v>
      </c>
      <c r="H1176" t="s">
        <v>49</v>
      </c>
      <c r="I1176">
        <v>101566</v>
      </c>
      <c r="J1176" s="2">
        <v>36160</v>
      </c>
      <c r="K1176" t="s">
        <v>4321</v>
      </c>
      <c r="L1176" s="3">
        <v>177377.35</v>
      </c>
      <c r="M1176">
        <v>261</v>
      </c>
      <c r="N1176" t="s">
        <v>22</v>
      </c>
      <c r="P1176" t="s">
        <v>965</v>
      </c>
    </row>
    <row r="1177" spans="1:16">
      <c r="A1177" s="1" t="s">
        <v>16</v>
      </c>
      <c r="B1177" t="s">
        <v>2911</v>
      </c>
      <c r="C1177">
        <v>3311618</v>
      </c>
      <c r="D1177">
        <v>0</v>
      </c>
      <c r="E1177" t="s">
        <v>4331</v>
      </c>
      <c r="F1177">
        <v>3681254</v>
      </c>
      <c r="G1177" t="s">
        <v>4320</v>
      </c>
      <c r="H1177" t="s">
        <v>53</v>
      </c>
      <c r="I1177">
        <v>101652</v>
      </c>
      <c r="J1177" s="2">
        <v>43465</v>
      </c>
      <c r="K1177" t="s">
        <v>4321</v>
      </c>
      <c r="L1177" s="3">
        <v>4776.83</v>
      </c>
      <c r="M1177">
        <v>7</v>
      </c>
      <c r="N1177" t="s">
        <v>22</v>
      </c>
      <c r="P1177" t="s">
        <v>965</v>
      </c>
    </row>
    <row r="1178" spans="1:16">
      <c r="A1178" s="1" t="s">
        <v>16</v>
      </c>
      <c r="B1178" t="s">
        <v>2911</v>
      </c>
      <c r="C1178">
        <v>250313</v>
      </c>
      <c r="D1178">
        <v>0</v>
      </c>
      <c r="E1178" t="s">
        <v>4332</v>
      </c>
      <c r="F1178">
        <v>3681256</v>
      </c>
      <c r="G1178" t="s">
        <v>4333</v>
      </c>
      <c r="H1178" t="s">
        <v>20</v>
      </c>
      <c r="I1178">
        <v>101556</v>
      </c>
      <c r="J1178" s="2">
        <v>36160</v>
      </c>
      <c r="K1178" t="s">
        <v>4334</v>
      </c>
      <c r="L1178" s="3">
        <v>3621278.36</v>
      </c>
      <c r="M1178" s="4">
        <v>1290</v>
      </c>
      <c r="N1178" t="s">
        <v>22</v>
      </c>
      <c r="P1178" t="s">
        <v>965</v>
      </c>
    </row>
    <row r="1179" spans="1:16">
      <c r="A1179" s="1" t="s">
        <v>16</v>
      </c>
      <c r="B1179" t="s">
        <v>2911</v>
      </c>
      <c r="C1179">
        <v>250539</v>
      </c>
      <c r="D1179">
        <v>0</v>
      </c>
      <c r="E1179" t="s">
        <v>4335</v>
      </c>
      <c r="F1179">
        <v>3681256</v>
      </c>
      <c r="G1179" t="s">
        <v>4333</v>
      </c>
      <c r="H1179" t="s">
        <v>25</v>
      </c>
      <c r="I1179">
        <v>101557</v>
      </c>
      <c r="J1179" s="2">
        <v>36160</v>
      </c>
      <c r="K1179" t="s">
        <v>4336</v>
      </c>
      <c r="L1179" s="3">
        <v>1546047.65</v>
      </c>
      <c r="M1179">
        <v>665</v>
      </c>
      <c r="N1179" t="s">
        <v>22</v>
      </c>
      <c r="P1179" t="s">
        <v>965</v>
      </c>
    </row>
    <row r="1180" spans="1:16">
      <c r="A1180" s="1" t="s">
        <v>16</v>
      </c>
      <c r="B1180" t="s">
        <v>2911</v>
      </c>
      <c r="C1180">
        <v>250991</v>
      </c>
      <c r="D1180">
        <v>0</v>
      </c>
      <c r="E1180" t="s">
        <v>4337</v>
      </c>
      <c r="F1180">
        <v>3681256</v>
      </c>
      <c r="G1180" t="s">
        <v>4333</v>
      </c>
      <c r="H1180" t="s">
        <v>27</v>
      </c>
      <c r="I1180">
        <v>101677</v>
      </c>
      <c r="J1180" s="2">
        <v>36160</v>
      </c>
      <c r="K1180" t="s">
        <v>4286</v>
      </c>
      <c r="L1180" s="3">
        <v>19382.29</v>
      </c>
      <c r="M1180">
        <v>12</v>
      </c>
      <c r="N1180" t="s">
        <v>22</v>
      </c>
      <c r="P1180" t="s">
        <v>965</v>
      </c>
    </row>
    <row r="1181" spans="1:16">
      <c r="A1181" s="1" t="s">
        <v>16</v>
      </c>
      <c r="B1181" t="s">
        <v>2911</v>
      </c>
      <c r="C1181">
        <v>251217</v>
      </c>
      <c r="D1181">
        <v>0</v>
      </c>
      <c r="E1181" t="s">
        <v>4338</v>
      </c>
      <c r="F1181">
        <v>3681256</v>
      </c>
      <c r="G1181" t="s">
        <v>4333</v>
      </c>
      <c r="H1181" t="s">
        <v>29</v>
      </c>
      <c r="I1181">
        <v>101678</v>
      </c>
      <c r="J1181" s="2">
        <v>36160</v>
      </c>
      <c r="K1181" t="s">
        <v>4336</v>
      </c>
      <c r="L1181" s="3">
        <v>19047027.309999999</v>
      </c>
      <c r="M1181" s="4">
        <v>8131</v>
      </c>
      <c r="N1181" t="s">
        <v>22</v>
      </c>
      <c r="P1181" t="s">
        <v>965</v>
      </c>
    </row>
    <row r="1182" spans="1:16">
      <c r="A1182" s="1" t="s">
        <v>16</v>
      </c>
      <c r="B1182" t="s">
        <v>2911</v>
      </c>
      <c r="C1182">
        <v>251444</v>
      </c>
      <c r="D1182">
        <v>0</v>
      </c>
      <c r="E1182" t="s">
        <v>4339</v>
      </c>
      <c r="F1182">
        <v>3681256</v>
      </c>
      <c r="G1182" t="s">
        <v>4333</v>
      </c>
      <c r="H1182" t="s">
        <v>31</v>
      </c>
      <c r="I1182">
        <v>101530</v>
      </c>
      <c r="J1182" s="2">
        <v>36160</v>
      </c>
      <c r="K1182" t="s">
        <v>4336</v>
      </c>
      <c r="L1182" s="3">
        <v>8043792.1299999999</v>
      </c>
      <c r="M1182" s="4">
        <v>3489</v>
      </c>
      <c r="N1182" t="s">
        <v>22</v>
      </c>
      <c r="P1182" t="s">
        <v>965</v>
      </c>
    </row>
    <row r="1183" spans="1:16">
      <c r="A1183" s="1" t="s">
        <v>16</v>
      </c>
      <c r="B1183" t="s">
        <v>2911</v>
      </c>
      <c r="C1183">
        <v>251671</v>
      </c>
      <c r="D1183">
        <v>0</v>
      </c>
      <c r="E1183" t="s">
        <v>4340</v>
      </c>
      <c r="F1183">
        <v>3681256</v>
      </c>
      <c r="G1183" t="s">
        <v>4333</v>
      </c>
      <c r="H1183" t="s">
        <v>33</v>
      </c>
      <c r="I1183">
        <v>101575</v>
      </c>
      <c r="J1183" s="2">
        <v>36160</v>
      </c>
      <c r="K1183" t="s">
        <v>4286</v>
      </c>
      <c r="L1183" s="3">
        <v>77957.33</v>
      </c>
      <c r="M1183">
        <v>4</v>
      </c>
      <c r="N1183" t="s">
        <v>22</v>
      </c>
      <c r="P1183" t="s">
        <v>965</v>
      </c>
    </row>
    <row r="1184" spans="1:16">
      <c r="A1184" s="1" t="s">
        <v>16</v>
      </c>
      <c r="B1184" t="s">
        <v>2911</v>
      </c>
      <c r="C1184">
        <v>251897</v>
      </c>
      <c r="D1184">
        <v>0</v>
      </c>
      <c r="E1184" t="s">
        <v>4341</v>
      </c>
      <c r="F1184">
        <v>3681256</v>
      </c>
      <c r="G1184" t="s">
        <v>4333</v>
      </c>
      <c r="H1184" t="s">
        <v>35</v>
      </c>
      <c r="I1184">
        <v>101675</v>
      </c>
      <c r="J1184" s="2">
        <v>36160</v>
      </c>
      <c r="K1184" t="s">
        <v>4336</v>
      </c>
      <c r="L1184" s="3">
        <v>21271685.030000001</v>
      </c>
      <c r="M1184" s="4">
        <v>8125</v>
      </c>
      <c r="N1184" t="s">
        <v>22</v>
      </c>
      <c r="P1184" t="s">
        <v>965</v>
      </c>
    </row>
    <row r="1185" spans="1:16">
      <c r="A1185" s="1" t="s">
        <v>16</v>
      </c>
      <c r="B1185" t="s">
        <v>2911</v>
      </c>
      <c r="C1185">
        <v>252123</v>
      </c>
      <c r="D1185">
        <v>0</v>
      </c>
      <c r="E1185" t="s">
        <v>4342</v>
      </c>
      <c r="F1185">
        <v>3681256</v>
      </c>
      <c r="G1185" t="s">
        <v>4333</v>
      </c>
      <c r="H1185" t="s">
        <v>37</v>
      </c>
      <c r="I1185">
        <v>101557</v>
      </c>
      <c r="J1185" s="2">
        <v>36160</v>
      </c>
      <c r="K1185" t="s">
        <v>4286</v>
      </c>
      <c r="L1185" s="3">
        <v>355444.41</v>
      </c>
      <c r="M1185">
        <v>154</v>
      </c>
      <c r="N1185" t="s">
        <v>22</v>
      </c>
      <c r="P1185" t="s">
        <v>965</v>
      </c>
    </row>
    <row r="1186" spans="1:16">
      <c r="A1186" s="1" t="s">
        <v>16</v>
      </c>
      <c r="B1186" t="s">
        <v>2911</v>
      </c>
      <c r="C1186">
        <v>252349</v>
      </c>
      <c r="D1186">
        <v>0</v>
      </c>
      <c r="E1186" t="s">
        <v>4343</v>
      </c>
      <c r="F1186">
        <v>3681256</v>
      </c>
      <c r="G1186" t="s">
        <v>4333</v>
      </c>
      <c r="H1186" t="s">
        <v>39</v>
      </c>
      <c r="I1186">
        <v>101458</v>
      </c>
      <c r="J1186" s="2">
        <v>36160</v>
      </c>
      <c r="K1186" t="s">
        <v>4336</v>
      </c>
      <c r="L1186" s="3">
        <v>15664364.68</v>
      </c>
      <c r="M1186" s="4">
        <v>6529</v>
      </c>
      <c r="N1186" t="s">
        <v>22</v>
      </c>
      <c r="P1186" t="s">
        <v>965</v>
      </c>
    </row>
    <row r="1187" spans="1:16">
      <c r="A1187" s="1" t="s">
        <v>16</v>
      </c>
      <c r="B1187" t="s">
        <v>2911</v>
      </c>
      <c r="C1187">
        <v>252575</v>
      </c>
      <c r="D1187">
        <v>0</v>
      </c>
      <c r="E1187" t="s">
        <v>4344</v>
      </c>
      <c r="F1187">
        <v>3681256</v>
      </c>
      <c r="G1187" t="s">
        <v>4333</v>
      </c>
      <c r="H1187" t="s">
        <v>41</v>
      </c>
      <c r="I1187">
        <v>101570</v>
      </c>
      <c r="J1187" s="2">
        <v>36160</v>
      </c>
      <c r="K1187" t="s">
        <v>4336</v>
      </c>
      <c r="L1187" s="3">
        <v>16211178.4</v>
      </c>
      <c r="M1187" s="4">
        <v>6589</v>
      </c>
      <c r="N1187" t="s">
        <v>22</v>
      </c>
      <c r="P1187" t="s">
        <v>965</v>
      </c>
    </row>
    <row r="1188" spans="1:16">
      <c r="A1188" s="1" t="s">
        <v>16</v>
      </c>
      <c r="B1188" t="s">
        <v>2911</v>
      </c>
      <c r="C1188">
        <v>252801</v>
      </c>
      <c r="D1188">
        <v>0</v>
      </c>
      <c r="E1188" t="s">
        <v>4345</v>
      </c>
      <c r="F1188">
        <v>3681256</v>
      </c>
      <c r="G1188" t="s">
        <v>4333</v>
      </c>
      <c r="H1188" t="s">
        <v>43</v>
      </c>
      <c r="I1188">
        <v>101677</v>
      </c>
      <c r="J1188" s="2">
        <v>38717</v>
      </c>
      <c r="K1188" t="s">
        <v>4286</v>
      </c>
      <c r="L1188" s="3">
        <v>19376.95</v>
      </c>
      <c r="M1188">
        <v>4</v>
      </c>
      <c r="N1188" t="s">
        <v>22</v>
      </c>
      <c r="P1188" t="s">
        <v>965</v>
      </c>
    </row>
    <row r="1189" spans="1:16">
      <c r="A1189" s="1" t="s">
        <v>16</v>
      </c>
      <c r="B1189" t="s">
        <v>2911</v>
      </c>
      <c r="C1189">
        <v>253027</v>
      </c>
      <c r="D1189">
        <v>0</v>
      </c>
      <c r="E1189" t="s">
        <v>4346</v>
      </c>
      <c r="F1189">
        <v>3681256</v>
      </c>
      <c r="G1189" t="s">
        <v>4333</v>
      </c>
      <c r="H1189" t="s">
        <v>51</v>
      </c>
      <c r="I1189">
        <v>101627</v>
      </c>
      <c r="J1189" s="2">
        <v>36160</v>
      </c>
      <c r="K1189" t="s">
        <v>4336</v>
      </c>
      <c r="L1189" s="3">
        <v>8143630.46</v>
      </c>
      <c r="M1189" s="4">
        <v>3041</v>
      </c>
      <c r="N1189" t="s">
        <v>22</v>
      </c>
      <c r="P1189" t="s">
        <v>965</v>
      </c>
    </row>
    <row r="1190" spans="1:16">
      <c r="A1190" s="1" t="s">
        <v>16</v>
      </c>
      <c r="B1190" t="s">
        <v>2911</v>
      </c>
      <c r="C1190">
        <v>253253</v>
      </c>
      <c r="D1190">
        <v>0</v>
      </c>
      <c r="E1190" t="s">
        <v>4347</v>
      </c>
      <c r="F1190">
        <v>3681256</v>
      </c>
      <c r="G1190" t="s">
        <v>4333</v>
      </c>
      <c r="H1190" t="s">
        <v>45</v>
      </c>
      <c r="I1190">
        <v>101574</v>
      </c>
      <c r="J1190" s="2">
        <v>36160</v>
      </c>
      <c r="K1190" t="s">
        <v>4336</v>
      </c>
      <c r="L1190" s="3">
        <v>2892416.79</v>
      </c>
      <c r="M1190" s="4">
        <v>1282</v>
      </c>
      <c r="N1190" t="s">
        <v>22</v>
      </c>
      <c r="P1190" t="s">
        <v>965</v>
      </c>
    </row>
    <row r="1191" spans="1:16">
      <c r="A1191" s="1" t="s">
        <v>16</v>
      </c>
      <c r="B1191" t="s">
        <v>2911</v>
      </c>
      <c r="C1191">
        <v>253479</v>
      </c>
      <c r="D1191">
        <v>0</v>
      </c>
      <c r="E1191" t="s">
        <v>4348</v>
      </c>
      <c r="F1191">
        <v>3681256</v>
      </c>
      <c r="G1191" t="s">
        <v>4333</v>
      </c>
      <c r="H1191" t="s">
        <v>47</v>
      </c>
      <c r="I1191">
        <v>101459</v>
      </c>
      <c r="J1191" s="2">
        <v>41639</v>
      </c>
      <c r="K1191" t="s">
        <v>4286</v>
      </c>
      <c r="L1191" s="3">
        <v>5664.32</v>
      </c>
      <c r="M1191">
        <v>1</v>
      </c>
      <c r="N1191" t="s">
        <v>22</v>
      </c>
      <c r="P1191" t="s">
        <v>965</v>
      </c>
    </row>
    <row r="1192" spans="1:16">
      <c r="A1192" s="1" t="s">
        <v>16</v>
      </c>
      <c r="B1192" t="s">
        <v>2911</v>
      </c>
      <c r="C1192">
        <v>253705</v>
      </c>
      <c r="D1192">
        <v>0</v>
      </c>
      <c r="E1192" t="s">
        <v>4349</v>
      </c>
      <c r="F1192">
        <v>3681256</v>
      </c>
      <c r="G1192" t="s">
        <v>4333</v>
      </c>
      <c r="H1192" t="s">
        <v>49</v>
      </c>
      <c r="I1192">
        <v>101566</v>
      </c>
      <c r="J1192" s="2">
        <v>36160</v>
      </c>
      <c r="K1192" t="s">
        <v>4286</v>
      </c>
      <c r="L1192" s="3">
        <v>11529858.300000001</v>
      </c>
      <c r="M1192" s="4">
        <v>4561</v>
      </c>
      <c r="N1192" t="s">
        <v>22</v>
      </c>
      <c r="P1192" t="s">
        <v>965</v>
      </c>
    </row>
    <row r="1193" spans="1:16">
      <c r="A1193" s="1" t="s">
        <v>16</v>
      </c>
      <c r="B1193" t="s">
        <v>2911</v>
      </c>
      <c r="C1193">
        <v>3311619</v>
      </c>
      <c r="D1193">
        <v>0</v>
      </c>
      <c r="E1193" t="s">
        <v>4350</v>
      </c>
      <c r="F1193">
        <v>3681256</v>
      </c>
      <c r="G1193" t="s">
        <v>4333</v>
      </c>
      <c r="H1193" t="s">
        <v>53</v>
      </c>
      <c r="I1193">
        <v>101652</v>
      </c>
      <c r="J1193" s="2">
        <v>43465</v>
      </c>
      <c r="K1193" t="s">
        <v>4286</v>
      </c>
      <c r="L1193" s="3">
        <v>3587816.13</v>
      </c>
      <c r="M1193" s="4">
        <v>1187</v>
      </c>
      <c r="N1193" t="s">
        <v>22</v>
      </c>
      <c r="P1193" t="s">
        <v>965</v>
      </c>
    </row>
    <row r="1194" spans="1:16">
      <c r="A1194" s="1" t="s">
        <v>16</v>
      </c>
      <c r="B1194" t="s">
        <v>2911</v>
      </c>
      <c r="C1194">
        <v>3528697</v>
      </c>
      <c r="D1194">
        <v>0</v>
      </c>
      <c r="E1194" t="s">
        <v>4351</v>
      </c>
      <c r="F1194">
        <v>3681256</v>
      </c>
      <c r="G1194" t="s">
        <v>4333</v>
      </c>
      <c r="H1194">
        <v>700</v>
      </c>
      <c r="I1194">
        <v>101451</v>
      </c>
      <c r="J1194" s="2">
        <v>45291</v>
      </c>
      <c r="K1194" t="s">
        <v>4333</v>
      </c>
      <c r="L1194" s="3">
        <v>2560058.36</v>
      </c>
      <c r="M1194">
        <v>360</v>
      </c>
      <c r="N1194" t="s">
        <v>22</v>
      </c>
      <c r="P1194" t="s">
        <v>965</v>
      </c>
    </row>
    <row r="1195" spans="1:16">
      <c r="A1195" s="1" t="s">
        <v>16</v>
      </c>
      <c r="B1195" t="s">
        <v>2911</v>
      </c>
      <c r="C1195">
        <v>250314</v>
      </c>
      <c r="D1195">
        <v>0</v>
      </c>
      <c r="E1195" t="s">
        <v>4352</v>
      </c>
      <c r="F1195">
        <v>3681257</v>
      </c>
      <c r="G1195" t="s">
        <v>4353</v>
      </c>
      <c r="H1195" t="s">
        <v>20</v>
      </c>
      <c r="I1195">
        <v>101556</v>
      </c>
      <c r="J1195" s="2">
        <v>36160</v>
      </c>
      <c r="K1195" t="s">
        <v>4354</v>
      </c>
      <c r="L1195" s="3">
        <v>5764695</v>
      </c>
      <c r="M1195" s="4">
        <v>1752</v>
      </c>
      <c r="N1195" t="s">
        <v>22</v>
      </c>
      <c r="P1195" t="s">
        <v>965</v>
      </c>
    </row>
    <row r="1196" spans="1:16">
      <c r="A1196" s="1" t="s">
        <v>16</v>
      </c>
      <c r="B1196" t="s">
        <v>2911</v>
      </c>
      <c r="C1196">
        <v>250540</v>
      </c>
      <c r="D1196">
        <v>0</v>
      </c>
      <c r="E1196" t="s">
        <v>4355</v>
      </c>
      <c r="F1196">
        <v>3681257</v>
      </c>
      <c r="G1196" t="s">
        <v>4353</v>
      </c>
      <c r="H1196" t="s">
        <v>25</v>
      </c>
      <c r="I1196">
        <v>101557</v>
      </c>
      <c r="J1196" s="2">
        <v>36160</v>
      </c>
      <c r="K1196" t="s">
        <v>4356</v>
      </c>
      <c r="L1196" s="3">
        <v>3030134.33</v>
      </c>
      <c r="M1196" s="4">
        <v>1165</v>
      </c>
      <c r="N1196" t="s">
        <v>22</v>
      </c>
      <c r="P1196" t="s">
        <v>965</v>
      </c>
    </row>
    <row r="1197" spans="1:16">
      <c r="A1197" s="1" t="s">
        <v>16</v>
      </c>
      <c r="B1197" t="s">
        <v>2911</v>
      </c>
      <c r="C1197">
        <v>250992</v>
      </c>
      <c r="D1197">
        <v>0</v>
      </c>
      <c r="E1197" t="s">
        <v>4357</v>
      </c>
      <c r="F1197">
        <v>3681257</v>
      </c>
      <c r="G1197" t="s">
        <v>4353</v>
      </c>
      <c r="H1197" t="s">
        <v>27</v>
      </c>
      <c r="I1197">
        <v>101677</v>
      </c>
      <c r="J1197" s="2">
        <v>36160</v>
      </c>
      <c r="K1197" t="s">
        <v>4286</v>
      </c>
      <c r="L1197" s="3">
        <v>22977.279999999999</v>
      </c>
      <c r="M1197">
        <v>12</v>
      </c>
      <c r="N1197" t="s">
        <v>22</v>
      </c>
      <c r="P1197" t="s">
        <v>965</v>
      </c>
    </row>
    <row r="1198" spans="1:16">
      <c r="A1198" s="1" t="s">
        <v>16</v>
      </c>
      <c r="B1198" t="s">
        <v>2911</v>
      </c>
      <c r="C1198">
        <v>251218</v>
      </c>
      <c r="D1198">
        <v>0</v>
      </c>
      <c r="E1198" t="s">
        <v>4358</v>
      </c>
      <c r="F1198">
        <v>3681257</v>
      </c>
      <c r="G1198" t="s">
        <v>4353</v>
      </c>
      <c r="H1198" t="s">
        <v>29</v>
      </c>
      <c r="I1198">
        <v>101678</v>
      </c>
      <c r="J1198" s="2">
        <v>36160</v>
      </c>
      <c r="K1198" t="s">
        <v>4356</v>
      </c>
      <c r="L1198" s="3">
        <v>28852464.5</v>
      </c>
      <c r="M1198" s="4">
        <v>9672</v>
      </c>
      <c r="N1198" t="s">
        <v>22</v>
      </c>
      <c r="P1198" t="s">
        <v>965</v>
      </c>
    </row>
    <row r="1199" spans="1:16">
      <c r="A1199" s="1" t="s">
        <v>16</v>
      </c>
      <c r="B1199" t="s">
        <v>2911</v>
      </c>
      <c r="C1199">
        <v>251445</v>
      </c>
      <c r="D1199">
        <v>0</v>
      </c>
      <c r="E1199" t="s">
        <v>4359</v>
      </c>
      <c r="F1199">
        <v>3681257</v>
      </c>
      <c r="G1199" t="s">
        <v>4353</v>
      </c>
      <c r="H1199" t="s">
        <v>31</v>
      </c>
      <c r="I1199">
        <v>101530</v>
      </c>
      <c r="J1199" s="2">
        <v>36160</v>
      </c>
      <c r="K1199" t="s">
        <v>4356</v>
      </c>
      <c r="L1199" s="3">
        <v>17287296.219999999</v>
      </c>
      <c r="M1199" s="4">
        <v>6253</v>
      </c>
      <c r="N1199" t="s">
        <v>22</v>
      </c>
      <c r="P1199" t="s">
        <v>965</v>
      </c>
    </row>
    <row r="1200" spans="1:16">
      <c r="A1200" s="1" t="s">
        <v>16</v>
      </c>
      <c r="B1200" t="s">
        <v>2911</v>
      </c>
      <c r="C1200">
        <v>251672</v>
      </c>
      <c r="D1200">
        <v>0</v>
      </c>
      <c r="E1200" t="s">
        <v>4360</v>
      </c>
      <c r="F1200">
        <v>3681257</v>
      </c>
      <c r="G1200" t="s">
        <v>4353</v>
      </c>
      <c r="H1200" t="s">
        <v>33</v>
      </c>
      <c r="I1200">
        <v>101575</v>
      </c>
      <c r="J1200" s="2">
        <v>36160</v>
      </c>
      <c r="K1200" t="s">
        <v>4286</v>
      </c>
      <c r="L1200" s="3">
        <v>437945.34</v>
      </c>
      <c r="M1200">
        <v>0</v>
      </c>
      <c r="N1200" t="s">
        <v>22</v>
      </c>
      <c r="P1200" t="s">
        <v>965</v>
      </c>
    </row>
    <row r="1201" spans="1:16">
      <c r="A1201" s="1" t="s">
        <v>16</v>
      </c>
      <c r="B1201" t="s">
        <v>2911</v>
      </c>
      <c r="C1201">
        <v>251898</v>
      </c>
      <c r="D1201">
        <v>0</v>
      </c>
      <c r="E1201" t="s">
        <v>4361</v>
      </c>
      <c r="F1201">
        <v>3681257</v>
      </c>
      <c r="G1201" t="s">
        <v>4353</v>
      </c>
      <c r="H1201" t="s">
        <v>35</v>
      </c>
      <c r="I1201">
        <v>101675</v>
      </c>
      <c r="J1201" s="2">
        <v>36160</v>
      </c>
      <c r="K1201" t="s">
        <v>4356</v>
      </c>
      <c r="L1201" s="3">
        <v>25818194.510000002</v>
      </c>
      <c r="M1201" s="4">
        <v>8163</v>
      </c>
      <c r="N1201" t="s">
        <v>22</v>
      </c>
      <c r="P1201" t="s">
        <v>965</v>
      </c>
    </row>
    <row r="1202" spans="1:16">
      <c r="A1202" s="1" t="s">
        <v>16</v>
      </c>
      <c r="B1202" t="s">
        <v>2911</v>
      </c>
      <c r="C1202">
        <v>252124</v>
      </c>
      <c r="D1202">
        <v>0</v>
      </c>
      <c r="E1202" t="s">
        <v>4362</v>
      </c>
      <c r="F1202">
        <v>3681257</v>
      </c>
      <c r="G1202" t="s">
        <v>4353</v>
      </c>
      <c r="H1202" t="s">
        <v>37</v>
      </c>
      <c r="I1202">
        <v>101557</v>
      </c>
      <c r="J1202" s="2">
        <v>36160</v>
      </c>
      <c r="K1202" t="s">
        <v>4286</v>
      </c>
      <c r="L1202" s="3">
        <v>665661.09</v>
      </c>
      <c r="M1202">
        <v>236</v>
      </c>
      <c r="N1202" t="s">
        <v>22</v>
      </c>
      <c r="P1202" t="s">
        <v>965</v>
      </c>
    </row>
    <row r="1203" spans="1:16">
      <c r="A1203" s="1" t="s">
        <v>16</v>
      </c>
      <c r="B1203" t="s">
        <v>2911</v>
      </c>
      <c r="C1203">
        <v>252350</v>
      </c>
      <c r="D1203">
        <v>0</v>
      </c>
      <c r="E1203" t="s">
        <v>4363</v>
      </c>
      <c r="F1203">
        <v>3681257</v>
      </c>
      <c r="G1203" t="s">
        <v>4353</v>
      </c>
      <c r="H1203" t="s">
        <v>39</v>
      </c>
      <c r="I1203">
        <v>101458</v>
      </c>
      <c r="J1203" s="2">
        <v>36160</v>
      </c>
      <c r="K1203" t="s">
        <v>4356</v>
      </c>
      <c r="L1203" s="3">
        <v>19180087.579999998</v>
      </c>
      <c r="M1203" s="4">
        <v>6824</v>
      </c>
      <c r="N1203" t="s">
        <v>22</v>
      </c>
      <c r="P1203" t="s">
        <v>965</v>
      </c>
    </row>
    <row r="1204" spans="1:16">
      <c r="A1204" s="1" t="s">
        <v>16</v>
      </c>
      <c r="B1204" t="s">
        <v>2911</v>
      </c>
      <c r="C1204">
        <v>252576</v>
      </c>
      <c r="D1204">
        <v>0</v>
      </c>
      <c r="E1204" t="s">
        <v>4364</v>
      </c>
      <c r="F1204">
        <v>3681257</v>
      </c>
      <c r="G1204" t="s">
        <v>4353</v>
      </c>
      <c r="H1204" t="s">
        <v>41</v>
      </c>
      <c r="I1204">
        <v>101570</v>
      </c>
      <c r="J1204" s="2">
        <v>36160</v>
      </c>
      <c r="K1204" t="s">
        <v>4356</v>
      </c>
      <c r="L1204" s="3">
        <v>28057676.120000001</v>
      </c>
      <c r="M1204" s="4">
        <v>9485</v>
      </c>
      <c r="N1204" t="s">
        <v>22</v>
      </c>
      <c r="P1204" t="s">
        <v>965</v>
      </c>
    </row>
    <row r="1205" spans="1:16">
      <c r="A1205" s="1" t="s">
        <v>16</v>
      </c>
      <c r="B1205" t="s">
        <v>2911</v>
      </c>
      <c r="C1205">
        <v>252802</v>
      </c>
      <c r="D1205">
        <v>0</v>
      </c>
      <c r="E1205" t="s">
        <v>4365</v>
      </c>
      <c r="F1205">
        <v>3681257</v>
      </c>
      <c r="G1205" t="s">
        <v>4353</v>
      </c>
      <c r="H1205" t="s">
        <v>43</v>
      </c>
      <c r="I1205">
        <v>101677</v>
      </c>
      <c r="J1205" s="2">
        <v>36891</v>
      </c>
      <c r="K1205" t="s">
        <v>4286</v>
      </c>
      <c r="L1205" s="3">
        <v>68971.48</v>
      </c>
      <c r="M1205">
        <v>21</v>
      </c>
      <c r="N1205" t="s">
        <v>22</v>
      </c>
      <c r="P1205" t="s">
        <v>965</v>
      </c>
    </row>
    <row r="1206" spans="1:16">
      <c r="A1206" s="1" t="s">
        <v>16</v>
      </c>
      <c r="B1206" t="s">
        <v>2911</v>
      </c>
      <c r="C1206">
        <v>253028</v>
      </c>
      <c r="D1206">
        <v>0</v>
      </c>
      <c r="E1206" t="s">
        <v>4366</v>
      </c>
      <c r="F1206">
        <v>3681257</v>
      </c>
      <c r="G1206" t="s">
        <v>4353</v>
      </c>
      <c r="H1206" t="s">
        <v>51</v>
      </c>
      <c r="I1206">
        <v>101627</v>
      </c>
      <c r="J1206" s="2">
        <v>36160</v>
      </c>
      <c r="K1206" t="s">
        <v>4356</v>
      </c>
      <c r="L1206" s="3">
        <v>6339621.9199999999</v>
      </c>
      <c r="M1206" s="4">
        <v>1957</v>
      </c>
      <c r="N1206" t="s">
        <v>22</v>
      </c>
      <c r="P1206" t="s">
        <v>965</v>
      </c>
    </row>
    <row r="1207" spans="1:16">
      <c r="A1207" s="1" t="s">
        <v>16</v>
      </c>
      <c r="B1207" t="s">
        <v>2911</v>
      </c>
      <c r="C1207">
        <v>253254</v>
      </c>
      <c r="D1207">
        <v>0</v>
      </c>
      <c r="E1207" t="s">
        <v>4367</v>
      </c>
      <c r="F1207">
        <v>3681257</v>
      </c>
      <c r="G1207" t="s">
        <v>4353</v>
      </c>
      <c r="H1207" t="s">
        <v>45</v>
      </c>
      <c r="I1207">
        <v>101574</v>
      </c>
      <c r="J1207" s="2">
        <v>36160</v>
      </c>
      <c r="K1207" t="s">
        <v>4356</v>
      </c>
      <c r="L1207" s="3">
        <v>3779298.91</v>
      </c>
      <c r="M1207" s="4">
        <v>1441</v>
      </c>
      <c r="N1207" t="s">
        <v>22</v>
      </c>
      <c r="P1207" t="s">
        <v>965</v>
      </c>
    </row>
    <row r="1208" spans="1:16">
      <c r="A1208" s="1" t="s">
        <v>16</v>
      </c>
      <c r="B1208" t="s">
        <v>2911</v>
      </c>
      <c r="C1208">
        <v>253480</v>
      </c>
      <c r="D1208">
        <v>0</v>
      </c>
      <c r="E1208" t="s">
        <v>4368</v>
      </c>
      <c r="F1208">
        <v>3681257</v>
      </c>
      <c r="G1208" t="s">
        <v>4353</v>
      </c>
      <c r="H1208" t="s">
        <v>47</v>
      </c>
      <c r="I1208">
        <v>101459</v>
      </c>
      <c r="J1208" s="2">
        <v>41639</v>
      </c>
      <c r="K1208" t="s">
        <v>4286</v>
      </c>
      <c r="L1208" s="3">
        <v>19426.77</v>
      </c>
      <c r="M1208">
        <v>3</v>
      </c>
      <c r="N1208" t="s">
        <v>22</v>
      </c>
      <c r="P1208" t="s">
        <v>965</v>
      </c>
    </row>
    <row r="1209" spans="1:16">
      <c r="A1209" s="1" t="s">
        <v>16</v>
      </c>
      <c r="B1209" t="s">
        <v>2911</v>
      </c>
      <c r="C1209">
        <v>253706</v>
      </c>
      <c r="D1209">
        <v>0</v>
      </c>
      <c r="E1209" t="s">
        <v>4369</v>
      </c>
      <c r="F1209">
        <v>3681257</v>
      </c>
      <c r="G1209" t="s">
        <v>4353</v>
      </c>
      <c r="H1209" t="s">
        <v>49</v>
      </c>
      <c r="I1209">
        <v>101566</v>
      </c>
      <c r="J1209" s="2">
        <v>36160</v>
      </c>
      <c r="K1209" t="s">
        <v>4356</v>
      </c>
      <c r="L1209" s="3">
        <v>20113325.68</v>
      </c>
      <c r="M1209" s="4">
        <v>6313</v>
      </c>
      <c r="N1209" t="s">
        <v>22</v>
      </c>
      <c r="P1209" t="s">
        <v>965</v>
      </c>
    </row>
    <row r="1210" spans="1:16">
      <c r="A1210" s="1" t="s">
        <v>16</v>
      </c>
      <c r="B1210" t="s">
        <v>2911</v>
      </c>
      <c r="C1210">
        <v>3311620</v>
      </c>
      <c r="D1210">
        <v>0</v>
      </c>
      <c r="E1210" t="s">
        <v>4370</v>
      </c>
      <c r="F1210">
        <v>3681257</v>
      </c>
      <c r="G1210" t="s">
        <v>4353</v>
      </c>
      <c r="H1210" t="s">
        <v>53</v>
      </c>
      <c r="I1210">
        <v>101652</v>
      </c>
      <c r="J1210" s="2">
        <v>43465</v>
      </c>
      <c r="K1210" t="s">
        <v>4286</v>
      </c>
      <c r="L1210" s="3">
        <v>7004895</v>
      </c>
      <c r="M1210" s="4">
        <v>2087</v>
      </c>
      <c r="N1210" t="s">
        <v>22</v>
      </c>
      <c r="P1210" t="s">
        <v>965</v>
      </c>
    </row>
    <row r="1211" spans="1:16">
      <c r="A1211" s="1" t="s">
        <v>16</v>
      </c>
      <c r="B1211" t="s">
        <v>2911</v>
      </c>
      <c r="C1211">
        <v>3528698</v>
      </c>
      <c r="D1211">
        <v>0</v>
      </c>
      <c r="E1211" t="s">
        <v>4371</v>
      </c>
      <c r="F1211">
        <v>3681257</v>
      </c>
      <c r="G1211" t="s">
        <v>4353</v>
      </c>
      <c r="H1211">
        <v>700</v>
      </c>
      <c r="I1211">
        <v>101451</v>
      </c>
      <c r="J1211" s="2">
        <v>45291</v>
      </c>
      <c r="K1211" t="s">
        <v>4353</v>
      </c>
      <c r="L1211" s="3">
        <v>9764260.4499999993</v>
      </c>
      <c r="M1211" s="4">
        <v>1038</v>
      </c>
      <c r="N1211" t="s">
        <v>22</v>
      </c>
      <c r="P1211" t="s">
        <v>965</v>
      </c>
    </row>
    <row r="1212" spans="1:16">
      <c r="A1212" s="1" t="s">
        <v>16</v>
      </c>
      <c r="B1212" t="s">
        <v>2911</v>
      </c>
      <c r="C1212">
        <v>250315</v>
      </c>
      <c r="D1212">
        <v>0</v>
      </c>
      <c r="E1212" t="s">
        <v>4372</v>
      </c>
      <c r="F1212">
        <v>3681258</v>
      </c>
      <c r="G1212" t="s">
        <v>4373</v>
      </c>
      <c r="H1212" t="s">
        <v>20</v>
      </c>
      <c r="I1212">
        <v>101556</v>
      </c>
      <c r="J1212" s="2">
        <v>36160</v>
      </c>
      <c r="K1212" t="s">
        <v>4286</v>
      </c>
      <c r="L1212" s="3">
        <v>3567491.3</v>
      </c>
      <c r="M1212" s="4">
        <v>1043</v>
      </c>
      <c r="N1212" t="s">
        <v>22</v>
      </c>
      <c r="P1212" t="s">
        <v>965</v>
      </c>
    </row>
    <row r="1213" spans="1:16">
      <c r="A1213" s="1" t="s">
        <v>16</v>
      </c>
      <c r="B1213" t="s">
        <v>2911</v>
      </c>
      <c r="C1213">
        <v>250541</v>
      </c>
      <c r="D1213">
        <v>0</v>
      </c>
      <c r="E1213" t="s">
        <v>4374</v>
      </c>
      <c r="F1213">
        <v>3681258</v>
      </c>
      <c r="G1213" t="s">
        <v>4373</v>
      </c>
      <c r="H1213" t="s">
        <v>25</v>
      </c>
      <c r="I1213">
        <v>101557</v>
      </c>
      <c r="J1213" s="2">
        <v>36160</v>
      </c>
      <c r="K1213" t="s">
        <v>4286</v>
      </c>
      <c r="L1213" s="3">
        <v>3148109.38</v>
      </c>
      <c r="M1213">
        <v>894</v>
      </c>
      <c r="N1213" t="s">
        <v>22</v>
      </c>
      <c r="P1213" t="s">
        <v>965</v>
      </c>
    </row>
    <row r="1214" spans="1:16">
      <c r="A1214" s="1" t="s">
        <v>16</v>
      </c>
      <c r="B1214" t="s">
        <v>2911</v>
      </c>
      <c r="C1214">
        <v>250993</v>
      </c>
      <c r="D1214">
        <v>0</v>
      </c>
      <c r="E1214" t="s">
        <v>4375</v>
      </c>
      <c r="F1214">
        <v>3681258</v>
      </c>
      <c r="G1214" t="s">
        <v>4373</v>
      </c>
      <c r="H1214" t="s">
        <v>27</v>
      </c>
      <c r="I1214">
        <v>101677</v>
      </c>
      <c r="J1214" s="2">
        <v>36160</v>
      </c>
      <c r="K1214" t="s">
        <v>4286</v>
      </c>
      <c r="L1214" s="3">
        <v>22868.95</v>
      </c>
      <c r="M1214">
        <v>11</v>
      </c>
      <c r="N1214" t="s">
        <v>22</v>
      </c>
      <c r="P1214" t="s">
        <v>965</v>
      </c>
    </row>
    <row r="1215" spans="1:16">
      <c r="A1215" s="1" t="s">
        <v>16</v>
      </c>
      <c r="B1215" t="s">
        <v>2911</v>
      </c>
      <c r="C1215">
        <v>251219</v>
      </c>
      <c r="D1215">
        <v>0</v>
      </c>
      <c r="E1215" t="s">
        <v>4376</v>
      </c>
      <c r="F1215">
        <v>3681258</v>
      </c>
      <c r="G1215" t="s">
        <v>4373</v>
      </c>
      <c r="H1215" t="s">
        <v>29</v>
      </c>
      <c r="I1215">
        <v>101678</v>
      </c>
      <c r="J1215" s="2">
        <v>36160</v>
      </c>
      <c r="K1215" t="s">
        <v>4377</v>
      </c>
      <c r="L1215" s="3">
        <v>20636768.800000001</v>
      </c>
      <c r="M1215" s="4">
        <v>6014</v>
      </c>
      <c r="N1215" t="s">
        <v>22</v>
      </c>
      <c r="P1215" t="s">
        <v>965</v>
      </c>
    </row>
    <row r="1216" spans="1:16">
      <c r="A1216" s="1" t="s">
        <v>16</v>
      </c>
      <c r="B1216" t="s">
        <v>2911</v>
      </c>
      <c r="C1216">
        <v>251446</v>
      </c>
      <c r="D1216">
        <v>0</v>
      </c>
      <c r="E1216" t="s">
        <v>4378</v>
      </c>
      <c r="F1216">
        <v>3681258</v>
      </c>
      <c r="G1216" t="s">
        <v>4373</v>
      </c>
      <c r="H1216" t="s">
        <v>31</v>
      </c>
      <c r="I1216">
        <v>101530</v>
      </c>
      <c r="J1216" s="2">
        <v>36160</v>
      </c>
      <c r="K1216" t="s">
        <v>4377</v>
      </c>
      <c r="L1216" s="3">
        <v>11281374.220000001</v>
      </c>
      <c r="M1216" s="4">
        <v>3412</v>
      </c>
      <c r="N1216" t="s">
        <v>22</v>
      </c>
      <c r="P1216" t="s">
        <v>965</v>
      </c>
    </row>
    <row r="1217" spans="1:16">
      <c r="A1217" s="1" t="s">
        <v>16</v>
      </c>
      <c r="B1217" t="s">
        <v>2911</v>
      </c>
      <c r="C1217">
        <v>251673</v>
      </c>
      <c r="D1217">
        <v>0</v>
      </c>
      <c r="E1217" t="s">
        <v>4379</v>
      </c>
      <c r="F1217">
        <v>3681258</v>
      </c>
      <c r="G1217" t="s">
        <v>4373</v>
      </c>
      <c r="H1217" t="s">
        <v>33</v>
      </c>
      <c r="I1217">
        <v>101575</v>
      </c>
      <c r="J1217" s="2">
        <v>36160</v>
      </c>
      <c r="K1217" t="s">
        <v>4286</v>
      </c>
      <c r="L1217" s="3">
        <v>235227.79</v>
      </c>
      <c r="M1217">
        <v>12</v>
      </c>
      <c r="N1217" t="s">
        <v>22</v>
      </c>
      <c r="P1217" t="s">
        <v>965</v>
      </c>
    </row>
    <row r="1218" spans="1:16">
      <c r="A1218" s="1" t="s">
        <v>16</v>
      </c>
      <c r="B1218" t="s">
        <v>2911</v>
      </c>
      <c r="C1218">
        <v>251899</v>
      </c>
      <c r="D1218">
        <v>0</v>
      </c>
      <c r="E1218" t="s">
        <v>4380</v>
      </c>
      <c r="F1218">
        <v>3681258</v>
      </c>
      <c r="G1218" t="s">
        <v>4373</v>
      </c>
      <c r="H1218" t="s">
        <v>35</v>
      </c>
      <c r="I1218">
        <v>101675</v>
      </c>
      <c r="J1218" s="2">
        <v>36160</v>
      </c>
      <c r="K1218" t="s">
        <v>4377</v>
      </c>
      <c r="L1218" s="3">
        <v>17283529.239999998</v>
      </c>
      <c r="M1218" s="4">
        <v>4629</v>
      </c>
      <c r="N1218" t="s">
        <v>22</v>
      </c>
      <c r="P1218" t="s">
        <v>965</v>
      </c>
    </row>
    <row r="1219" spans="1:16">
      <c r="A1219" s="1" t="s">
        <v>16</v>
      </c>
      <c r="B1219" t="s">
        <v>2911</v>
      </c>
      <c r="C1219">
        <v>252125</v>
      </c>
      <c r="D1219">
        <v>0</v>
      </c>
      <c r="E1219" t="s">
        <v>4381</v>
      </c>
      <c r="F1219">
        <v>3681258</v>
      </c>
      <c r="G1219" t="s">
        <v>4373</v>
      </c>
      <c r="H1219" t="s">
        <v>37</v>
      </c>
      <c r="I1219">
        <v>101557</v>
      </c>
      <c r="J1219" s="2">
        <v>36160</v>
      </c>
      <c r="K1219" t="s">
        <v>4286</v>
      </c>
      <c r="L1219" s="3">
        <v>316794.43</v>
      </c>
      <c r="M1219">
        <v>91</v>
      </c>
      <c r="N1219" t="s">
        <v>22</v>
      </c>
      <c r="P1219" t="s">
        <v>965</v>
      </c>
    </row>
    <row r="1220" spans="1:16">
      <c r="A1220" s="1" t="s">
        <v>16</v>
      </c>
      <c r="B1220" t="s">
        <v>2911</v>
      </c>
      <c r="C1220">
        <v>252351</v>
      </c>
      <c r="D1220">
        <v>0</v>
      </c>
      <c r="E1220" t="s">
        <v>4382</v>
      </c>
      <c r="F1220">
        <v>3681258</v>
      </c>
      <c r="G1220" t="s">
        <v>4373</v>
      </c>
      <c r="H1220" t="s">
        <v>39</v>
      </c>
      <c r="I1220">
        <v>101458</v>
      </c>
      <c r="J1220" s="2">
        <v>36160</v>
      </c>
      <c r="K1220" t="s">
        <v>4377</v>
      </c>
      <c r="L1220" s="3">
        <v>10140422.390000001</v>
      </c>
      <c r="M1220" s="4">
        <v>3176</v>
      </c>
      <c r="N1220" t="s">
        <v>22</v>
      </c>
      <c r="P1220" t="s">
        <v>965</v>
      </c>
    </row>
    <row r="1221" spans="1:16">
      <c r="A1221" s="1" t="s">
        <v>16</v>
      </c>
      <c r="B1221" t="s">
        <v>2911</v>
      </c>
      <c r="C1221">
        <v>252577</v>
      </c>
      <c r="D1221">
        <v>0</v>
      </c>
      <c r="E1221" t="s">
        <v>4383</v>
      </c>
      <c r="F1221">
        <v>3681258</v>
      </c>
      <c r="G1221" t="s">
        <v>4373</v>
      </c>
      <c r="H1221" t="s">
        <v>41</v>
      </c>
      <c r="I1221">
        <v>101570</v>
      </c>
      <c r="J1221" s="2">
        <v>36160</v>
      </c>
      <c r="K1221" t="s">
        <v>4377</v>
      </c>
      <c r="L1221" s="3">
        <v>20126421.530000001</v>
      </c>
      <c r="M1221" s="4">
        <v>5721</v>
      </c>
      <c r="N1221" t="s">
        <v>22</v>
      </c>
      <c r="P1221" t="s">
        <v>965</v>
      </c>
    </row>
    <row r="1222" spans="1:16">
      <c r="A1222" s="1" t="s">
        <v>16</v>
      </c>
      <c r="B1222" t="s">
        <v>2911</v>
      </c>
      <c r="C1222">
        <v>252803</v>
      </c>
      <c r="D1222">
        <v>0</v>
      </c>
      <c r="E1222" t="s">
        <v>4384</v>
      </c>
      <c r="F1222">
        <v>3681258</v>
      </c>
      <c r="G1222" t="s">
        <v>4373</v>
      </c>
      <c r="H1222" t="s">
        <v>43</v>
      </c>
      <c r="I1222">
        <v>101677</v>
      </c>
      <c r="J1222" s="2">
        <v>36160</v>
      </c>
      <c r="K1222" t="s">
        <v>4286</v>
      </c>
      <c r="L1222" s="3">
        <v>74568.210000000006</v>
      </c>
      <c r="M1222">
        <v>23</v>
      </c>
      <c r="N1222" t="s">
        <v>22</v>
      </c>
      <c r="P1222" t="s">
        <v>965</v>
      </c>
    </row>
    <row r="1223" spans="1:16">
      <c r="A1223" s="1" t="s">
        <v>16</v>
      </c>
      <c r="B1223" t="s">
        <v>2911</v>
      </c>
      <c r="C1223">
        <v>253029</v>
      </c>
      <c r="D1223">
        <v>0</v>
      </c>
      <c r="E1223" t="s">
        <v>4385</v>
      </c>
      <c r="F1223">
        <v>3681258</v>
      </c>
      <c r="G1223" t="s">
        <v>4373</v>
      </c>
      <c r="H1223" t="s">
        <v>51</v>
      </c>
      <c r="I1223">
        <v>101627</v>
      </c>
      <c r="J1223" s="2">
        <v>36160</v>
      </c>
      <c r="K1223" t="s">
        <v>4286</v>
      </c>
      <c r="L1223" s="3">
        <v>3505994.35</v>
      </c>
      <c r="M1223">
        <v>875</v>
      </c>
      <c r="N1223" t="s">
        <v>22</v>
      </c>
      <c r="P1223" t="s">
        <v>965</v>
      </c>
    </row>
    <row r="1224" spans="1:16">
      <c r="A1224" s="1" t="s">
        <v>16</v>
      </c>
      <c r="B1224" t="s">
        <v>2911</v>
      </c>
      <c r="C1224">
        <v>253255</v>
      </c>
      <c r="D1224">
        <v>0</v>
      </c>
      <c r="E1224" t="s">
        <v>4386</v>
      </c>
      <c r="F1224">
        <v>3681258</v>
      </c>
      <c r="G1224" t="s">
        <v>4373</v>
      </c>
      <c r="H1224" t="s">
        <v>45</v>
      </c>
      <c r="I1224">
        <v>101574</v>
      </c>
      <c r="J1224" s="2">
        <v>36160</v>
      </c>
      <c r="K1224" t="s">
        <v>4286</v>
      </c>
      <c r="L1224" s="3">
        <v>2084078.54</v>
      </c>
      <c r="M1224">
        <v>670</v>
      </c>
      <c r="N1224" t="s">
        <v>22</v>
      </c>
      <c r="P1224" t="s">
        <v>965</v>
      </c>
    </row>
    <row r="1225" spans="1:16">
      <c r="A1225" s="1" t="s">
        <v>16</v>
      </c>
      <c r="B1225" t="s">
        <v>2911</v>
      </c>
      <c r="C1225">
        <v>253707</v>
      </c>
      <c r="D1225">
        <v>0</v>
      </c>
      <c r="E1225" t="s">
        <v>4387</v>
      </c>
      <c r="F1225">
        <v>3681258</v>
      </c>
      <c r="G1225" t="s">
        <v>4373</v>
      </c>
      <c r="H1225" t="s">
        <v>49</v>
      </c>
      <c r="I1225">
        <v>101566</v>
      </c>
      <c r="J1225" s="2">
        <v>36160</v>
      </c>
      <c r="K1225" t="s">
        <v>4377</v>
      </c>
      <c r="L1225" s="3">
        <v>14320290.09</v>
      </c>
      <c r="M1225" s="4">
        <v>3833</v>
      </c>
      <c r="N1225" t="s">
        <v>22</v>
      </c>
      <c r="P1225" t="s">
        <v>965</v>
      </c>
    </row>
    <row r="1226" spans="1:16">
      <c r="A1226" s="1" t="s">
        <v>16</v>
      </c>
      <c r="B1226" t="s">
        <v>2911</v>
      </c>
      <c r="C1226">
        <v>3311621</v>
      </c>
      <c r="D1226">
        <v>0</v>
      </c>
      <c r="E1226" t="s">
        <v>4388</v>
      </c>
      <c r="F1226">
        <v>3681258</v>
      </c>
      <c r="G1226" t="s">
        <v>4373</v>
      </c>
      <c r="H1226" t="s">
        <v>53</v>
      </c>
      <c r="I1226">
        <v>101652</v>
      </c>
      <c r="J1226" s="2">
        <v>43465</v>
      </c>
      <c r="K1226" t="s">
        <v>4286</v>
      </c>
      <c r="L1226" s="3">
        <v>5244413.5599999996</v>
      </c>
      <c r="M1226" s="4">
        <v>1329</v>
      </c>
      <c r="N1226" t="s">
        <v>22</v>
      </c>
      <c r="P1226" t="s">
        <v>965</v>
      </c>
    </row>
    <row r="1227" spans="1:16">
      <c r="A1227" s="1" t="s">
        <v>16</v>
      </c>
      <c r="B1227" t="s">
        <v>2911</v>
      </c>
      <c r="C1227">
        <v>3528699</v>
      </c>
      <c r="D1227">
        <v>0</v>
      </c>
      <c r="E1227" t="s">
        <v>4389</v>
      </c>
      <c r="F1227">
        <v>3681258</v>
      </c>
      <c r="G1227" t="s">
        <v>4373</v>
      </c>
      <c r="H1227">
        <v>700</v>
      </c>
      <c r="I1227">
        <v>101451</v>
      </c>
      <c r="J1227" s="2">
        <v>45291</v>
      </c>
      <c r="K1227" t="s">
        <v>4373</v>
      </c>
      <c r="L1227" s="3">
        <v>8020452.1600000001</v>
      </c>
      <c r="M1227">
        <v>755</v>
      </c>
      <c r="N1227" t="s">
        <v>22</v>
      </c>
      <c r="P1227" t="s">
        <v>965</v>
      </c>
    </row>
    <row r="1228" spans="1:16">
      <c r="A1228" s="1" t="s">
        <v>16</v>
      </c>
      <c r="B1228" t="s">
        <v>2911</v>
      </c>
      <c r="C1228">
        <v>250316</v>
      </c>
      <c r="D1228">
        <v>0</v>
      </c>
      <c r="E1228" t="s">
        <v>4390</v>
      </c>
      <c r="F1228">
        <v>3681259</v>
      </c>
      <c r="G1228" t="s">
        <v>4391</v>
      </c>
      <c r="H1228" t="s">
        <v>20</v>
      </c>
      <c r="I1228">
        <v>101556</v>
      </c>
      <c r="J1228" s="2">
        <v>36160</v>
      </c>
      <c r="K1228" t="s">
        <v>4286</v>
      </c>
      <c r="L1228" s="3">
        <v>286708.40999999997</v>
      </c>
      <c r="M1228">
        <v>65</v>
      </c>
      <c r="N1228" t="s">
        <v>22</v>
      </c>
      <c r="P1228" t="s">
        <v>965</v>
      </c>
    </row>
    <row r="1229" spans="1:16">
      <c r="A1229" s="1" t="s">
        <v>16</v>
      </c>
      <c r="B1229" t="s">
        <v>2911</v>
      </c>
      <c r="C1229">
        <v>250542</v>
      </c>
      <c r="D1229">
        <v>0</v>
      </c>
      <c r="E1229" t="s">
        <v>4392</v>
      </c>
      <c r="F1229">
        <v>3681259</v>
      </c>
      <c r="G1229" t="s">
        <v>4391</v>
      </c>
      <c r="H1229" t="s">
        <v>25</v>
      </c>
      <c r="I1229">
        <v>101557</v>
      </c>
      <c r="J1229" s="2">
        <v>36160</v>
      </c>
      <c r="K1229" t="s">
        <v>4286</v>
      </c>
      <c r="L1229" s="3">
        <v>1782154.52</v>
      </c>
      <c r="M1229">
        <v>403</v>
      </c>
      <c r="N1229" t="s">
        <v>22</v>
      </c>
      <c r="P1229" t="s">
        <v>965</v>
      </c>
    </row>
    <row r="1230" spans="1:16">
      <c r="A1230" s="1" t="s">
        <v>16</v>
      </c>
      <c r="B1230" t="s">
        <v>2911</v>
      </c>
      <c r="C1230">
        <v>250994</v>
      </c>
      <c r="D1230">
        <v>0</v>
      </c>
      <c r="E1230" t="s">
        <v>4393</v>
      </c>
      <c r="F1230">
        <v>3681259</v>
      </c>
      <c r="G1230" t="s">
        <v>4391</v>
      </c>
      <c r="H1230" t="s">
        <v>27</v>
      </c>
      <c r="I1230">
        <v>101677</v>
      </c>
      <c r="J1230" s="2">
        <v>36160</v>
      </c>
      <c r="K1230" t="s">
        <v>4286</v>
      </c>
      <c r="L1230" s="3">
        <v>8000.39</v>
      </c>
      <c r="M1230">
        <v>3</v>
      </c>
      <c r="N1230" t="s">
        <v>22</v>
      </c>
      <c r="P1230" t="s">
        <v>965</v>
      </c>
    </row>
    <row r="1231" spans="1:16">
      <c r="A1231" s="1" t="s">
        <v>16</v>
      </c>
      <c r="B1231" t="s">
        <v>2911</v>
      </c>
      <c r="C1231">
        <v>251220</v>
      </c>
      <c r="D1231">
        <v>0</v>
      </c>
      <c r="E1231" t="s">
        <v>4394</v>
      </c>
      <c r="F1231">
        <v>3681259</v>
      </c>
      <c r="G1231" t="s">
        <v>4391</v>
      </c>
      <c r="H1231" t="s">
        <v>29</v>
      </c>
      <c r="I1231">
        <v>101678</v>
      </c>
      <c r="J1231" s="2">
        <v>36160</v>
      </c>
      <c r="K1231" t="s">
        <v>4286</v>
      </c>
      <c r="L1231" s="3">
        <v>2373058.3199999998</v>
      </c>
      <c r="M1231">
        <v>543</v>
      </c>
      <c r="N1231" t="s">
        <v>22</v>
      </c>
      <c r="P1231" t="s">
        <v>965</v>
      </c>
    </row>
    <row r="1232" spans="1:16">
      <c r="A1232" s="1" t="s">
        <v>16</v>
      </c>
      <c r="B1232" t="s">
        <v>2911</v>
      </c>
      <c r="C1232">
        <v>251447</v>
      </c>
      <c r="D1232">
        <v>0</v>
      </c>
      <c r="E1232" t="s">
        <v>4395</v>
      </c>
      <c r="F1232">
        <v>3681259</v>
      </c>
      <c r="G1232" t="s">
        <v>4391</v>
      </c>
      <c r="H1232" t="s">
        <v>31</v>
      </c>
      <c r="I1232">
        <v>101530</v>
      </c>
      <c r="J1232" s="2">
        <v>36160</v>
      </c>
      <c r="K1232" t="s">
        <v>4286</v>
      </c>
      <c r="L1232" s="3">
        <v>1842230.71</v>
      </c>
      <c r="M1232">
        <v>331</v>
      </c>
      <c r="N1232" t="s">
        <v>22</v>
      </c>
      <c r="P1232" t="s">
        <v>965</v>
      </c>
    </row>
    <row r="1233" spans="1:16">
      <c r="A1233" s="1" t="s">
        <v>16</v>
      </c>
      <c r="B1233" t="s">
        <v>2911</v>
      </c>
      <c r="C1233">
        <v>251674</v>
      </c>
      <c r="D1233">
        <v>0</v>
      </c>
      <c r="E1233" t="s">
        <v>4396</v>
      </c>
      <c r="F1233">
        <v>3681259</v>
      </c>
      <c r="G1233" t="s">
        <v>4391</v>
      </c>
      <c r="H1233" t="s">
        <v>33</v>
      </c>
      <c r="I1233">
        <v>101575</v>
      </c>
      <c r="J1233" s="2">
        <v>36160</v>
      </c>
      <c r="K1233" t="s">
        <v>4286</v>
      </c>
      <c r="L1233" s="3">
        <v>285257.03999999998</v>
      </c>
      <c r="M1233">
        <v>22</v>
      </c>
      <c r="N1233" t="s">
        <v>22</v>
      </c>
      <c r="P1233" t="s">
        <v>965</v>
      </c>
    </row>
    <row r="1234" spans="1:16">
      <c r="A1234" s="1" t="s">
        <v>16</v>
      </c>
      <c r="B1234" t="s">
        <v>2911</v>
      </c>
      <c r="C1234">
        <v>251900</v>
      </c>
      <c r="D1234">
        <v>0</v>
      </c>
      <c r="E1234" t="s">
        <v>4397</v>
      </c>
      <c r="F1234">
        <v>3681259</v>
      </c>
      <c r="G1234" t="s">
        <v>4391</v>
      </c>
      <c r="H1234" t="s">
        <v>35</v>
      </c>
      <c r="I1234">
        <v>101675</v>
      </c>
      <c r="J1234" s="2">
        <v>36160</v>
      </c>
      <c r="K1234" t="s">
        <v>4398</v>
      </c>
      <c r="L1234" s="3">
        <v>7353126.0700000003</v>
      </c>
      <c r="M1234" s="4">
        <v>1667</v>
      </c>
      <c r="N1234" t="s">
        <v>22</v>
      </c>
      <c r="P1234" t="s">
        <v>965</v>
      </c>
    </row>
    <row r="1235" spans="1:16">
      <c r="A1235" s="1" t="s">
        <v>16</v>
      </c>
      <c r="B1235" t="s">
        <v>2911</v>
      </c>
      <c r="C1235">
        <v>252126</v>
      </c>
      <c r="D1235">
        <v>0</v>
      </c>
      <c r="E1235" t="s">
        <v>4399</v>
      </c>
      <c r="F1235">
        <v>3681259</v>
      </c>
      <c r="G1235" t="s">
        <v>4391</v>
      </c>
      <c r="H1235" t="s">
        <v>37</v>
      </c>
      <c r="I1235">
        <v>101557</v>
      </c>
      <c r="J1235" s="2">
        <v>36160</v>
      </c>
      <c r="K1235" t="s">
        <v>4286</v>
      </c>
      <c r="L1235" s="3">
        <v>29737.29</v>
      </c>
      <c r="M1235">
        <v>7</v>
      </c>
      <c r="N1235" t="s">
        <v>22</v>
      </c>
      <c r="P1235" t="s">
        <v>965</v>
      </c>
    </row>
    <row r="1236" spans="1:16">
      <c r="A1236" s="1" t="s">
        <v>16</v>
      </c>
      <c r="B1236" t="s">
        <v>2911</v>
      </c>
      <c r="C1236">
        <v>252352</v>
      </c>
      <c r="D1236">
        <v>0</v>
      </c>
      <c r="E1236" t="s">
        <v>4400</v>
      </c>
      <c r="F1236">
        <v>3681259</v>
      </c>
      <c r="G1236" t="s">
        <v>4391</v>
      </c>
      <c r="H1236" t="s">
        <v>39</v>
      </c>
      <c r="I1236">
        <v>101458</v>
      </c>
      <c r="J1236" s="2">
        <v>36160</v>
      </c>
      <c r="K1236" t="s">
        <v>4286</v>
      </c>
      <c r="L1236" s="3">
        <v>2298687.4300000002</v>
      </c>
      <c r="M1236">
        <v>570</v>
      </c>
      <c r="N1236" t="s">
        <v>22</v>
      </c>
      <c r="P1236" t="s">
        <v>965</v>
      </c>
    </row>
    <row r="1237" spans="1:16">
      <c r="A1237" s="1" t="s">
        <v>16</v>
      </c>
      <c r="B1237" t="s">
        <v>2911</v>
      </c>
      <c r="C1237">
        <v>252578</v>
      </c>
      <c r="D1237">
        <v>0</v>
      </c>
      <c r="E1237" t="s">
        <v>4401</v>
      </c>
      <c r="F1237">
        <v>3681259</v>
      </c>
      <c r="G1237" t="s">
        <v>4391</v>
      </c>
      <c r="H1237" t="s">
        <v>41</v>
      </c>
      <c r="I1237">
        <v>101570</v>
      </c>
      <c r="J1237" s="2">
        <v>36160</v>
      </c>
      <c r="K1237" t="s">
        <v>4286</v>
      </c>
      <c r="L1237" s="3">
        <v>3446356.38</v>
      </c>
      <c r="M1237">
        <v>715</v>
      </c>
      <c r="N1237" t="s">
        <v>22</v>
      </c>
      <c r="P1237" t="s">
        <v>965</v>
      </c>
    </row>
    <row r="1238" spans="1:16">
      <c r="A1238" s="1" t="s">
        <v>16</v>
      </c>
      <c r="B1238" t="s">
        <v>2911</v>
      </c>
      <c r="C1238">
        <v>252804</v>
      </c>
      <c r="D1238">
        <v>0</v>
      </c>
      <c r="E1238" t="s">
        <v>4402</v>
      </c>
      <c r="F1238">
        <v>3681259</v>
      </c>
      <c r="G1238" t="s">
        <v>4391</v>
      </c>
      <c r="H1238" t="s">
        <v>43</v>
      </c>
      <c r="I1238">
        <v>101677</v>
      </c>
      <c r="J1238" s="2">
        <v>36160</v>
      </c>
      <c r="K1238" t="s">
        <v>4286</v>
      </c>
      <c r="L1238" s="3">
        <v>10993.22</v>
      </c>
      <c r="M1238">
        <v>2</v>
      </c>
      <c r="N1238" t="s">
        <v>22</v>
      </c>
      <c r="P1238" t="s">
        <v>965</v>
      </c>
    </row>
    <row r="1239" spans="1:16">
      <c r="A1239" s="1" t="s">
        <v>16</v>
      </c>
      <c r="B1239" t="s">
        <v>2911</v>
      </c>
      <c r="C1239">
        <v>253030</v>
      </c>
      <c r="D1239">
        <v>0</v>
      </c>
      <c r="E1239" t="s">
        <v>4403</v>
      </c>
      <c r="F1239">
        <v>3681259</v>
      </c>
      <c r="G1239" t="s">
        <v>4391</v>
      </c>
      <c r="H1239" t="s">
        <v>51</v>
      </c>
      <c r="I1239">
        <v>101627</v>
      </c>
      <c r="J1239" s="2">
        <v>36160</v>
      </c>
      <c r="K1239" t="s">
        <v>4286</v>
      </c>
      <c r="L1239" s="3">
        <v>1812877.38</v>
      </c>
      <c r="M1239">
        <v>369</v>
      </c>
      <c r="N1239" t="s">
        <v>22</v>
      </c>
      <c r="P1239" t="s">
        <v>965</v>
      </c>
    </row>
    <row r="1240" spans="1:16">
      <c r="A1240" s="1" t="s">
        <v>16</v>
      </c>
      <c r="B1240" t="s">
        <v>2911</v>
      </c>
      <c r="C1240">
        <v>253256</v>
      </c>
      <c r="D1240">
        <v>0</v>
      </c>
      <c r="E1240" t="s">
        <v>4404</v>
      </c>
      <c r="F1240">
        <v>3681259</v>
      </c>
      <c r="G1240" t="s">
        <v>4391</v>
      </c>
      <c r="H1240" t="s">
        <v>45</v>
      </c>
      <c r="I1240">
        <v>101574</v>
      </c>
      <c r="J1240" s="2">
        <v>36160</v>
      </c>
      <c r="K1240" t="s">
        <v>4286</v>
      </c>
      <c r="L1240" s="3">
        <v>352601.3</v>
      </c>
      <c r="M1240">
        <v>94</v>
      </c>
      <c r="N1240" t="s">
        <v>22</v>
      </c>
      <c r="P1240" t="s">
        <v>965</v>
      </c>
    </row>
    <row r="1241" spans="1:16">
      <c r="A1241" s="1" t="s">
        <v>16</v>
      </c>
      <c r="B1241" t="s">
        <v>2911</v>
      </c>
      <c r="C1241">
        <v>253708</v>
      </c>
      <c r="D1241">
        <v>0</v>
      </c>
      <c r="E1241" t="s">
        <v>4405</v>
      </c>
      <c r="F1241">
        <v>3681259</v>
      </c>
      <c r="G1241" t="s">
        <v>4391</v>
      </c>
      <c r="H1241" t="s">
        <v>49</v>
      </c>
      <c r="I1241">
        <v>101566</v>
      </c>
      <c r="J1241" s="2">
        <v>36160</v>
      </c>
      <c r="K1241" t="s">
        <v>4286</v>
      </c>
      <c r="L1241" s="3">
        <v>5715782.1299999999</v>
      </c>
      <c r="M1241" s="4">
        <v>1301</v>
      </c>
      <c r="N1241" t="s">
        <v>22</v>
      </c>
      <c r="P1241" t="s">
        <v>965</v>
      </c>
    </row>
    <row r="1242" spans="1:16">
      <c r="A1242" s="1" t="s">
        <v>16</v>
      </c>
      <c r="B1242" t="s">
        <v>2911</v>
      </c>
      <c r="C1242">
        <v>3311622</v>
      </c>
      <c r="D1242">
        <v>0</v>
      </c>
      <c r="E1242" t="s">
        <v>4406</v>
      </c>
      <c r="F1242">
        <v>3681259</v>
      </c>
      <c r="G1242" t="s">
        <v>4391</v>
      </c>
      <c r="H1242" t="s">
        <v>53</v>
      </c>
      <c r="I1242">
        <v>101652</v>
      </c>
      <c r="J1242" s="2">
        <v>43465</v>
      </c>
      <c r="K1242" t="s">
        <v>4286</v>
      </c>
      <c r="L1242" s="3">
        <v>667624.59</v>
      </c>
      <c r="M1242">
        <v>144</v>
      </c>
      <c r="N1242" t="s">
        <v>22</v>
      </c>
      <c r="P1242" t="s">
        <v>965</v>
      </c>
    </row>
    <row r="1243" spans="1:16">
      <c r="A1243" s="1" t="s">
        <v>16</v>
      </c>
      <c r="B1243" t="s">
        <v>2911</v>
      </c>
      <c r="C1243">
        <v>3528700</v>
      </c>
      <c r="D1243">
        <v>0</v>
      </c>
      <c r="E1243" t="s">
        <v>4407</v>
      </c>
      <c r="F1243">
        <v>3681259</v>
      </c>
      <c r="G1243" t="s">
        <v>4391</v>
      </c>
      <c r="H1243">
        <v>700</v>
      </c>
      <c r="I1243">
        <v>101451</v>
      </c>
      <c r="J1243" s="2">
        <v>45291</v>
      </c>
      <c r="K1243" t="s">
        <v>4391</v>
      </c>
      <c r="L1243" s="3">
        <v>3489287.56</v>
      </c>
      <c r="M1243">
        <v>256</v>
      </c>
      <c r="N1243" t="s">
        <v>22</v>
      </c>
      <c r="P1243" t="s">
        <v>965</v>
      </c>
    </row>
    <row r="1244" spans="1:16">
      <c r="A1244" s="1" t="s">
        <v>16</v>
      </c>
      <c r="B1244" t="s">
        <v>2911</v>
      </c>
      <c r="C1244">
        <v>250317</v>
      </c>
      <c r="D1244">
        <v>0</v>
      </c>
      <c r="E1244" t="s">
        <v>4408</v>
      </c>
      <c r="F1244">
        <v>3681262</v>
      </c>
      <c r="G1244" t="s">
        <v>4409</v>
      </c>
      <c r="H1244" t="s">
        <v>20</v>
      </c>
      <c r="I1244">
        <v>101556</v>
      </c>
      <c r="J1244" s="2">
        <v>36160</v>
      </c>
      <c r="K1244" t="s">
        <v>4286</v>
      </c>
      <c r="L1244" s="3">
        <v>24870.11</v>
      </c>
      <c r="M1244">
        <v>2</v>
      </c>
      <c r="N1244" t="s">
        <v>22</v>
      </c>
      <c r="P1244" t="s">
        <v>965</v>
      </c>
    </row>
    <row r="1245" spans="1:16">
      <c r="A1245" s="1" t="s">
        <v>16</v>
      </c>
      <c r="B1245" t="s">
        <v>2911</v>
      </c>
      <c r="C1245">
        <v>250543</v>
      </c>
      <c r="D1245">
        <v>0</v>
      </c>
      <c r="E1245" t="s">
        <v>4410</v>
      </c>
      <c r="F1245">
        <v>3681262</v>
      </c>
      <c r="G1245" t="s">
        <v>4409</v>
      </c>
      <c r="H1245" t="s">
        <v>25</v>
      </c>
      <c r="I1245">
        <v>101557</v>
      </c>
      <c r="J1245" s="2">
        <v>36160</v>
      </c>
      <c r="K1245" t="s">
        <v>4286</v>
      </c>
      <c r="L1245" s="3">
        <v>546110.5</v>
      </c>
      <c r="M1245">
        <v>104</v>
      </c>
      <c r="N1245" t="s">
        <v>22</v>
      </c>
      <c r="P1245" t="s">
        <v>965</v>
      </c>
    </row>
    <row r="1246" spans="1:16">
      <c r="A1246" s="1" t="s">
        <v>16</v>
      </c>
      <c r="B1246" t="s">
        <v>2911</v>
      </c>
      <c r="C1246">
        <v>251221</v>
      </c>
      <c r="D1246">
        <v>0</v>
      </c>
      <c r="E1246" t="s">
        <v>4411</v>
      </c>
      <c r="F1246">
        <v>3681262</v>
      </c>
      <c r="G1246" t="s">
        <v>4409</v>
      </c>
      <c r="H1246" t="s">
        <v>29</v>
      </c>
      <c r="I1246">
        <v>101678</v>
      </c>
      <c r="J1246" s="2">
        <v>36160</v>
      </c>
      <c r="K1246" t="s">
        <v>4286</v>
      </c>
      <c r="L1246" s="3">
        <v>406903.01</v>
      </c>
      <c r="M1246">
        <v>63</v>
      </c>
      <c r="N1246" t="s">
        <v>22</v>
      </c>
      <c r="P1246" t="s">
        <v>965</v>
      </c>
    </row>
    <row r="1247" spans="1:16">
      <c r="A1247" s="1" t="s">
        <v>16</v>
      </c>
      <c r="B1247" t="s">
        <v>2911</v>
      </c>
      <c r="C1247">
        <v>251448</v>
      </c>
      <c r="D1247">
        <v>0</v>
      </c>
      <c r="E1247" t="s">
        <v>4412</v>
      </c>
      <c r="F1247">
        <v>3681262</v>
      </c>
      <c r="G1247" t="s">
        <v>4409</v>
      </c>
      <c r="H1247" t="s">
        <v>31</v>
      </c>
      <c r="I1247">
        <v>101530</v>
      </c>
      <c r="J1247" s="2">
        <v>36160</v>
      </c>
      <c r="K1247" t="s">
        <v>4286</v>
      </c>
      <c r="L1247" s="3">
        <v>153796.81</v>
      </c>
      <c r="M1247">
        <v>23</v>
      </c>
      <c r="N1247" t="s">
        <v>22</v>
      </c>
      <c r="P1247" t="s">
        <v>965</v>
      </c>
    </row>
    <row r="1248" spans="1:16">
      <c r="A1248" s="1" t="s">
        <v>16</v>
      </c>
      <c r="B1248" t="s">
        <v>2911</v>
      </c>
      <c r="C1248">
        <v>251675</v>
      </c>
      <c r="D1248">
        <v>0</v>
      </c>
      <c r="E1248" t="s">
        <v>4413</v>
      </c>
      <c r="F1248">
        <v>3681262</v>
      </c>
      <c r="G1248" t="s">
        <v>4409</v>
      </c>
      <c r="H1248" t="s">
        <v>33</v>
      </c>
      <c r="I1248">
        <v>101575</v>
      </c>
      <c r="J1248" s="2">
        <v>36160</v>
      </c>
      <c r="K1248" t="s">
        <v>4286</v>
      </c>
      <c r="L1248" s="3">
        <v>25028.37</v>
      </c>
      <c r="M1248">
        <v>6</v>
      </c>
      <c r="N1248" t="s">
        <v>22</v>
      </c>
      <c r="P1248" t="s">
        <v>965</v>
      </c>
    </row>
    <row r="1249" spans="1:16">
      <c r="A1249" s="1" t="s">
        <v>16</v>
      </c>
      <c r="B1249" t="s">
        <v>2911</v>
      </c>
      <c r="C1249">
        <v>251901</v>
      </c>
      <c r="D1249">
        <v>0</v>
      </c>
      <c r="E1249" t="s">
        <v>4414</v>
      </c>
      <c r="F1249">
        <v>3681262</v>
      </c>
      <c r="G1249" t="s">
        <v>4409</v>
      </c>
      <c r="H1249" t="s">
        <v>35</v>
      </c>
      <c r="I1249">
        <v>101675</v>
      </c>
      <c r="J1249" s="2">
        <v>36160</v>
      </c>
      <c r="K1249" t="s">
        <v>4286</v>
      </c>
      <c r="L1249" s="3">
        <v>1103920.22</v>
      </c>
      <c r="M1249">
        <v>187</v>
      </c>
      <c r="N1249" t="s">
        <v>22</v>
      </c>
      <c r="P1249" t="s">
        <v>965</v>
      </c>
    </row>
    <row r="1250" spans="1:16">
      <c r="A1250" s="1" t="s">
        <v>16</v>
      </c>
      <c r="B1250" t="s">
        <v>2911</v>
      </c>
      <c r="C1250">
        <v>252353</v>
      </c>
      <c r="D1250">
        <v>0</v>
      </c>
      <c r="E1250" t="s">
        <v>4415</v>
      </c>
      <c r="F1250">
        <v>3681262</v>
      </c>
      <c r="G1250" t="s">
        <v>4409</v>
      </c>
      <c r="H1250" t="s">
        <v>39</v>
      </c>
      <c r="I1250">
        <v>101458</v>
      </c>
      <c r="J1250" s="2">
        <v>36160</v>
      </c>
      <c r="K1250" t="s">
        <v>4286</v>
      </c>
      <c r="L1250" s="3">
        <v>570169.61</v>
      </c>
      <c r="M1250">
        <v>112</v>
      </c>
      <c r="N1250" t="s">
        <v>22</v>
      </c>
      <c r="P1250" t="s">
        <v>965</v>
      </c>
    </row>
    <row r="1251" spans="1:16">
      <c r="A1251" s="1" t="s">
        <v>16</v>
      </c>
      <c r="B1251" t="s">
        <v>2911</v>
      </c>
      <c r="C1251">
        <v>252579</v>
      </c>
      <c r="D1251">
        <v>0</v>
      </c>
      <c r="E1251" t="s">
        <v>4416</v>
      </c>
      <c r="F1251">
        <v>3681262</v>
      </c>
      <c r="G1251" t="s">
        <v>4409</v>
      </c>
      <c r="H1251" t="s">
        <v>41</v>
      </c>
      <c r="I1251">
        <v>101570</v>
      </c>
      <c r="J1251" s="2">
        <v>36160</v>
      </c>
      <c r="K1251" t="s">
        <v>4286</v>
      </c>
      <c r="L1251" s="3">
        <v>705410.75</v>
      </c>
      <c r="M1251">
        <v>106</v>
      </c>
      <c r="N1251" t="s">
        <v>22</v>
      </c>
      <c r="P1251" t="s">
        <v>965</v>
      </c>
    </row>
    <row r="1252" spans="1:16">
      <c r="A1252" s="1" t="s">
        <v>16</v>
      </c>
      <c r="B1252" t="s">
        <v>2911</v>
      </c>
      <c r="C1252">
        <v>252805</v>
      </c>
      <c r="D1252">
        <v>0</v>
      </c>
      <c r="E1252" t="s">
        <v>4417</v>
      </c>
      <c r="F1252">
        <v>3681262</v>
      </c>
      <c r="G1252" t="s">
        <v>4409</v>
      </c>
      <c r="H1252" t="s">
        <v>43</v>
      </c>
      <c r="I1252">
        <v>101677</v>
      </c>
      <c r="J1252" s="2">
        <v>37621</v>
      </c>
      <c r="K1252" t="s">
        <v>4286</v>
      </c>
      <c r="L1252" s="3">
        <v>1584.31</v>
      </c>
      <c r="M1252">
        <v>0</v>
      </c>
      <c r="N1252" t="s">
        <v>22</v>
      </c>
      <c r="P1252" t="s">
        <v>965</v>
      </c>
    </row>
    <row r="1253" spans="1:16">
      <c r="A1253" s="1" t="s">
        <v>16</v>
      </c>
      <c r="B1253" t="s">
        <v>2911</v>
      </c>
      <c r="C1253">
        <v>253031</v>
      </c>
      <c r="D1253">
        <v>0</v>
      </c>
      <c r="E1253" t="s">
        <v>4418</v>
      </c>
      <c r="F1253">
        <v>3681262</v>
      </c>
      <c r="G1253" t="s">
        <v>4409</v>
      </c>
      <c r="H1253" t="s">
        <v>51</v>
      </c>
      <c r="I1253">
        <v>101627</v>
      </c>
      <c r="J1253" s="2">
        <v>36160</v>
      </c>
      <c r="K1253" t="s">
        <v>4286</v>
      </c>
      <c r="L1253" s="3">
        <v>403578.87</v>
      </c>
      <c r="M1253">
        <v>61</v>
      </c>
      <c r="N1253" t="s">
        <v>22</v>
      </c>
      <c r="P1253" t="s">
        <v>965</v>
      </c>
    </row>
    <row r="1254" spans="1:16">
      <c r="A1254" s="1" t="s">
        <v>16</v>
      </c>
      <c r="B1254" t="s">
        <v>2911</v>
      </c>
      <c r="C1254">
        <v>253257</v>
      </c>
      <c r="D1254">
        <v>0</v>
      </c>
      <c r="E1254" t="s">
        <v>4419</v>
      </c>
      <c r="F1254">
        <v>3681262</v>
      </c>
      <c r="G1254" t="s">
        <v>4409</v>
      </c>
      <c r="H1254" t="s">
        <v>45</v>
      </c>
      <c r="I1254">
        <v>101574</v>
      </c>
      <c r="J1254" s="2">
        <v>37621</v>
      </c>
      <c r="K1254" t="s">
        <v>4286</v>
      </c>
      <c r="L1254" s="3">
        <v>78166.679999999993</v>
      </c>
      <c r="M1254">
        <v>11</v>
      </c>
      <c r="N1254" t="s">
        <v>22</v>
      </c>
      <c r="P1254" t="s">
        <v>965</v>
      </c>
    </row>
    <row r="1255" spans="1:16">
      <c r="A1255" s="1" t="s">
        <v>16</v>
      </c>
      <c r="B1255" t="s">
        <v>2911</v>
      </c>
      <c r="C1255">
        <v>253709</v>
      </c>
      <c r="D1255">
        <v>0</v>
      </c>
      <c r="E1255" t="s">
        <v>4420</v>
      </c>
      <c r="F1255">
        <v>3681262</v>
      </c>
      <c r="G1255" t="s">
        <v>4409</v>
      </c>
      <c r="H1255" t="s">
        <v>49</v>
      </c>
      <c r="I1255">
        <v>101566</v>
      </c>
      <c r="J1255" s="2">
        <v>36160</v>
      </c>
      <c r="K1255" t="s">
        <v>4421</v>
      </c>
      <c r="L1255" s="3">
        <v>1232035.52</v>
      </c>
      <c r="M1255">
        <v>194</v>
      </c>
      <c r="N1255" t="s">
        <v>22</v>
      </c>
      <c r="P1255" t="s">
        <v>965</v>
      </c>
    </row>
    <row r="1256" spans="1:16">
      <c r="A1256" s="1" t="s">
        <v>16</v>
      </c>
      <c r="B1256" t="s">
        <v>2911</v>
      </c>
      <c r="C1256">
        <v>3311623</v>
      </c>
      <c r="D1256">
        <v>0</v>
      </c>
      <c r="E1256" t="s">
        <v>4422</v>
      </c>
      <c r="F1256">
        <v>3681262</v>
      </c>
      <c r="G1256" t="s">
        <v>4409</v>
      </c>
      <c r="H1256" t="s">
        <v>53</v>
      </c>
      <c r="I1256">
        <v>101652</v>
      </c>
      <c r="J1256" s="2">
        <v>43465</v>
      </c>
      <c r="K1256" t="s">
        <v>4286</v>
      </c>
      <c r="L1256" s="3">
        <v>165293.29999999999</v>
      </c>
      <c r="M1256">
        <v>26</v>
      </c>
      <c r="N1256" t="s">
        <v>22</v>
      </c>
      <c r="P1256" t="s">
        <v>965</v>
      </c>
    </row>
    <row r="1257" spans="1:16">
      <c r="A1257" s="1" t="s">
        <v>16</v>
      </c>
      <c r="B1257" t="s">
        <v>2911</v>
      </c>
      <c r="C1257">
        <v>3528701</v>
      </c>
      <c r="D1257">
        <v>0</v>
      </c>
      <c r="E1257" t="s">
        <v>4423</v>
      </c>
      <c r="F1257">
        <v>3681262</v>
      </c>
      <c r="G1257" t="s">
        <v>4409</v>
      </c>
      <c r="H1257">
        <v>700</v>
      </c>
      <c r="I1257">
        <v>101451</v>
      </c>
      <c r="J1257" s="2">
        <v>45291</v>
      </c>
      <c r="K1257" t="s">
        <v>4409</v>
      </c>
      <c r="L1257" s="3">
        <v>231354.92</v>
      </c>
      <c r="M1257">
        <v>25</v>
      </c>
      <c r="N1257" t="s">
        <v>22</v>
      </c>
      <c r="P1257" t="s">
        <v>965</v>
      </c>
    </row>
    <row r="1258" spans="1:16">
      <c r="A1258" s="1" t="s">
        <v>16</v>
      </c>
      <c r="B1258" t="s">
        <v>2911</v>
      </c>
      <c r="C1258">
        <v>251676</v>
      </c>
      <c r="D1258">
        <v>0</v>
      </c>
      <c r="E1258" t="s">
        <v>4424</v>
      </c>
      <c r="F1258">
        <v>3681264</v>
      </c>
      <c r="G1258" t="s">
        <v>4425</v>
      </c>
      <c r="H1258" t="s">
        <v>33</v>
      </c>
      <c r="I1258">
        <v>101575</v>
      </c>
      <c r="J1258" s="2">
        <v>36160</v>
      </c>
      <c r="K1258" t="s">
        <v>4286</v>
      </c>
      <c r="L1258" s="3">
        <v>11240.61</v>
      </c>
      <c r="M1258">
        <v>3</v>
      </c>
      <c r="N1258" t="s">
        <v>22</v>
      </c>
      <c r="P1258" t="s">
        <v>965</v>
      </c>
    </row>
    <row r="1259" spans="1:16">
      <c r="A1259" s="1" t="s">
        <v>16</v>
      </c>
      <c r="B1259" t="s">
        <v>2911</v>
      </c>
      <c r="C1259">
        <v>250319</v>
      </c>
      <c r="D1259">
        <v>0</v>
      </c>
      <c r="E1259" t="s">
        <v>4426</v>
      </c>
      <c r="F1259">
        <v>3681266</v>
      </c>
      <c r="G1259" t="s">
        <v>4427</v>
      </c>
      <c r="H1259" t="s">
        <v>20</v>
      </c>
      <c r="I1259">
        <v>101556</v>
      </c>
      <c r="J1259" s="2">
        <v>36160</v>
      </c>
      <c r="K1259" t="s">
        <v>4286</v>
      </c>
      <c r="L1259" s="3">
        <v>14796.71</v>
      </c>
      <c r="M1259">
        <v>2</v>
      </c>
      <c r="N1259" t="s">
        <v>22</v>
      </c>
      <c r="P1259" t="s">
        <v>965</v>
      </c>
    </row>
    <row r="1260" spans="1:16">
      <c r="A1260" s="1" t="s">
        <v>16</v>
      </c>
      <c r="B1260" t="s">
        <v>2911</v>
      </c>
      <c r="C1260">
        <v>250545</v>
      </c>
      <c r="D1260">
        <v>0</v>
      </c>
      <c r="E1260" t="s">
        <v>4428</v>
      </c>
      <c r="F1260">
        <v>3681266</v>
      </c>
      <c r="G1260" t="s">
        <v>4427</v>
      </c>
      <c r="H1260" t="s">
        <v>25</v>
      </c>
      <c r="I1260">
        <v>101557</v>
      </c>
      <c r="J1260" s="2">
        <v>39813</v>
      </c>
      <c r="K1260" t="s">
        <v>4286</v>
      </c>
      <c r="L1260" s="3">
        <v>-3872.52</v>
      </c>
      <c r="M1260">
        <v>3</v>
      </c>
      <c r="N1260" t="s">
        <v>22</v>
      </c>
      <c r="P1260" t="s">
        <v>965</v>
      </c>
    </row>
    <row r="1261" spans="1:16">
      <c r="A1261" s="1" t="s">
        <v>16</v>
      </c>
      <c r="B1261" t="s">
        <v>2911</v>
      </c>
      <c r="C1261">
        <v>253033</v>
      </c>
      <c r="D1261">
        <v>0</v>
      </c>
      <c r="E1261" t="s">
        <v>4429</v>
      </c>
      <c r="F1261">
        <v>3681266</v>
      </c>
      <c r="G1261" t="s">
        <v>4427</v>
      </c>
      <c r="H1261" t="s">
        <v>51</v>
      </c>
      <c r="I1261">
        <v>101627</v>
      </c>
      <c r="J1261" s="2">
        <v>36160</v>
      </c>
      <c r="K1261" t="s">
        <v>4286</v>
      </c>
      <c r="L1261" s="3">
        <v>14796.71</v>
      </c>
      <c r="M1261">
        <v>2</v>
      </c>
      <c r="N1261" t="s">
        <v>22</v>
      </c>
      <c r="P1261" t="s">
        <v>965</v>
      </c>
    </row>
    <row r="1262" spans="1:16">
      <c r="A1262" s="1" t="s">
        <v>16</v>
      </c>
      <c r="B1262" t="s">
        <v>2911</v>
      </c>
      <c r="C1262">
        <v>253711</v>
      </c>
      <c r="D1262">
        <v>0</v>
      </c>
      <c r="E1262" t="s">
        <v>4430</v>
      </c>
      <c r="F1262">
        <v>3681266</v>
      </c>
      <c r="G1262" t="s">
        <v>4427</v>
      </c>
      <c r="H1262" t="s">
        <v>49</v>
      </c>
      <c r="I1262">
        <v>101566</v>
      </c>
      <c r="J1262" s="2">
        <v>36160</v>
      </c>
      <c r="K1262" t="s">
        <v>4286</v>
      </c>
      <c r="L1262" s="3">
        <v>22195.06</v>
      </c>
      <c r="M1262">
        <v>3</v>
      </c>
      <c r="N1262" t="s">
        <v>22</v>
      </c>
      <c r="P1262" t="s">
        <v>965</v>
      </c>
    </row>
    <row r="1263" spans="1:16">
      <c r="A1263" s="1" t="s">
        <v>16</v>
      </c>
      <c r="B1263" t="s">
        <v>2911</v>
      </c>
      <c r="C1263">
        <v>253260</v>
      </c>
      <c r="D1263">
        <v>0</v>
      </c>
      <c r="E1263" t="s">
        <v>4431</v>
      </c>
      <c r="F1263">
        <v>3681270</v>
      </c>
      <c r="G1263" t="s">
        <v>4432</v>
      </c>
      <c r="H1263" t="s">
        <v>45</v>
      </c>
      <c r="I1263">
        <v>101574</v>
      </c>
      <c r="J1263" s="2">
        <v>36160</v>
      </c>
      <c r="K1263" t="s">
        <v>4433</v>
      </c>
      <c r="L1263">
        <v>749.2</v>
      </c>
      <c r="M1263">
        <v>1</v>
      </c>
      <c r="N1263" t="s">
        <v>22</v>
      </c>
      <c r="P1263" t="s">
        <v>965</v>
      </c>
    </row>
    <row r="1264" spans="1:16">
      <c r="A1264" s="1" t="s">
        <v>16</v>
      </c>
      <c r="B1264" t="s">
        <v>2911</v>
      </c>
      <c r="C1264">
        <v>253261</v>
      </c>
      <c r="D1264">
        <v>0</v>
      </c>
      <c r="E1264" t="s">
        <v>4434</v>
      </c>
      <c r="F1264">
        <v>3681272</v>
      </c>
      <c r="G1264" t="s">
        <v>4435</v>
      </c>
      <c r="H1264" t="s">
        <v>45</v>
      </c>
      <c r="I1264">
        <v>101574</v>
      </c>
      <c r="J1264" s="2">
        <v>36160</v>
      </c>
      <c r="K1264" t="s">
        <v>4433</v>
      </c>
      <c r="L1264" s="3">
        <v>4125.51</v>
      </c>
      <c r="M1264">
        <v>1</v>
      </c>
      <c r="N1264" t="s">
        <v>22</v>
      </c>
      <c r="P1264" t="s">
        <v>965</v>
      </c>
    </row>
    <row r="1265" spans="1:16">
      <c r="A1265" s="1" t="s">
        <v>16</v>
      </c>
      <c r="B1265" t="s">
        <v>2911</v>
      </c>
      <c r="C1265">
        <v>253262</v>
      </c>
      <c r="D1265">
        <v>0</v>
      </c>
      <c r="E1265" t="s">
        <v>4436</v>
      </c>
      <c r="F1265">
        <v>3681274</v>
      </c>
      <c r="G1265" t="s">
        <v>4437</v>
      </c>
      <c r="H1265" t="s">
        <v>45</v>
      </c>
      <c r="I1265">
        <v>101574</v>
      </c>
      <c r="J1265" s="2">
        <v>36160</v>
      </c>
      <c r="K1265" t="s">
        <v>4433</v>
      </c>
      <c r="L1265" s="3">
        <v>5062.25</v>
      </c>
      <c r="M1265">
        <v>2</v>
      </c>
      <c r="N1265" t="s">
        <v>22</v>
      </c>
      <c r="P1265" t="s">
        <v>965</v>
      </c>
    </row>
    <row r="1266" spans="1:16">
      <c r="A1266" s="1" t="s">
        <v>16</v>
      </c>
      <c r="B1266" t="s">
        <v>2911</v>
      </c>
      <c r="C1266">
        <v>253263</v>
      </c>
      <c r="D1266">
        <v>0</v>
      </c>
      <c r="E1266" t="s">
        <v>4438</v>
      </c>
      <c r="F1266">
        <v>3681276</v>
      </c>
      <c r="G1266" t="s">
        <v>4439</v>
      </c>
      <c r="H1266" t="s">
        <v>45</v>
      </c>
      <c r="I1266">
        <v>101574</v>
      </c>
      <c r="J1266" s="2">
        <v>36160</v>
      </c>
      <c r="K1266" t="s">
        <v>4433</v>
      </c>
      <c r="L1266" s="3">
        <v>16984.61</v>
      </c>
      <c r="M1266">
        <v>2</v>
      </c>
      <c r="N1266" t="s">
        <v>22</v>
      </c>
      <c r="P1266" t="s">
        <v>965</v>
      </c>
    </row>
    <row r="1267" spans="1:16">
      <c r="A1267" s="1" t="s">
        <v>16</v>
      </c>
      <c r="B1267" t="s">
        <v>2911</v>
      </c>
      <c r="C1267">
        <v>253264</v>
      </c>
      <c r="D1267">
        <v>0</v>
      </c>
      <c r="E1267" t="s">
        <v>4440</v>
      </c>
      <c r="F1267">
        <v>3681290</v>
      </c>
      <c r="G1267" t="s">
        <v>4441</v>
      </c>
      <c r="H1267" t="s">
        <v>45</v>
      </c>
      <c r="I1267">
        <v>101574</v>
      </c>
      <c r="J1267" s="2">
        <v>36160</v>
      </c>
      <c r="K1267" t="s">
        <v>4442</v>
      </c>
      <c r="L1267" s="3">
        <v>1365.46</v>
      </c>
      <c r="M1267">
        <v>5</v>
      </c>
      <c r="N1267" t="s">
        <v>22</v>
      </c>
      <c r="P1267" t="s">
        <v>965</v>
      </c>
    </row>
    <row r="1268" spans="1:16">
      <c r="A1268" s="1" t="s">
        <v>16</v>
      </c>
      <c r="B1268" t="s">
        <v>2911</v>
      </c>
      <c r="C1268">
        <v>250551</v>
      </c>
      <c r="D1268">
        <v>0</v>
      </c>
      <c r="E1268" t="s">
        <v>4443</v>
      </c>
      <c r="F1268">
        <v>3681300</v>
      </c>
      <c r="G1268" t="s">
        <v>4444</v>
      </c>
      <c r="H1268" t="s">
        <v>25</v>
      </c>
      <c r="I1268">
        <v>101557</v>
      </c>
      <c r="J1268" s="2">
        <v>36160</v>
      </c>
      <c r="K1268" t="s">
        <v>4445</v>
      </c>
      <c r="L1268" s="3">
        <v>4624.95</v>
      </c>
      <c r="M1268">
        <v>1</v>
      </c>
      <c r="N1268" t="s">
        <v>22</v>
      </c>
      <c r="P1268" t="s">
        <v>965</v>
      </c>
    </row>
    <row r="1269" spans="1:16">
      <c r="A1269" s="1" t="s">
        <v>16</v>
      </c>
      <c r="B1269" t="s">
        <v>2911</v>
      </c>
      <c r="C1269">
        <v>252361</v>
      </c>
      <c r="D1269">
        <v>0</v>
      </c>
      <c r="E1269" t="s">
        <v>4446</v>
      </c>
      <c r="F1269">
        <v>3681300</v>
      </c>
      <c r="G1269" t="s">
        <v>4444</v>
      </c>
      <c r="H1269" t="s">
        <v>39</v>
      </c>
      <c r="I1269">
        <v>101458</v>
      </c>
      <c r="J1269" s="2">
        <v>37986</v>
      </c>
      <c r="K1269" t="s">
        <v>4445</v>
      </c>
      <c r="L1269" s="3">
        <v>17321.98</v>
      </c>
      <c r="M1269">
        <v>1</v>
      </c>
      <c r="N1269" t="s">
        <v>22</v>
      </c>
      <c r="P1269" t="s">
        <v>965</v>
      </c>
    </row>
    <row r="1270" spans="1:16">
      <c r="A1270" s="1" t="s">
        <v>16</v>
      </c>
      <c r="B1270" t="s">
        <v>2911</v>
      </c>
      <c r="C1270">
        <v>253265</v>
      </c>
      <c r="D1270">
        <v>0</v>
      </c>
      <c r="E1270" t="s">
        <v>4447</v>
      </c>
      <c r="F1270">
        <v>3681300</v>
      </c>
      <c r="G1270" t="s">
        <v>4444</v>
      </c>
      <c r="H1270" t="s">
        <v>45</v>
      </c>
      <c r="I1270">
        <v>101574</v>
      </c>
      <c r="J1270" s="2">
        <v>36160</v>
      </c>
      <c r="K1270" t="s">
        <v>4445</v>
      </c>
      <c r="L1270" s="3">
        <v>5111.16</v>
      </c>
      <c r="M1270">
        <v>1</v>
      </c>
      <c r="N1270" t="s">
        <v>22</v>
      </c>
      <c r="P1270" t="s">
        <v>965</v>
      </c>
    </row>
    <row r="1271" spans="1:16">
      <c r="A1271" s="1" t="s">
        <v>16</v>
      </c>
      <c r="B1271" t="s">
        <v>2911</v>
      </c>
      <c r="C1271">
        <v>3528702</v>
      </c>
      <c r="D1271">
        <v>0</v>
      </c>
      <c r="E1271" t="s">
        <v>4448</v>
      </c>
      <c r="F1271">
        <v>3681300</v>
      </c>
      <c r="G1271" t="s">
        <v>4444</v>
      </c>
      <c r="H1271">
        <v>700</v>
      </c>
      <c r="I1271">
        <v>101451</v>
      </c>
      <c r="J1271" s="2">
        <v>45291</v>
      </c>
      <c r="K1271" t="s">
        <v>4444</v>
      </c>
      <c r="L1271" s="3">
        <v>18114.38</v>
      </c>
      <c r="M1271">
        <v>1</v>
      </c>
      <c r="N1271" t="s">
        <v>22</v>
      </c>
      <c r="P1271" t="s">
        <v>965</v>
      </c>
    </row>
    <row r="1272" spans="1:16">
      <c r="A1272" s="1" t="s">
        <v>16</v>
      </c>
      <c r="B1272" t="s">
        <v>2911</v>
      </c>
      <c r="C1272">
        <v>250326</v>
      </c>
      <c r="D1272">
        <v>0</v>
      </c>
      <c r="E1272" t="s">
        <v>4449</v>
      </c>
      <c r="F1272">
        <v>3681302</v>
      </c>
      <c r="G1272" t="s">
        <v>4450</v>
      </c>
      <c r="H1272" t="s">
        <v>20</v>
      </c>
      <c r="I1272">
        <v>101556</v>
      </c>
      <c r="J1272" s="2">
        <v>39813</v>
      </c>
      <c r="K1272" t="s">
        <v>4445</v>
      </c>
      <c r="L1272" s="3">
        <v>60829.04</v>
      </c>
      <c r="M1272">
        <v>2</v>
      </c>
      <c r="N1272" t="s">
        <v>22</v>
      </c>
      <c r="P1272" t="s">
        <v>965</v>
      </c>
    </row>
    <row r="1273" spans="1:16">
      <c r="A1273" s="1" t="s">
        <v>16</v>
      </c>
      <c r="B1273" t="s">
        <v>2911</v>
      </c>
      <c r="C1273">
        <v>3311624</v>
      </c>
      <c r="D1273">
        <v>0</v>
      </c>
      <c r="E1273" t="s">
        <v>4451</v>
      </c>
      <c r="F1273">
        <v>3681302</v>
      </c>
      <c r="G1273" t="s">
        <v>4450</v>
      </c>
      <c r="H1273" t="s">
        <v>53</v>
      </c>
      <c r="I1273">
        <v>101652</v>
      </c>
      <c r="J1273" s="2">
        <v>43465</v>
      </c>
      <c r="K1273" t="s">
        <v>4445</v>
      </c>
      <c r="L1273" s="3">
        <v>20806.12</v>
      </c>
      <c r="M1273">
        <v>1</v>
      </c>
      <c r="N1273" t="s">
        <v>22</v>
      </c>
      <c r="P1273" t="s">
        <v>965</v>
      </c>
    </row>
    <row r="1274" spans="1:16">
      <c r="A1274" s="1" t="s">
        <v>16</v>
      </c>
      <c r="B1274" t="s">
        <v>2911</v>
      </c>
      <c r="C1274">
        <v>3528703</v>
      </c>
      <c r="D1274">
        <v>0</v>
      </c>
      <c r="E1274" t="s">
        <v>4452</v>
      </c>
      <c r="F1274">
        <v>3681302</v>
      </c>
      <c r="G1274" t="s">
        <v>4450</v>
      </c>
      <c r="H1274">
        <v>700</v>
      </c>
      <c r="I1274">
        <v>101451</v>
      </c>
      <c r="J1274" s="2">
        <v>45291</v>
      </c>
      <c r="K1274" t="s">
        <v>4450</v>
      </c>
      <c r="L1274" s="3">
        <v>150010.29999999999</v>
      </c>
      <c r="M1274">
        <v>4</v>
      </c>
      <c r="N1274" t="s">
        <v>22</v>
      </c>
      <c r="P1274" t="s">
        <v>965</v>
      </c>
    </row>
    <row r="1275" spans="1:16">
      <c r="A1275" s="1" t="s">
        <v>16</v>
      </c>
      <c r="B1275" t="s">
        <v>2911</v>
      </c>
      <c r="C1275">
        <v>250327</v>
      </c>
      <c r="D1275">
        <v>0</v>
      </c>
      <c r="E1275" t="s">
        <v>4453</v>
      </c>
      <c r="F1275">
        <v>3681304</v>
      </c>
      <c r="G1275" t="s">
        <v>4454</v>
      </c>
      <c r="H1275" t="s">
        <v>20</v>
      </c>
      <c r="I1275">
        <v>101556</v>
      </c>
      <c r="J1275" s="2">
        <v>36160</v>
      </c>
      <c r="K1275" t="s">
        <v>4445</v>
      </c>
      <c r="L1275" s="3">
        <v>38547.24</v>
      </c>
      <c r="M1275">
        <v>1</v>
      </c>
      <c r="N1275" t="s">
        <v>22</v>
      </c>
      <c r="P1275" t="s">
        <v>965</v>
      </c>
    </row>
    <row r="1276" spans="1:16">
      <c r="A1276" s="1" t="s">
        <v>16</v>
      </c>
      <c r="B1276" t="s">
        <v>2911</v>
      </c>
      <c r="C1276">
        <v>250553</v>
      </c>
      <c r="D1276">
        <v>0</v>
      </c>
      <c r="E1276" t="s">
        <v>4455</v>
      </c>
      <c r="F1276">
        <v>3681304</v>
      </c>
      <c r="G1276" t="s">
        <v>4454</v>
      </c>
      <c r="H1276" t="s">
        <v>25</v>
      </c>
      <c r="I1276">
        <v>101557</v>
      </c>
      <c r="J1276" s="2">
        <v>36160</v>
      </c>
      <c r="K1276" t="s">
        <v>4445</v>
      </c>
      <c r="L1276" s="3">
        <v>86675.54</v>
      </c>
      <c r="M1276">
        <v>3</v>
      </c>
      <c r="N1276" t="s">
        <v>22</v>
      </c>
      <c r="P1276" t="s">
        <v>965</v>
      </c>
    </row>
    <row r="1277" spans="1:16">
      <c r="A1277" s="1" t="s">
        <v>16</v>
      </c>
      <c r="B1277" t="s">
        <v>2911</v>
      </c>
      <c r="C1277">
        <v>251458</v>
      </c>
      <c r="D1277">
        <v>0</v>
      </c>
      <c r="E1277" t="s">
        <v>4456</v>
      </c>
      <c r="F1277">
        <v>3681304</v>
      </c>
      <c r="G1277" t="s">
        <v>4454</v>
      </c>
      <c r="H1277" t="s">
        <v>31</v>
      </c>
      <c r="I1277">
        <v>101530</v>
      </c>
      <c r="J1277" s="2">
        <v>43830</v>
      </c>
      <c r="K1277" t="s">
        <v>4445</v>
      </c>
      <c r="L1277" s="3">
        <v>32260</v>
      </c>
      <c r="M1277">
        <v>1</v>
      </c>
      <c r="N1277" t="s">
        <v>22</v>
      </c>
      <c r="P1277" t="s">
        <v>965</v>
      </c>
    </row>
    <row r="1278" spans="1:16">
      <c r="A1278" s="1" t="s">
        <v>16</v>
      </c>
      <c r="B1278" t="s">
        <v>2911</v>
      </c>
      <c r="C1278">
        <v>252815</v>
      </c>
      <c r="D1278">
        <v>0</v>
      </c>
      <c r="E1278" t="s">
        <v>4457</v>
      </c>
      <c r="F1278">
        <v>3681304</v>
      </c>
      <c r="G1278" t="s">
        <v>4454</v>
      </c>
      <c r="H1278" t="s">
        <v>43</v>
      </c>
      <c r="I1278">
        <v>101677</v>
      </c>
      <c r="J1278" s="2">
        <v>36160</v>
      </c>
      <c r="K1278" t="s">
        <v>4445</v>
      </c>
      <c r="L1278" s="3">
        <v>39409.449999999997</v>
      </c>
      <c r="M1278">
        <v>3</v>
      </c>
      <c r="N1278" t="s">
        <v>22</v>
      </c>
      <c r="P1278" t="s">
        <v>965</v>
      </c>
    </row>
    <row r="1279" spans="1:16">
      <c r="A1279" s="1" t="s">
        <v>16</v>
      </c>
      <c r="B1279" t="s">
        <v>2911</v>
      </c>
      <c r="C1279">
        <v>253267</v>
      </c>
      <c r="D1279">
        <v>0</v>
      </c>
      <c r="E1279" t="s">
        <v>4458</v>
      </c>
      <c r="F1279">
        <v>3681304</v>
      </c>
      <c r="G1279" t="s">
        <v>4454</v>
      </c>
      <c r="H1279" t="s">
        <v>45</v>
      </c>
      <c r="I1279">
        <v>101574</v>
      </c>
      <c r="J1279" s="2">
        <v>36160</v>
      </c>
      <c r="K1279" t="s">
        <v>4445</v>
      </c>
      <c r="L1279" s="3">
        <v>32218.71</v>
      </c>
      <c r="M1279">
        <v>5</v>
      </c>
      <c r="N1279" t="s">
        <v>22</v>
      </c>
      <c r="P1279" t="s">
        <v>965</v>
      </c>
    </row>
    <row r="1280" spans="1:16">
      <c r="A1280" s="1" t="s">
        <v>16</v>
      </c>
      <c r="B1280" t="s">
        <v>2911</v>
      </c>
      <c r="C1280">
        <v>3311625</v>
      </c>
      <c r="D1280">
        <v>0</v>
      </c>
      <c r="E1280" t="s">
        <v>4459</v>
      </c>
      <c r="F1280">
        <v>3681304</v>
      </c>
      <c r="G1280" t="s">
        <v>4454</v>
      </c>
      <c r="H1280" t="s">
        <v>53</v>
      </c>
      <c r="I1280">
        <v>101652</v>
      </c>
      <c r="J1280" s="2">
        <v>43465</v>
      </c>
      <c r="K1280" t="s">
        <v>4445</v>
      </c>
      <c r="L1280" s="3">
        <v>67227.12</v>
      </c>
      <c r="M1280">
        <v>2</v>
      </c>
      <c r="N1280" t="s">
        <v>22</v>
      </c>
      <c r="P1280" t="s">
        <v>965</v>
      </c>
    </row>
    <row r="1281" spans="1:16">
      <c r="A1281" s="1" t="s">
        <v>16</v>
      </c>
      <c r="B1281" t="s">
        <v>2911</v>
      </c>
      <c r="C1281">
        <v>3528704</v>
      </c>
      <c r="D1281">
        <v>0</v>
      </c>
      <c r="E1281" t="s">
        <v>4460</v>
      </c>
      <c r="F1281">
        <v>3681304</v>
      </c>
      <c r="G1281" t="s">
        <v>4454</v>
      </c>
      <c r="H1281">
        <v>700</v>
      </c>
      <c r="I1281">
        <v>101451</v>
      </c>
      <c r="J1281" s="2">
        <v>45291</v>
      </c>
      <c r="K1281" t="s">
        <v>4454</v>
      </c>
      <c r="L1281" s="3">
        <v>70791.350000000006</v>
      </c>
      <c r="M1281">
        <v>2</v>
      </c>
      <c r="N1281" t="s">
        <v>22</v>
      </c>
      <c r="P1281" t="s">
        <v>965</v>
      </c>
    </row>
    <row r="1282" spans="1:16">
      <c r="A1282" s="1" t="s">
        <v>16</v>
      </c>
      <c r="B1282" t="s">
        <v>2911</v>
      </c>
      <c r="C1282">
        <v>250328</v>
      </c>
      <c r="D1282">
        <v>0</v>
      </c>
      <c r="E1282" t="s">
        <v>4461</v>
      </c>
      <c r="F1282">
        <v>3681306</v>
      </c>
      <c r="G1282" t="s">
        <v>4462</v>
      </c>
      <c r="H1282" t="s">
        <v>20</v>
      </c>
      <c r="I1282">
        <v>101556</v>
      </c>
      <c r="J1282" s="2">
        <v>36160</v>
      </c>
      <c r="K1282" t="s">
        <v>4445</v>
      </c>
      <c r="L1282" s="3">
        <v>192796.5</v>
      </c>
      <c r="M1282">
        <v>13</v>
      </c>
      <c r="N1282" t="s">
        <v>22</v>
      </c>
      <c r="P1282" t="s">
        <v>965</v>
      </c>
    </row>
    <row r="1283" spans="1:16">
      <c r="A1283" s="1" t="s">
        <v>16</v>
      </c>
      <c r="B1283" t="s">
        <v>2911</v>
      </c>
      <c r="C1283">
        <v>250780</v>
      </c>
      <c r="D1283">
        <v>0</v>
      </c>
      <c r="E1283" t="s">
        <v>4463</v>
      </c>
      <c r="F1283">
        <v>3681306</v>
      </c>
      <c r="G1283" t="s">
        <v>4462</v>
      </c>
      <c r="H1283" t="s">
        <v>59</v>
      </c>
      <c r="I1283">
        <v>101576</v>
      </c>
      <c r="J1283" s="2">
        <v>44196</v>
      </c>
      <c r="K1283" t="s">
        <v>4445</v>
      </c>
      <c r="L1283" s="3">
        <v>53584.01</v>
      </c>
      <c r="M1283">
        <v>1</v>
      </c>
      <c r="N1283" t="s">
        <v>22</v>
      </c>
      <c r="P1283" t="s">
        <v>965</v>
      </c>
    </row>
    <row r="1284" spans="1:16">
      <c r="A1284" s="1" t="s">
        <v>16</v>
      </c>
      <c r="B1284" t="s">
        <v>2911</v>
      </c>
      <c r="C1284">
        <v>251686</v>
      </c>
      <c r="D1284">
        <v>0</v>
      </c>
      <c r="E1284" t="s">
        <v>4464</v>
      </c>
      <c r="F1284">
        <v>3681306</v>
      </c>
      <c r="G1284" t="s">
        <v>4462</v>
      </c>
      <c r="H1284" t="s">
        <v>33</v>
      </c>
      <c r="I1284">
        <v>101575</v>
      </c>
      <c r="J1284" s="2">
        <v>40543</v>
      </c>
      <c r="K1284" t="s">
        <v>4445</v>
      </c>
      <c r="L1284" s="3">
        <v>15660.76</v>
      </c>
      <c r="M1284">
        <v>1</v>
      </c>
      <c r="N1284" t="s">
        <v>22</v>
      </c>
      <c r="P1284" t="s">
        <v>965</v>
      </c>
    </row>
    <row r="1285" spans="1:16">
      <c r="A1285" s="1" t="s">
        <v>16</v>
      </c>
      <c r="B1285" t="s">
        <v>2911</v>
      </c>
      <c r="C1285">
        <v>251912</v>
      </c>
      <c r="D1285">
        <v>0</v>
      </c>
      <c r="E1285" t="s">
        <v>4465</v>
      </c>
      <c r="F1285">
        <v>3681306</v>
      </c>
      <c r="G1285" t="s">
        <v>4462</v>
      </c>
      <c r="H1285" t="s">
        <v>35</v>
      </c>
      <c r="I1285">
        <v>101675</v>
      </c>
      <c r="J1285" s="2">
        <v>36160</v>
      </c>
      <c r="K1285" t="s">
        <v>4445</v>
      </c>
      <c r="L1285" s="3">
        <v>71203.23</v>
      </c>
      <c r="M1285">
        <v>5</v>
      </c>
      <c r="N1285" t="s">
        <v>22</v>
      </c>
      <c r="P1285" t="s">
        <v>965</v>
      </c>
    </row>
    <row r="1286" spans="1:16">
      <c r="A1286" s="1" t="s">
        <v>16</v>
      </c>
      <c r="B1286" t="s">
        <v>2911</v>
      </c>
      <c r="C1286">
        <v>252816</v>
      </c>
      <c r="D1286">
        <v>0</v>
      </c>
      <c r="E1286" t="s">
        <v>4466</v>
      </c>
      <c r="F1286">
        <v>3681306</v>
      </c>
      <c r="G1286" t="s">
        <v>4462</v>
      </c>
      <c r="H1286" t="s">
        <v>43</v>
      </c>
      <c r="I1286">
        <v>101677</v>
      </c>
      <c r="J1286" s="2">
        <v>43100</v>
      </c>
      <c r="K1286" t="s">
        <v>4445</v>
      </c>
      <c r="L1286" s="3">
        <v>47590.6</v>
      </c>
      <c r="M1286">
        <v>1</v>
      </c>
      <c r="N1286" t="s">
        <v>22</v>
      </c>
      <c r="P1286" t="s">
        <v>965</v>
      </c>
    </row>
    <row r="1287" spans="1:16">
      <c r="A1287" s="1" t="s">
        <v>16</v>
      </c>
      <c r="B1287" t="s">
        <v>2911</v>
      </c>
      <c r="C1287">
        <v>253042</v>
      </c>
      <c r="D1287">
        <v>0</v>
      </c>
      <c r="E1287" t="s">
        <v>4467</v>
      </c>
      <c r="F1287">
        <v>3681306</v>
      </c>
      <c r="G1287" t="s">
        <v>4462</v>
      </c>
      <c r="H1287" t="s">
        <v>51</v>
      </c>
      <c r="I1287">
        <v>101627</v>
      </c>
      <c r="J1287" s="2">
        <v>36160</v>
      </c>
      <c r="K1287" t="s">
        <v>4445</v>
      </c>
      <c r="L1287" s="3">
        <v>50096.5</v>
      </c>
      <c r="M1287">
        <v>4</v>
      </c>
      <c r="N1287" t="s">
        <v>22</v>
      </c>
      <c r="P1287" t="s">
        <v>965</v>
      </c>
    </row>
    <row r="1288" spans="1:16">
      <c r="A1288" s="1" t="s">
        <v>16</v>
      </c>
      <c r="B1288" t="s">
        <v>2911</v>
      </c>
      <c r="C1288">
        <v>253268</v>
      </c>
      <c r="D1288">
        <v>0</v>
      </c>
      <c r="E1288" t="s">
        <v>4468</v>
      </c>
      <c r="F1288">
        <v>3681306</v>
      </c>
      <c r="G1288" t="s">
        <v>4462</v>
      </c>
      <c r="H1288" t="s">
        <v>45</v>
      </c>
      <c r="I1288">
        <v>101574</v>
      </c>
      <c r="J1288" s="2">
        <v>36160</v>
      </c>
      <c r="K1288" t="s">
        <v>4445</v>
      </c>
      <c r="L1288" s="3">
        <v>25048.25</v>
      </c>
      <c r="M1288">
        <v>2</v>
      </c>
      <c r="N1288" t="s">
        <v>22</v>
      </c>
      <c r="P1288" t="s">
        <v>965</v>
      </c>
    </row>
    <row r="1289" spans="1:16">
      <c r="A1289" s="1" t="s">
        <v>16</v>
      </c>
      <c r="B1289" t="s">
        <v>2911</v>
      </c>
      <c r="C1289">
        <v>250329</v>
      </c>
      <c r="D1289">
        <v>0</v>
      </c>
      <c r="E1289" t="s">
        <v>4469</v>
      </c>
      <c r="F1289">
        <v>3681308</v>
      </c>
      <c r="G1289" t="s">
        <v>4470</v>
      </c>
      <c r="H1289" t="s">
        <v>20</v>
      </c>
      <c r="I1289">
        <v>101556</v>
      </c>
      <c r="J1289" s="2">
        <v>36160</v>
      </c>
      <c r="K1289" t="s">
        <v>4445</v>
      </c>
      <c r="L1289" s="3">
        <v>126714.71</v>
      </c>
      <c r="M1289">
        <v>3</v>
      </c>
      <c r="N1289" t="s">
        <v>22</v>
      </c>
      <c r="P1289" t="s">
        <v>965</v>
      </c>
    </row>
    <row r="1290" spans="1:16">
      <c r="A1290" s="1" t="s">
        <v>16</v>
      </c>
      <c r="B1290" t="s">
        <v>2911</v>
      </c>
      <c r="C1290">
        <v>250555</v>
      </c>
      <c r="D1290">
        <v>0</v>
      </c>
      <c r="E1290" t="s">
        <v>4471</v>
      </c>
      <c r="F1290">
        <v>3681308</v>
      </c>
      <c r="G1290" t="s">
        <v>4470</v>
      </c>
      <c r="H1290" t="s">
        <v>25</v>
      </c>
      <c r="I1290">
        <v>101557</v>
      </c>
      <c r="J1290" s="2">
        <v>36160</v>
      </c>
      <c r="K1290" t="s">
        <v>4445</v>
      </c>
      <c r="L1290" s="3">
        <v>54857.32</v>
      </c>
      <c r="M1290">
        <v>2</v>
      </c>
      <c r="N1290" t="s">
        <v>22</v>
      </c>
      <c r="P1290" t="s">
        <v>965</v>
      </c>
    </row>
    <row r="1291" spans="1:16">
      <c r="A1291" s="1" t="s">
        <v>16</v>
      </c>
      <c r="B1291" t="s">
        <v>2911</v>
      </c>
      <c r="C1291">
        <v>251913</v>
      </c>
      <c r="D1291">
        <v>0</v>
      </c>
      <c r="E1291" t="s">
        <v>4472</v>
      </c>
      <c r="F1291">
        <v>3681308</v>
      </c>
      <c r="G1291" t="s">
        <v>4470</v>
      </c>
      <c r="H1291" t="s">
        <v>35</v>
      </c>
      <c r="I1291">
        <v>101675</v>
      </c>
      <c r="J1291" s="2">
        <v>40908</v>
      </c>
      <c r="K1291" t="s">
        <v>4445</v>
      </c>
      <c r="L1291" s="3">
        <v>21509.63</v>
      </c>
      <c r="M1291">
        <v>1</v>
      </c>
      <c r="N1291" t="s">
        <v>22</v>
      </c>
      <c r="P1291" t="s">
        <v>965</v>
      </c>
    </row>
    <row r="1292" spans="1:16">
      <c r="A1292" s="1" t="s">
        <v>16</v>
      </c>
      <c r="B1292" t="s">
        <v>2911</v>
      </c>
      <c r="C1292">
        <v>252365</v>
      </c>
      <c r="D1292">
        <v>0</v>
      </c>
      <c r="E1292" t="s">
        <v>4473</v>
      </c>
      <c r="F1292">
        <v>3681308</v>
      </c>
      <c r="G1292" t="s">
        <v>4470</v>
      </c>
      <c r="H1292" t="s">
        <v>39</v>
      </c>
      <c r="I1292">
        <v>101458</v>
      </c>
      <c r="J1292" s="2">
        <v>36160</v>
      </c>
      <c r="K1292" t="s">
        <v>4445</v>
      </c>
      <c r="L1292" s="3">
        <v>27428.66</v>
      </c>
      <c r="M1292">
        <v>1</v>
      </c>
      <c r="N1292" t="s">
        <v>22</v>
      </c>
      <c r="P1292" t="s">
        <v>965</v>
      </c>
    </row>
    <row r="1293" spans="1:16">
      <c r="A1293" s="1" t="s">
        <v>16</v>
      </c>
      <c r="B1293" t="s">
        <v>2911</v>
      </c>
      <c r="C1293">
        <v>253043</v>
      </c>
      <c r="D1293">
        <v>0</v>
      </c>
      <c r="E1293" t="s">
        <v>4474</v>
      </c>
      <c r="F1293">
        <v>3681308</v>
      </c>
      <c r="G1293" t="s">
        <v>4470</v>
      </c>
      <c r="H1293" t="s">
        <v>51</v>
      </c>
      <c r="I1293">
        <v>101627</v>
      </c>
      <c r="J1293" s="2">
        <v>38352</v>
      </c>
      <c r="K1293" t="s">
        <v>4445</v>
      </c>
      <c r="L1293" s="3">
        <v>33013.730000000003</v>
      </c>
      <c r="M1293">
        <v>1</v>
      </c>
      <c r="N1293" t="s">
        <v>22</v>
      </c>
      <c r="P1293" t="s">
        <v>965</v>
      </c>
    </row>
    <row r="1294" spans="1:16">
      <c r="A1294" s="1" t="s">
        <v>16</v>
      </c>
      <c r="B1294" t="s">
        <v>2911</v>
      </c>
      <c r="C1294">
        <v>253269</v>
      </c>
      <c r="D1294">
        <v>0</v>
      </c>
      <c r="E1294" t="s">
        <v>4475</v>
      </c>
      <c r="F1294">
        <v>3681308</v>
      </c>
      <c r="G1294" t="s">
        <v>4470</v>
      </c>
      <c r="H1294" t="s">
        <v>45</v>
      </c>
      <c r="I1294">
        <v>101574</v>
      </c>
      <c r="J1294" s="2">
        <v>36160</v>
      </c>
      <c r="K1294" t="s">
        <v>4445</v>
      </c>
      <c r="L1294" s="3">
        <v>54857.33</v>
      </c>
      <c r="M1294">
        <v>2</v>
      </c>
      <c r="N1294" t="s">
        <v>22</v>
      </c>
      <c r="P1294" t="s">
        <v>965</v>
      </c>
    </row>
    <row r="1295" spans="1:16">
      <c r="A1295" s="1" t="s">
        <v>16</v>
      </c>
      <c r="B1295" t="s">
        <v>2911</v>
      </c>
      <c r="C1295">
        <v>253721</v>
      </c>
      <c r="D1295">
        <v>0</v>
      </c>
      <c r="E1295" t="s">
        <v>4476</v>
      </c>
      <c r="F1295">
        <v>3681308</v>
      </c>
      <c r="G1295" t="s">
        <v>4470</v>
      </c>
      <c r="H1295" t="s">
        <v>49</v>
      </c>
      <c r="I1295">
        <v>101566</v>
      </c>
      <c r="J1295" s="2">
        <v>37134</v>
      </c>
      <c r="K1295" t="s">
        <v>4445</v>
      </c>
      <c r="L1295" s="3">
        <v>38400.71</v>
      </c>
      <c r="M1295">
        <v>1</v>
      </c>
      <c r="N1295" t="s">
        <v>22</v>
      </c>
      <c r="P1295" t="s">
        <v>965</v>
      </c>
    </row>
    <row r="1296" spans="1:16">
      <c r="A1296" s="1" t="s">
        <v>16</v>
      </c>
      <c r="B1296" t="s">
        <v>2911</v>
      </c>
      <c r="C1296">
        <v>3528705</v>
      </c>
      <c r="D1296">
        <v>0</v>
      </c>
      <c r="E1296" t="s">
        <v>4477</v>
      </c>
      <c r="F1296">
        <v>3681308</v>
      </c>
      <c r="G1296" t="s">
        <v>4470</v>
      </c>
      <c r="H1296">
        <v>700</v>
      </c>
      <c r="I1296">
        <v>101451</v>
      </c>
      <c r="J1296" s="2">
        <v>45291</v>
      </c>
      <c r="K1296" t="s">
        <v>4470</v>
      </c>
      <c r="L1296" s="3">
        <v>167090.35999999999</v>
      </c>
      <c r="M1296">
        <v>3</v>
      </c>
      <c r="N1296" t="s">
        <v>22</v>
      </c>
      <c r="P1296" t="s">
        <v>965</v>
      </c>
    </row>
    <row r="1297" spans="1:16">
      <c r="A1297" s="1" t="s">
        <v>16</v>
      </c>
      <c r="B1297" t="s">
        <v>2911</v>
      </c>
      <c r="C1297">
        <v>250330</v>
      </c>
      <c r="D1297">
        <v>0</v>
      </c>
      <c r="E1297" t="s">
        <v>4478</v>
      </c>
      <c r="F1297">
        <v>3681310</v>
      </c>
      <c r="G1297" t="s">
        <v>4479</v>
      </c>
      <c r="H1297" t="s">
        <v>20</v>
      </c>
      <c r="I1297">
        <v>101556</v>
      </c>
      <c r="J1297" s="2">
        <v>36160</v>
      </c>
      <c r="K1297" t="s">
        <v>4445</v>
      </c>
      <c r="L1297" s="3">
        <v>191429.75</v>
      </c>
      <c r="M1297">
        <v>6</v>
      </c>
      <c r="N1297" t="s">
        <v>22</v>
      </c>
      <c r="P1297" t="s">
        <v>965</v>
      </c>
    </row>
    <row r="1298" spans="1:16">
      <c r="A1298" s="1" t="s">
        <v>16</v>
      </c>
      <c r="B1298" t="s">
        <v>2911</v>
      </c>
      <c r="C1298">
        <v>250556</v>
      </c>
      <c r="D1298">
        <v>0</v>
      </c>
      <c r="E1298" t="s">
        <v>4480</v>
      </c>
      <c r="F1298">
        <v>3681310</v>
      </c>
      <c r="G1298" t="s">
        <v>4479</v>
      </c>
      <c r="H1298" t="s">
        <v>25</v>
      </c>
      <c r="I1298">
        <v>101557</v>
      </c>
      <c r="J1298" s="2">
        <v>36160</v>
      </c>
      <c r="K1298" t="s">
        <v>4445</v>
      </c>
      <c r="L1298" s="3">
        <v>132025.47</v>
      </c>
      <c r="M1298">
        <v>5</v>
      </c>
      <c r="N1298" t="s">
        <v>22</v>
      </c>
      <c r="P1298" t="s">
        <v>965</v>
      </c>
    </row>
    <row r="1299" spans="1:16">
      <c r="A1299" s="1" t="s">
        <v>16</v>
      </c>
      <c r="B1299" t="s">
        <v>2911</v>
      </c>
      <c r="C1299">
        <v>251461</v>
      </c>
      <c r="D1299">
        <v>0</v>
      </c>
      <c r="E1299" t="s">
        <v>4481</v>
      </c>
      <c r="F1299">
        <v>3681310</v>
      </c>
      <c r="G1299" t="s">
        <v>4479</v>
      </c>
      <c r="H1299" t="s">
        <v>31</v>
      </c>
      <c r="I1299">
        <v>101530</v>
      </c>
      <c r="J1299" s="2">
        <v>37986</v>
      </c>
      <c r="K1299" t="s">
        <v>4445</v>
      </c>
      <c r="L1299" s="3">
        <v>39487.599999999999</v>
      </c>
      <c r="M1299">
        <v>1</v>
      </c>
      <c r="N1299" t="s">
        <v>22</v>
      </c>
      <c r="P1299" t="s">
        <v>965</v>
      </c>
    </row>
    <row r="1300" spans="1:16">
      <c r="A1300" s="1" t="s">
        <v>16</v>
      </c>
      <c r="B1300" t="s">
        <v>2911</v>
      </c>
      <c r="C1300">
        <v>251914</v>
      </c>
      <c r="D1300">
        <v>0</v>
      </c>
      <c r="E1300" t="s">
        <v>4482</v>
      </c>
      <c r="F1300">
        <v>3681310</v>
      </c>
      <c r="G1300" t="s">
        <v>4479</v>
      </c>
      <c r="H1300" t="s">
        <v>35</v>
      </c>
      <c r="I1300">
        <v>101675</v>
      </c>
      <c r="J1300" s="2">
        <v>37621</v>
      </c>
      <c r="K1300" t="s">
        <v>4445</v>
      </c>
      <c r="L1300" s="3">
        <v>76335.88</v>
      </c>
      <c r="M1300">
        <v>2</v>
      </c>
      <c r="N1300" t="s">
        <v>22</v>
      </c>
      <c r="P1300" t="s">
        <v>965</v>
      </c>
    </row>
    <row r="1301" spans="1:16">
      <c r="A1301" s="1" t="s">
        <v>16</v>
      </c>
      <c r="B1301" t="s">
        <v>2911</v>
      </c>
      <c r="C1301">
        <v>252818</v>
      </c>
      <c r="D1301">
        <v>0</v>
      </c>
      <c r="E1301" t="s">
        <v>4483</v>
      </c>
      <c r="F1301">
        <v>3681310</v>
      </c>
      <c r="G1301" t="s">
        <v>4479</v>
      </c>
      <c r="H1301" t="s">
        <v>43</v>
      </c>
      <c r="I1301">
        <v>101677</v>
      </c>
      <c r="J1301" s="2">
        <v>36160</v>
      </c>
      <c r="K1301" t="s">
        <v>4445</v>
      </c>
      <c r="L1301" s="3">
        <v>62197.8</v>
      </c>
      <c r="M1301">
        <v>3</v>
      </c>
      <c r="N1301" t="s">
        <v>22</v>
      </c>
      <c r="P1301" t="s">
        <v>965</v>
      </c>
    </row>
    <row r="1302" spans="1:16">
      <c r="A1302" s="1" t="s">
        <v>16</v>
      </c>
      <c r="B1302" t="s">
        <v>2911</v>
      </c>
      <c r="C1302">
        <v>253044</v>
      </c>
      <c r="D1302">
        <v>0</v>
      </c>
      <c r="E1302" t="s">
        <v>4484</v>
      </c>
      <c r="F1302">
        <v>3681310</v>
      </c>
      <c r="G1302" t="s">
        <v>4479</v>
      </c>
      <c r="H1302" t="s">
        <v>51</v>
      </c>
      <c r="I1302">
        <v>101627</v>
      </c>
      <c r="J1302" s="2">
        <v>44196</v>
      </c>
      <c r="K1302" t="s">
        <v>4445</v>
      </c>
      <c r="L1302" s="3">
        <v>5020.1099999999997</v>
      </c>
      <c r="M1302">
        <v>1</v>
      </c>
      <c r="N1302" t="s">
        <v>22</v>
      </c>
      <c r="P1302" t="s">
        <v>965</v>
      </c>
    </row>
    <row r="1303" spans="1:16">
      <c r="A1303" s="1" t="s">
        <v>16</v>
      </c>
      <c r="B1303" t="s">
        <v>2911</v>
      </c>
      <c r="C1303">
        <v>253270</v>
      </c>
      <c r="D1303">
        <v>0</v>
      </c>
      <c r="E1303" t="s">
        <v>4485</v>
      </c>
      <c r="F1303">
        <v>3681310</v>
      </c>
      <c r="G1303" t="s">
        <v>4479</v>
      </c>
      <c r="H1303" t="s">
        <v>45</v>
      </c>
      <c r="I1303">
        <v>101574</v>
      </c>
      <c r="J1303" s="2">
        <v>36160</v>
      </c>
      <c r="K1303" t="s">
        <v>4445</v>
      </c>
      <c r="L1303" s="3">
        <v>143631.66</v>
      </c>
      <c r="M1303">
        <v>3</v>
      </c>
      <c r="N1303" t="s">
        <v>22</v>
      </c>
      <c r="P1303" t="s">
        <v>965</v>
      </c>
    </row>
    <row r="1304" spans="1:16">
      <c r="A1304" s="1" t="s">
        <v>16</v>
      </c>
      <c r="B1304" t="s">
        <v>2911</v>
      </c>
      <c r="C1304">
        <v>3528706</v>
      </c>
      <c r="D1304">
        <v>0</v>
      </c>
      <c r="E1304" t="s">
        <v>4486</v>
      </c>
      <c r="F1304">
        <v>3681310</v>
      </c>
      <c r="G1304" t="s">
        <v>4479</v>
      </c>
      <c r="H1304">
        <v>700</v>
      </c>
      <c r="I1304">
        <v>101451</v>
      </c>
      <c r="J1304" s="2">
        <v>45291</v>
      </c>
      <c r="K1304" t="s">
        <v>4479</v>
      </c>
      <c r="L1304" s="3">
        <v>66766.06</v>
      </c>
      <c r="M1304">
        <v>1</v>
      </c>
      <c r="N1304" t="s">
        <v>22</v>
      </c>
      <c r="P1304" t="s">
        <v>965</v>
      </c>
    </row>
    <row r="1305" spans="1:16">
      <c r="A1305" s="1" t="s">
        <v>16</v>
      </c>
      <c r="B1305" t="s">
        <v>2911</v>
      </c>
      <c r="C1305">
        <v>250331</v>
      </c>
      <c r="D1305">
        <v>0</v>
      </c>
      <c r="E1305" t="s">
        <v>4487</v>
      </c>
      <c r="F1305">
        <v>3681312</v>
      </c>
      <c r="G1305" t="s">
        <v>4488</v>
      </c>
      <c r="H1305" t="s">
        <v>20</v>
      </c>
      <c r="I1305">
        <v>101556</v>
      </c>
      <c r="J1305" s="2">
        <v>36160</v>
      </c>
      <c r="K1305" t="s">
        <v>4445</v>
      </c>
      <c r="L1305" s="3">
        <v>157526.78</v>
      </c>
      <c r="M1305">
        <v>4</v>
      </c>
      <c r="N1305" t="s">
        <v>22</v>
      </c>
      <c r="P1305" t="s">
        <v>965</v>
      </c>
    </row>
    <row r="1306" spans="1:16">
      <c r="A1306" s="1" t="s">
        <v>16</v>
      </c>
      <c r="B1306" t="s">
        <v>2911</v>
      </c>
      <c r="C1306">
        <v>250557</v>
      </c>
      <c r="D1306">
        <v>0</v>
      </c>
      <c r="E1306" t="s">
        <v>4489</v>
      </c>
      <c r="F1306">
        <v>3681312</v>
      </c>
      <c r="G1306" t="s">
        <v>4488</v>
      </c>
      <c r="H1306" t="s">
        <v>25</v>
      </c>
      <c r="I1306">
        <v>101557</v>
      </c>
      <c r="J1306" s="2">
        <v>36160</v>
      </c>
      <c r="K1306" t="s">
        <v>4445</v>
      </c>
      <c r="L1306" s="3">
        <v>377445.12</v>
      </c>
      <c r="M1306">
        <v>6</v>
      </c>
      <c r="N1306" t="s">
        <v>22</v>
      </c>
      <c r="P1306" t="s">
        <v>965</v>
      </c>
    </row>
    <row r="1307" spans="1:16">
      <c r="A1307" s="1" t="s">
        <v>16</v>
      </c>
      <c r="B1307" t="s">
        <v>2911</v>
      </c>
      <c r="C1307">
        <v>251462</v>
      </c>
      <c r="D1307">
        <v>0</v>
      </c>
      <c r="E1307" t="s">
        <v>4490</v>
      </c>
      <c r="F1307">
        <v>3681312</v>
      </c>
      <c r="G1307" t="s">
        <v>4488</v>
      </c>
      <c r="H1307" t="s">
        <v>31</v>
      </c>
      <c r="I1307">
        <v>101530</v>
      </c>
      <c r="J1307" s="2">
        <v>42735</v>
      </c>
      <c r="K1307" t="s">
        <v>4445</v>
      </c>
      <c r="L1307" s="3">
        <v>67147.520000000004</v>
      </c>
      <c r="M1307">
        <v>1</v>
      </c>
      <c r="N1307" t="s">
        <v>22</v>
      </c>
      <c r="P1307" t="s">
        <v>965</v>
      </c>
    </row>
    <row r="1308" spans="1:16">
      <c r="A1308" s="1" t="s">
        <v>16</v>
      </c>
      <c r="B1308" t="s">
        <v>2911</v>
      </c>
      <c r="C1308">
        <v>251689</v>
      </c>
      <c r="D1308">
        <v>0</v>
      </c>
      <c r="E1308" t="s">
        <v>4491</v>
      </c>
      <c r="F1308">
        <v>3681312</v>
      </c>
      <c r="G1308" t="s">
        <v>4488</v>
      </c>
      <c r="H1308" t="s">
        <v>33</v>
      </c>
      <c r="I1308">
        <v>101575</v>
      </c>
      <c r="J1308" s="2">
        <v>41274</v>
      </c>
      <c r="K1308" t="s">
        <v>4445</v>
      </c>
      <c r="L1308" s="3">
        <v>78922.77</v>
      </c>
      <c r="M1308">
        <v>1</v>
      </c>
      <c r="N1308" t="s">
        <v>22</v>
      </c>
      <c r="P1308" t="s">
        <v>965</v>
      </c>
    </row>
    <row r="1309" spans="1:16">
      <c r="A1309" s="1" t="s">
        <v>16</v>
      </c>
      <c r="B1309" t="s">
        <v>2911</v>
      </c>
      <c r="C1309">
        <v>252141</v>
      </c>
      <c r="D1309">
        <v>0</v>
      </c>
      <c r="E1309" t="s">
        <v>4492</v>
      </c>
      <c r="F1309">
        <v>3681312</v>
      </c>
      <c r="G1309" t="s">
        <v>4488</v>
      </c>
      <c r="H1309" t="s">
        <v>37</v>
      </c>
      <c r="I1309">
        <v>101557</v>
      </c>
      <c r="J1309" s="2">
        <v>39082</v>
      </c>
      <c r="K1309" t="s">
        <v>4445</v>
      </c>
      <c r="L1309" s="3">
        <v>220319.06</v>
      </c>
      <c r="M1309">
        <v>2</v>
      </c>
      <c r="N1309" t="s">
        <v>22</v>
      </c>
      <c r="P1309" t="s">
        <v>965</v>
      </c>
    </row>
    <row r="1310" spans="1:16">
      <c r="A1310" s="1" t="s">
        <v>16</v>
      </c>
      <c r="B1310" t="s">
        <v>2911</v>
      </c>
      <c r="C1310">
        <v>252367</v>
      </c>
      <c r="D1310">
        <v>0</v>
      </c>
      <c r="E1310" t="s">
        <v>4493</v>
      </c>
      <c r="F1310">
        <v>3681312</v>
      </c>
      <c r="G1310" t="s">
        <v>4488</v>
      </c>
      <c r="H1310" t="s">
        <v>39</v>
      </c>
      <c r="I1310">
        <v>101458</v>
      </c>
      <c r="J1310" s="2">
        <v>36160</v>
      </c>
      <c r="K1310" t="s">
        <v>4488</v>
      </c>
      <c r="L1310" s="3">
        <v>180919.38</v>
      </c>
      <c r="M1310">
        <v>3</v>
      </c>
      <c r="N1310" t="s">
        <v>22</v>
      </c>
      <c r="P1310" t="s">
        <v>965</v>
      </c>
    </row>
    <row r="1311" spans="1:16">
      <c r="A1311" s="1" t="s">
        <v>16</v>
      </c>
      <c r="B1311" t="s">
        <v>2911</v>
      </c>
      <c r="C1311">
        <v>252819</v>
      </c>
      <c r="D1311">
        <v>0</v>
      </c>
      <c r="E1311" t="s">
        <v>4494</v>
      </c>
      <c r="F1311">
        <v>3681312</v>
      </c>
      <c r="G1311" t="s">
        <v>4488</v>
      </c>
      <c r="H1311" t="s">
        <v>43</v>
      </c>
      <c r="I1311">
        <v>101677</v>
      </c>
      <c r="J1311" s="2">
        <v>36160</v>
      </c>
      <c r="K1311" t="s">
        <v>4445</v>
      </c>
      <c r="L1311" s="3">
        <v>39381.69</v>
      </c>
      <c r="M1311">
        <v>0</v>
      </c>
      <c r="N1311" t="s">
        <v>22</v>
      </c>
      <c r="P1311" t="s">
        <v>965</v>
      </c>
    </row>
    <row r="1312" spans="1:16">
      <c r="A1312" s="1" t="s">
        <v>16</v>
      </c>
      <c r="B1312" t="s">
        <v>2911</v>
      </c>
      <c r="C1312">
        <v>253045</v>
      </c>
      <c r="D1312">
        <v>0</v>
      </c>
      <c r="E1312" t="s">
        <v>4495</v>
      </c>
      <c r="F1312">
        <v>3681312</v>
      </c>
      <c r="G1312" t="s">
        <v>4488</v>
      </c>
      <c r="H1312" t="s">
        <v>51</v>
      </c>
      <c r="I1312">
        <v>101627</v>
      </c>
      <c r="J1312" s="2">
        <v>40543</v>
      </c>
      <c r="K1312" t="s">
        <v>4445</v>
      </c>
      <c r="L1312" s="3">
        <v>95472.3</v>
      </c>
      <c r="M1312">
        <v>1</v>
      </c>
      <c r="N1312" t="s">
        <v>22</v>
      </c>
      <c r="P1312" t="s">
        <v>965</v>
      </c>
    </row>
    <row r="1313" spans="1:16">
      <c r="A1313" s="1" t="s">
        <v>16</v>
      </c>
      <c r="B1313" t="s">
        <v>2911</v>
      </c>
      <c r="C1313">
        <v>253271</v>
      </c>
      <c r="D1313">
        <v>0</v>
      </c>
      <c r="E1313" t="s">
        <v>4496</v>
      </c>
      <c r="F1313">
        <v>3681312</v>
      </c>
      <c r="G1313" t="s">
        <v>4488</v>
      </c>
      <c r="H1313" t="s">
        <v>45</v>
      </c>
      <c r="I1313">
        <v>101574</v>
      </c>
      <c r="J1313" s="2">
        <v>43465</v>
      </c>
      <c r="K1313" t="s">
        <v>4497</v>
      </c>
      <c r="L1313" s="3">
        <v>56965.53</v>
      </c>
      <c r="M1313">
        <v>1</v>
      </c>
      <c r="N1313" t="s">
        <v>22</v>
      </c>
      <c r="P1313" t="s">
        <v>965</v>
      </c>
    </row>
    <row r="1314" spans="1:16">
      <c r="A1314" s="1" t="s">
        <v>16</v>
      </c>
      <c r="B1314" t="s">
        <v>2911</v>
      </c>
      <c r="C1314">
        <v>253723</v>
      </c>
      <c r="D1314">
        <v>0</v>
      </c>
      <c r="E1314" t="s">
        <v>4498</v>
      </c>
      <c r="F1314">
        <v>3681312</v>
      </c>
      <c r="G1314" t="s">
        <v>4488</v>
      </c>
      <c r="H1314" t="s">
        <v>49</v>
      </c>
      <c r="I1314">
        <v>101566</v>
      </c>
      <c r="J1314" s="2">
        <v>43465</v>
      </c>
      <c r="K1314" t="s">
        <v>4497</v>
      </c>
      <c r="L1314" s="3">
        <v>39878.78</v>
      </c>
      <c r="M1314">
        <v>1</v>
      </c>
      <c r="N1314" t="s">
        <v>22</v>
      </c>
      <c r="P1314" t="s">
        <v>965</v>
      </c>
    </row>
    <row r="1315" spans="1:16">
      <c r="A1315" s="1" t="s">
        <v>16</v>
      </c>
      <c r="B1315" t="s">
        <v>2911</v>
      </c>
      <c r="C1315">
        <v>3311626</v>
      </c>
      <c r="D1315">
        <v>0</v>
      </c>
      <c r="E1315" t="s">
        <v>4499</v>
      </c>
      <c r="F1315">
        <v>3681312</v>
      </c>
      <c r="G1315" t="s">
        <v>4488</v>
      </c>
      <c r="H1315" t="s">
        <v>53</v>
      </c>
      <c r="I1315">
        <v>101652</v>
      </c>
      <c r="J1315" s="2">
        <v>43465</v>
      </c>
      <c r="K1315" t="s">
        <v>4445</v>
      </c>
      <c r="L1315" s="3">
        <v>121163.54</v>
      </c>
      <c r="M1315">
        <v>2</v>
      </c>
      <c r="N1315" t="s">
        <v>22</v>
      </c>
      <c r="P1315" t="s">
        <v>965</v>
      </c>
    </row>
    <row r="1316" spans="1:16">
      <c r="A1316" s="1" t="s">
        <v>16</v>
      </c>
      <c r="B1316" t="s">
        <v>2911</v>
      </c>
      <c r="C1316">
        <v>3528707</v>
      </c>
      <c r="D1316">
        <v>0</v>
      </c>
      <c r="E1316" t="s">
        <v>4500</v>
      </c>
      <c r="F1316">
        <v>3681312</v>
      </c>
      <c r="G1316" t="s">
        <v>4488</v>
      </c>
      <c r="H1316">
        <v>700</v>
      </c>
      <c r="I1316">
        <v>101451</v>
      </c>
      <c r="J1316" s="2">
        <v>45291</v>
      </c>
      <c r="K1316" t="s">
        <v>4488</v>
      </c>
      <c r="L1316" s="3">
        <v>91247.07</v>
      </c>
      <c r="M1316">
        <v>1</v>
      </c>
      <c r="N1316" t="s">
        <v>22</v>
      </c>
      <c r="P1316" t="s">
        <v>965</v>
      </c>
    </row>
    <row r="1317" spans="1:16">
      <c r="A1317" s="1" t="s">
        <v>16</v>
      </c>
      <c r="B1317" t="s">
        <v>2911</v>
      </c>
      <c r="C1317">
        <v>251463</v>
      </c>
      <c r="D1317">
        <v>0</v>
      </c>
      <c r="E1317" t="s">
        <v>4501</v>
      </c>
      <c r="F1317">
        <v>3681330</v>
      </c>
      <c r="G1317" t="s">
        <v>4502</v>
      </c>
      <c r="H1317" t="s">
        <v>31</v>
      </c>
      <c r="I1317">
        <v>101530</v>
      </c>
      <c r="J1317" s="2">
        <v>40908</v>
      </c>
      <c r="K1317" t="s">
        <v>4503</v>
      </c>
      <c r="L1317" s="3">
        <v>13360.18</v>
      </c>
      <c r="M1317">
        <v>1</v>
      </c>
      <c r="N1317" t="s">
        <v>22</v>
      </c>
      <c r="P1317" t="s">
        <v>965</v>
      </c>
    </row>
    <row r="1318" spans="1:16">
      <c r="A1318" s="1" t="s">
        <v>16</v>
      </c>
      <c r="B1318" t="s">
        <v>2911</v>
      </c>
      <c r="C1318">
        <v>253272</v>
      </c>
      <c r="D1318">
        <v>0</v>
      </c>
      <c r="E1318" t="s">
        <v>4504</v>
      </c>
      <c r="F1318">
        <v>3681330</v>
      </c>
      <c r="G1318" t="s">
        <v>4502</v>
      </c>
      <c r="H1318" t="s">
        <v>45</v>
      </c>
      <c r="I1318">
        <v>101574</v>
      </c>
      <c r="J1318" s="2">
        <v>36160</v>
      </c>
      <c r="K1318" t="s">
        <v>4503</v>
      </c>
      <c r="L1318" s="3">
        <v>2544.16</v>
      </c>
      <c r="M1318">
        <v>1</v>
      </c>
      <c r="N1318" t="s">
        <v>22</v>
      </c>
      <c r="P1318" t="s">
        <v>965</v>
      </c>
    </row>
    <row r="1319" spans="1:16">
      <c r="A1319" s="1" t="s">
        <v>16</v>
      </c>
      <c r="B1319" t="s">
        <v>2911</v>
      </c>
      <c r="C1319">
        <v>250333</v>
      </c>
      <c r="D1319">
        <v>0</v>
      </c>
      <c r="E1319" t="s">
        <v>4505</v>
      </c>
      <c r="F1319">
        <v>3681332</v>
      </c>
      <c r="G1319" t="s">
        <v>4506</v>
      </c>
      <c r="H1319" t="s">
        <v>20</v>
      </c>
      <c r="I1319">
        <v>101556</v>
      </c>
      <c r="J1319" s="2">
        <v>36160</v>
      </c>
      <c r="K1319" t="s">
        <v>4503</v>
      </c>
      <c r="L1319" s="3">
        <v>20102.61</v>
      </c>
      <c r="M1319">
        <v>5</v>
      </c>
      <c r="N1319" t="s">
        <v>22</v>
      </c>
      <c r="P1319" t="s">
        <v>965</v>
      </c>
    </row>
    <row r="1320" spans="1:16">
      <c r="A1320" s="1" t="s">
        <v>16</v>
      </c>
      <c r="B1320" t="s">
        <v>2911</v>
      </c>
      <c r="C1320">
        <v>250559</v>
      </c>
      <c r="D1320">
        <v>0</v>
      </c>
      <c r="E1320" t="s">
        <v>4507</v>
      </c>
      <c r="F1320">
        <v>3681332</v>
      </c>
      <c r="G1320" t="s">
        <v>4506</v>
      </c>
      <c r="H1320" t="s">
        <v>25</v>
      </c>
      <c r="I1320">
        <v>101557</v>
      </c>
      <c r="J1320" s="2">
        <v>36160</v>
      </c>
      <c r="K1320" t="s">
        <v>4503</v>
      </c>
      <c r="L1320" s="3">
        <v>36184.69</v>
      </c>
      <c r="M1320">
        <v>9</v>
      </c>
      <c r="N1320" t="s">
        <v>22</v>
      </c>
      <c r="P1320" t="s">
        <v>965</v>
      </c>
    </row>
    <row r="1321" spans="1:16">
      <c r="A1321" s="1" t="s">
        <v>16</v>
      </c>
      <c r="B1321" t="s">
        <v>2911</v>
      </c>
      <c r="C1321">
        <v>251011</v>
      </c>
      <c r="D1321">
        <v>0</v>
      </c>
      <c r="E1321" t="s">
        <v>4508</v>
      </c>
      <c r="F1321">
        <v>3681332</v>
      </c>
      <c r="G1321" t="s">
        <v>4506</v>
      </c>
      <c r="H1321" t="s">
        <v>27</v>
      </c>
      <c r="I1321">
        <v>101677</v>
      </c>
      <c r="J1321" s="2">
        <v>36160</v>
      </c>
      <c r="K1321" t="s">
        <v>4503</v>
      </c>
      <c r="L1321" s="3">
        <v>4020.52</v>
      </c>
      <c r="M1321">
        <v>1</v>
      </c>
      <c r="N1321" t="s">
        <v>22</v>
      </c>
      <c r="P1321" t="s">
        <v>965</v>
      </c>
    </row>
    <row r="1322" spans="1:16">
      <c r="A1322" s="1" t="s">
        <v>16</v>
      </c>
      <c r="B1322" t="s">
        <v>2911</v>
      </c>
      <c r="C1322">
        <v>251237</v>
      </c>
      <c r="D1322">
        <v>0</v>
      </c>
      <c r="E1322" t="s">
        <v>4509</v>
      </c>
      <c r="F1322">
        <v>3681332</v>
      </c>
      <c r="G1322" t="s">
        <v>4506</v>
      </c>
      <c r="H1322" t="s">
        <v>29</v>
      </c>
      <c r="I1322">
        <v>101678</v>
      </c>
      <c r="J1322" s="2">
        <v>36160</v>
      </c>
      <c r="K1322" t="s">
        <v>4503</v>
      </c>
      <c r="L1322" s="3">
        <v>4020.52</v>
      </c>
      <c r="M1322">
        <v>1</v>
      </c>
      <c r="N1322" t="s">
        <v>22</v>
      </c>
      <c r="P1322" t="s">
        <v>965</v>
      </c>
    </row>
    <row r="1323" spans="1:16">
      <c r="A1323" s="1" t="s">
        <v>16</v>
      </c>
      <c r="B1323" t="s">
        <v>2911</v>
      </c>
      <c r="C1323">
        <v>251464</v>
      </c>
      <c r="D1323">
        <v>0</v>
      </c>
      <c r="E1323" t="s">
        <v>4510</v>
      </c>
      <c r="F1323">
        <v>3681332</v>
      </c>
      <c r="G1323" t="s">
        <v>4506</v>
      </c>
      <c r="H1323" t="s">
        <v>31</v>
      </c>
      <c r="I1323">
        <v>101530</v>
      </c>
      <c r="J1323" s="2">
        <v>36160</v>
      </c>
      <c r="K1323" t="s">
        <v>4503</v>
      </c>
      <c r="L1323" s="3">
        <v>4020.52</v>
      </c>
      <c r="M1323">
        <v>1</v>
      </c>
      <c r="N1323" t="s">
        <v>22</v>
      </c>
      <c r="P1323" t="s">
        <v>965</v>
      </c>
    </row>
    <row r="1324" spans="1:16">
      <c r="A1324" s="1" t="s">
        <v>16</v>
      </c>
      <c r="B1324" t="s">
        <v>2911</v>
      </c>
      <c r="C1324">
        <v>251691</v>
      </c>
      <c r="D1324">
        <v>0</v>
      </c>
      <c r="E1324" t="s">
        <v>4511</v>
      </c>
      <c r="F1324">
        <v>3681332</v>
      </c>
      <c r="G1324" t="s">
        <v>4506</v>
      </c>
      <c r="H1324" t="s">
        <v>33</v>
      </c>
      <c r="I1324">
        <v>101575</v>
      </c>
      <c r="J1324" s="2">
        <v>36160</v>
      </c>
      <c r="K1324" t="s">
        <v>4503</v>
      </c>
      <c r="L1324" s="3">
        <v>4020.52</v>
      </c>
      <c r="M1324">
        <v>1</v>
      </c>
      <c r="N1324" t="s">
        <v>22</v>
      </c>
      <c r="P1324" t="s">
        <v>965</v>
      </c>
    </row>
    <row r="1325" spans="1:16">
      <c r="A1325" s="1" t="s">
        <v>16</v>
      </c>
      <c r="B1325" t="s">
        <v>2911</v>
      </c>
      <c r="C1325">
        <v>251917</v>
      </c>
      <c r="D1325">
        <v>0</v>
      </c>
      <c r="E1325" t="s">
        <v>4512</v>
      </c>
      <c r="F1325">
        <v>3681332</v>
      </c>
      <c r="G1325" t="s">
        <v>4506</v>
      </c>
      <c r="H1325" t="s">
        <v>35</v>
      </c>
      <c r="I1325">
        <v>101675</v>
      </c>
      <c r="J1325" s="2">
        <v>36160</v>
      </c>
      <c r="K1325" t="s">
        <v>4503</v>
      </c>
      <c r="L1325" s="3">
        <v>16082.08</v>
      </c>
      <c r="M1325">
        <v>4</v>
      </c>
      <c r="N1325" t="s">
        <v>22</v>
      </c>
      <c r="P1325" t="s">
        <v>965</v>
      </c>
    </row>
    <row r="1326" spans="1:16">
      <c r="A1326" s="1" t="s">
        <v>16</v>
      </c>
      <c r="B1326" t="s">
        <v>2911</v>
      </c>
      <c r="C1326">
        <v>252369</v>
      </c>
      <c r="D1326">
        <v>0</v>
      </c>
      <c r="E1326" t="s">
        <v>4513</v>
      </c>
      <c r="F1326">
        <v>3681332</v>
      </c>
      <c r="G1326" t="s">
        <v>4506</v>
      </c>
      <c r="H1326" t="s">
        <v>39</v>
      </c>
      <c r="I1326">
        <v>101458</v>
      </c>
      <c r="J1326" s="2">
        <v>36160</v>
      </c>
      <c r="K1326" t="s">
        <v>4503</v>
      </c>
      <c r="L1326" s="3">
        <v>12061.56</v>
      </c>
      <c r="M1326">
        <v>3</v>
      </c>
      <c r="N1326" t="s">
        <v>22</v>
      </c>
      <c r="P1326" t="s">
        <v>965</v>
      </c>
    </row>
    <row r="1327" spans="1:16">
      <c r="A1327" s="1" t="s">
        <v>16</v>
      </c>
      <c r="B1327" t="s">
        <v>2911</v>
      </c>
      <c r="C1327">
        <v>252595</v>
      </c>
      <c r="D1327">
        <v>0</v>
      </c>
      <c r="E1327" t="s">
        <v>4514</v>
      </c>
      <c r="F1327">
        <v>3681332</v>
      </c>
      <c r="G1327" t="s">
        <v>4506</v>
      </c>
      <c r="H1327" t="s">
        <v>41</v>
      </c>
      <c r="I1327">
        <v>101570</v>
      </c>
      <c r="J1327" s="2">
        <v>36160</v>
      </c>
      <c r="K1327" t="s">
        <v>4503</v>
      </c>
      <c r="L1327" s="3">
        <v>4020.52</v>
      </c>
      <c r="M1327">
        <v>1</v>
      </c>
      <c r="N1327" t="s">
        <v>22</v>
      </c>
      <c r="P1327" t="s">
        <v>965</v>
      </c>
    </row>
    <row r="1328" spans="1:16">
      <c r="A1328" s="1" t="s">
        <v>16</v>
      </c>
      <c r="B1328" t="s">
        <v>2911</v>
      </c>
      <c r="C1328">
        <v>252821</v>
      </c>
      <c r="D1328">
        <v>0</v>
      </c>
      <c r="E1328" t="s">
        <v>4515</v>
      </c>
      <c r="F1328">
        <v>3681332</v>
      </c>
      <c r="G1328" t="s">
        <v>4506</v>
      </c>
      <c r="H1328" t="s">
        <v>43</v>
      </c>
      <c r="I1328">
        <v>101677</v>
      </c>
      <c r="J1328" s="2">
        <v>36160</v>
      </c>
      <c r="K1328" t="s">
        <v>4503</v>
      </c>
      <c r="L1328" s="3">
        <v>12061.56</v>
      </c>
      <c r="M1328">
        <v>3</v>
      </c>
      <c r="N1328" t="s">
        <v>22</v>
      </c>
      <c r="P1328" t="s">
        <v>965</v>
      </c>
    </row>
    <row r="1329" spans="1:16">
      <c r="A1329" s="1" t="s">
        <v>16</v>
      </c>
      <c r="B1329" t="s">
        <v>2911</v>
      </c>
      <c r="C1329">
        <v>253047</v>
      </c>
      <c r="D1329">
        <v>0</v>
      </c>
      <c r="E1329" t="s">
        <v>4516</v>
      </c>
      <c r="F1329">
        <v>3681332</v>
      </c>
      <c r="G1329" t="s">
        <v>4506</v>
      </c>
      <c r="H1329" t="s">
        <v>51</v>
      </c>
      <c r="I1329">
        <v>101627</v>
      </c>
      <c r="J1329" s="2">
        <v>36160</v>
      </c>
      <c r="K1329" t="s">
        <v>4503</v>
      </c>
      <c r="L1329" s="3">
        <v>20102.599999999999</v>
      </c>
      <c r="M1329">
        <v>5</v>
      </c>
      <c r="N1329" t="s">
        <v>22</v>
      </c>
      <c r="P1329" t="s">
        <v>965</v>
      </c>
    </row>
    <row r="1330" spans="1:16">
      <c r="A1330" s="1" t="s">
        <v>16</v>
      </c>
      <c r="B1330" t="s">
        <v>2911</v>
      </c>
      <c r="C1330">
        <v>253273</v>
      </c>
      <c r="D1330">
        <v>0</v>
      </c>
      <c r="E1330" t="s">
        <v>4517</v>
      </c>
      <c r="F1330">
        <v>3681332</v>
      </c>
      <c r="G1330" t="s">
        <v>4506</v>
      </c>
      <c r="H1330" t="s">
        <v>45</v>
      </c>
      <c r="I1330">
        <v>101574</v>
      </c>
      <c r="J1330" s="2">
        <v>36160</v>
      </c>
      <c r="K1330" t="s">
        <v>4503</v>
      </c>
      <c r="L1330" s="3">
        <v>12061.57</v>
      </c>
      <c r="M1330">
        <v>3</v>
      </c>
      <c r="N1330" t="s">
        <v>22</v>
      </c>
      <c r="P1330" t="s">
        <v>965</v>
      </c>
    </row>
    <row r="1331" spans="1:16">
      <c r="A1331" s="1" t="s">
        <v>16</v>
      </c>
      <c r="B1331" t="s">
        <v>2911</v>
      </c>
      <c r="C1331">
        <v>253725</v>
      </c>
      <c r="D1331">
        <v>0</v>
      </c>
      <c r="E1331" t="s">
        <v>4518</v>
      </c>
      <c r="F1331">
        <v>3681332</v>
      </c>
      <c r="G1331" t="s">
        <v>4506</v>
      </c>
      <c r="H1331" t="s">
        <v>49</v>
      </c>
      <c r="I1331">
        <v>101566</v>
      </c>
      <c r="J1331" s="2">
        <v>36160</v>
      </c>
      <c r="K1331" t="s">
        <v>4503</v>
      </c>
      <c r="L1331" s="3">
        <v>20102.61</v>
      </c>
      <c r="M1331">
        <v>5</v>
      </c>
      <c r="N1331" t="s">
        <v>22</v>
      </c>
      <c r="P1331" t="s">
        <v>965</v>
      </c>
    </row>
    <row r="1332" spans="1:16">
      <c r="A1332" s="1" t="s">
        <v>16</v>
      </c>
      <c r="B1332" t="s">
        <v>2911</v>
      </c>
      <c r="C1332">
        <v>3311627</v>
      </c>
      <c r="D1332">
        <v>0</v>
      </c>
      <c r="E1332" t="s">
        <v>4519</v>
      </c>
      <c r="F1332">
        <v>3681332</v>
      </c>
      <c r="G1332" t="s">
        <v>4506</v>
      </c>
      <c r="H1332" t="s">
        <v>53</v>
      </c>
      <c r="I1332">
        <v>101652</v>
      </c>
      <c r="J1332" s="2">
        <v>43465</v>
      </c>
      <c r="K1332" t="s">
        <v>4503</v>
      </c>
      <c r="L1332" s="3">
        <v>12061.56</v>
      </c>
      <c r="M1332">
        <v>3</v>
      </c>
      <c r="N1332" t="s">
        <v>22</v>
      </c>
      <c r="P1332" t="s">
        <v>965</v>
      </c>
    </row>
    <row r="1333" spans="1:16">
      <c r="A1333" s="1" t="s">
        <v>16</v>
      </c>
      <c r="B1333" t="s">
        <v>2911</v>
      </c>
      <c r="C1333">
        <v>250334</v>
      </c>
      <c r="D1333">
        <v>0</v>
      </c>
      <c r="E1333" t="s">
        <v>4520</v>
      </c>
      <c r="F1333">
        <v>3681334</v>
      </c>
      <c r="G1333" t="s">
        <v>4521</v>
      </c>
      <c r="H1333" t="s">
        <v>20</v>
      </c>
      <c r="I1333">
        <v>101556</v>
      </c>
      <c r="J1333" s="2">
        <v>36160</v>
      </c>
      <c r="K1333" t="s">
        <v>4503</v>
      </c>
      <c r="L1333" s="3">
        <v>85195.42</v>
      </c>
      <c r="M1333">
        <v>9</v>
      </c>
      <c r="N1333" t="s">
        <v>22</v>
      </c>
      <c r="P1333" t="s">
        <v>965</v>
      </c>
    </row>
    <row r="1334" spans="1:16">
      <c r="A1334" s="1" t="s">
        <v>16</v>
      </c>
      <c r="B1334" t="s">
        <v>2911</v>
      </c>
      <c r="C1334">
        <v>250560</v>
      </c>
      <c r="D1334">
        <v>0</v>
      </c>
      <c r="E1334" t="s">
        <v>4522</v>
      </c>
      <c r="F1334">
        <v>3681334</v>
      </c>
      <c r="G1334" t="s">
        <v>4521</v>
      </c>
      <c r="H1334" t="s">
        <v>25</v>
      </c>
      <c r="I1334">
        <v>101557</v>
      </c>
      <c r="J1334" s="2">
        <v>36160</v>
      </c>
      <c r="K1334" t="s">
        <v>4503</v>
      </c>
      <c r="L1334" s="3">
        <v>679854.48</v>
      </c>
      <c r="M1334">
        <v>80</v>
      </c>
      <c r="N1334" t="s">
        <v>22</v>
      </c>
      <c r="P1334" t="s">
        <v>965</v>
      </c>
    </row>
    <row r="1335" spans="1:16">
      <c r="A1335" s="1" t="s">
        <v>16</v>
      </c>
      <c r="B1335" t="s">
        <v>2911</v>
      </c>
      <c r="C1335">
        <v>251012</v>
      </c>
      <c r="D1335">
        <v>0</v>
      </c>
      <c r="E1335" t="s">
        <v>4523</v>
      </c>
      <c r="F1335">
        <v>3681334</v>
      </c>
      <c r="G1335" t="s">
        <v>4521</v>
      </c>
      <c r="H1335" t="s">
        <v>27</v>
      </c>
      <c r="I1335">
        <v>101677</v>
      </c>
      <c r="J1335" s="2">
        <v>36160</v>
      </c>
      <c r="K1335" t="s">
        <v>4503</v>
      </c>
      <c r="L1335" s="3">
        <v>14022.17</v>
      </c>
      <c r="M1335">
        <v>2</v>
      </c>
      <c r="N1335" t="s">
        <v>22</v>
      </c>
      <c r="P1335" t="s">
        <v>965</v>
      </c>
    </row>
    <row r="1336" spans="1:16">
      <c r="A1336" s="1" t="s">
        <v>16</v>
      </c>
      <c r="B1336" t="s">
        <v>2911</v>
      </c>
      <c r="C1336">
        <v>251238</v>
      </c>
      <c r="D1336">
        <v>0</v>
      </c>
      <c r="E1336" t="s">
        <v>4524</v>
      </c>
      <c r="F1336">
        <v>3681334</v>
      </c>
      <c r="G1336" t="s">
        <v>4521</v>
      </c>
      <c r="H1336" t="s">
        <v>29</v>
      </c>
      <c r="I1336">
        <v>101678</v>
      </c>
      <c r="J1336" s="2">
        <v>36160</v>
      </c>
      <c r="K1336" t="s">
        <v>4503</v>
      </c>
      <c r="L1336" s="3">
        <v>7011.09</v>
      </c>
      <c r="M1336">
        <v>1</v>
      </c>
      <c r="N1336" t="s">
        <v>22</v>
      </c>
      <c r="P1336" t="s">
        <v>965</v>
      </c>
    </row>
    <row r="1337" spans="1:16">
      <c r="A1337" s="1" t="s">
        <v>16</v>
      </c>
      <c r="B1337" t="s">
        <v>2911</v>
      </c>
      <c r="C1337">
        <v>251465</v>
      </c>
      <c r="D1337">
        <v>0</v>
      </c>
      <c r="E1337" t="s">
        <v>4525</v>
      </c>
      <c r="F1337">
        <v>3681334</v>
      </c>
      <c r="G1337" t="s">
        <v>4521</v>
      </c>
      <c r="H1337" t="s">
        <v>31</v>
      </c>
      <c r="I1337">
        <v>101530</v>
      </c>
      <c r="J1337" s="2">
        <v>36160</v>
      </c>
      <c r="K1337" t="s">
        <v>4503</v>
      </c>
      <c r="L1337" s="3">
        <v>7011.09</v>
      </c>
      <c r="M1337">
        <v>1</v>
      </c>
      <c r="N1337" t="s">
        <v>22</v>
      </c>
      <c r="P1337" t="s">
        <v>965</v>
      </c>
    </row>
    <row r="1338" spans="1:16">
      <c r="A1338" s="1" t="s">
        <v>16</v>
      </c>
      <c r="B1338" t="s">
        <v>2911</v>
      </c>
      <c r="C1338">
        <v>251692</v>
      </c>
      <c r="D1338">
        <v>0</v>
      </c>
      <c r="E1338" t="s">
        <v>4526</v>
      </c>
      <c r="F1338">
        <v>3681334</v>
      </c>
      <c r="G1338" t="s">
        <v>4521</v>
      </c>
      <c r="H1338" t="s">
        <v>33</v>
      </c>
      <c r="I1338">
        <v>101575</v>
      </c>
      <c r="J1338" s="2">
        <v>36160</v>
      </c>
      <c r="K1338" t="s">
        <v>4503</v>
      </c>
      <c r="L1338" s="3">
        <v>41806.81</v>
      </c>
      <c r="M1338">
        <v>3</v>
      </c>
      <c r="N1338" t="s">
        <v>22</v>
      </c>
      <c r="P1338" t="s">
        <v>965</v>
      </c>
    </row>
    <row r="1339" spans="1:16">
      <c r="A1339" s="1" t="s">
        <v>16</v>
      </c>
      <c r="B1339" t="s">
        <v>2911</v>
      </c>
      <c r="C1339">
        <v>251918</v>
      </c>
      <c r="D1339">
        <v>0</v>
      </c>
      <c r="E1339" t="s">
        <v>4527</v>
      </c>
      <c r="F1339">
        <v>3681334</v>
      </c>
      <c r="G1339" t="s">
        <v>4521</v>
      </c>
      <c r="H1339" t="s">
        <v>35</v>
      </c>
      <c r="I1339">
        <v>101675</v>
      </c>
      <c r="J1339" s="2">
        <v>36160</v>
      </c>
      <c r="K1339" t="s">
        <v>4503</v>
      </c>
      <c r="L1339" s="3">
        <v>35055.43</v>
      </c>
      <c r="M1339">
        <v>5</v>
      </c>
      <c r="N1339" t="s">
        <v>22</v>
      </c>
      <c r="P1339" t="s">
        <v>965</v>
      </c>
    </row>
    <row r="1340" spans="1:16">
      <c r="A1340" s="1" t="s">
        <v>16</v>
      </c>
      <c r="B1340" t="s">
        <v>2911</v>
      </c>
      <c r="C1340">
        <v>252370</v>
      </c>
      <c r="D1340">
        <v>0</v>
      </c>
      <c r="E1340" t="s">
        <v>4528</v>
      </c>
      <c r="F1340">
        <v>3681334</v>
      </c>
      <c r="G1340" t="s">
        <v>4521</v>
      </c>
      <c r="H1340" t="s">
        <v>39</v>
      </c>
      <c r="I1340">
        <v>101458</v>
      </c>
      <c r="J1340" s="2">
        <v>36160</v>
      </c>
      <c r="K1340" t="s">
        <v>4503</v>
      </c>
      <c r="L1340" s="3">
        <v>28044.35</v>
      </c>
      <c r="M1340">
        <v>4</v>
      </c>
      <c r="N1340" t="s">
        <v>22</v>
      </c>
      <c r="P1340" t="s">
        <v>965</v>
      </c>
    </row>
    <row r="1341" spans="1:16">
      <c r="A1341" s="1" t="s">
        <v>16</v>
      </c>
      <c r="B1341" t="s">
        <v>2911</v>
      </c>
      <c r="C1341">
        <v>252596</v>
      </c>
      <c r="D1341">
        <v>0</v>
      </c>
      <c r="E1341" t="s">
        <v>4529</v>
      </c>
      <c r="F1341">
        <v>3681334</v>
      </c>
      <c r="G1341" t="s">
        <v>4521</v>
      </c>
      <c r="H1341" t="s">
        <v>41</v>
      </c>
      <c r="I1341">
        <v>101570</v>
      </c>
      <c r="J1341" s="2">
        <v>36160</v>
      </c>
      <c r="K1341" t="s">
        <v>4503</v>
      </c>
      <c r="L1341" s="3">
        <v>7011.09</v>
      </c>
      <c r="M1341">
        <v>1</v>
      </c>
      <c r="N1341" t="s">
        <v>22</v>
      </c>
      <c r="P1341" t="s">
        <v>965</v>
      </c>
    </row>
    <row r="1342" spans="1:16">
      <c r="A1342" s="1" t="s">
        <v>16</v>
      </c>
      <c r="B1342" t="s">
        <v>2911</v>
      </c>
      <c r="C1342">
        <v>252822</v>
      </c>
      <c r="D1342">
        <v>0</v>
      </c>
      <c r="E1342" t="s">
        <v>4530</v>
      </c>
      <c r="F1342">
        <v>3681334</v>
      </c>
      <c r="G1342" t="s">
        <v>4521</v>
      </c>
      <c r="H1342" t="s">
        <v>43</v>
      </c>
      <c r="I1342">
        <v>101677</v>
      </c>
      <c r="J1342" s="2">
        <v>36160</v>
      </c>
      <c r="K1342" t="s">
        <v>4503</v>
      </c>
      <c r="L1342" s="3">
        <v>28044.35</v>
      </c>
      <c r="M1342">
        <v>4</v>
      </c>
      <c r="N1342" t="s">
        <v>22</v>
      </c>
      <c r="P1342" t="s">
        <v>965</v>
      </c>
    </row>
    <row r="1343" spans="1:16">
      <c r="A1343" s="1" t="s">
        <v>16</v>
      </c>
      <c r="B1343" t="s">
        <v>2911</v>
      </c>
      <c r="C1343">
        <v>253048</v>
      </c>
      <c r="D1343">
        <v>0</v>
      </c>
      <c r="E1343" t="s">
        <v>4531</v>
      </c>
      <c r="F1343">
        <v>3681334</v>
      </c>
      <c r="G1343" t="s">
        <v>4521</v>
      </c>
      <c r="H1343" t="s">
        <v>51</v>
      </c>
      <c r="I1343">
        <v>101627</v>
      </c>
      <c r="J1343" s="2">
        <v>36160</v>
      </c>
      <c r="K1343" t="s">
        <v>4532</v>
      </c>
      <c r="L1343" s="3">
        <v>175941.96</v>
      </c>
      <c r="M1343">
        <v>18</v>
      </c>
      <c r="N1343" t="s">
        <v>22</v>
      </c>
      <c r="P1343" t="s">
        <v>965</v>
      </c>
    </row>
    <row r="1344" spans="1:16">
      <c r="A1344" s="1" t="s">
        <v>16</v>
      </c>
      <c r="B1344" t="s">
        <v>2911</v>
      </c>
      <c r="C1344">
        <v>253274</v>
      </c>
      <c r="D1344">
        <v>0</v>
      </c>
      <c r="E1344" t="s">
        <v>4533</v>
      </c>
      <c r="F1344">
        <v>3681334</v>
      </c>
      <c r="G1344" t="s">
        <v>4521</v>
      </c>
      <c r="H1344" t="s">
        <v>45</v>
      </c>
      <c r="I1344">
        <v>101574</v>
      </c>
      <c r="J1344" s="2">
        <v>36160</v>
      </c>
      <c r="K1344" t="s">
        <v>4503</v>
      </c>
      <c r="L1344" s="3">
        <v>64253.69</v>
      </c>
      <c r="M1344">
        <v>7</v>
      </c>
      <c r="N1344" t="s">
        <v>22</v>
      </c>
      <c r="P1344" t="s">
        <v>965</v>
      </c>
    </row>
    <row r="1345" spans="1:16">
      <c r="A1345" s="1" t="s">
        <v>16</v>
      </c>
      <c r="B1345" t="s">
        <v>2911</v>
      </c>
      <c r="C1345">
        <v>253726</v>
      </c>
      <c r="D1345">
        <v>0</v>
      </c>
      <c r="E1345" t="s">
        <v>4534</v>
      </c>
      <c r="F1345">
        <v>3681334</v>
      </c>
      <c r="G1345" t="s">
        <v>4521</v>
      </c>
      <c r="H1345" t="s">
        <v>49</v>
      </c>
      <c r="I1345">
        <v>101566</v>
      </c>
      <c r="J1345" s="2">
        <v>36160</v>
      </c>
      <c r="K1345" t="s">
        <v>4503</v>
      </c>
      <c r="L1345" s="3">
        <v>42066.52</v>
      </c>
      <c r="M1345">
        <v>6</v>
      </c>
      <c r="N1345" t="s">
        <v>22</v>
      </c>
      <c r="P1345" t="s">
        <v>965</v>
      </c>
    </row>
    <row r="1346" spans="1:16">
      <c r="A1346" s="1" t="s">
        <v>16</v>
      </c>
      <c r="B1346" t="s">
        <v>2911</v>
      </c>
      <c r="C1346">
        <v>3311628</v>
      </c>
      <c r="D1346">
        <v>0</v>
      </c>
      <c r="E1346" t="s">
        <v>4535</v>
      </c>
      <c r="F1346">
        <v>3681334</v>
      </c>
      <c r="G1346" t="s">
        <v>4521</v>
      </c>
      <c r="H1346" t="s">
        <v>53</v>
      </c>
      <c r="I1346">
        <v>101652</v>
      </c>
      <c r="J1346" s="2">
        <v>43465</v>
      </c>
      <c r="K1346" t="s">
        <v>4503</v>
      </c>
      <c r="L1346" s="3">
        <v>28044.35</v>
      </c>
      <c r="M1346">
        <v>4</v>
      </c>
      <c r="N1346" t="s">
        <v>22</v>
      </c>
      <c r="P1346" t="s">
        <v>965</v>
      </c>
    </row>
    <row r="1347" spans="1:16">
      <c r="A1347" s="1" t="s">
        <v>16</v>
      </c>
      <c r="B1347" t="s">
        <v>2911</v>
      </c>
      <c r="C1347">
        <v>3528708</v>
      </c>
      <c r="D1347">
        <v>0</v>
      </c>
      <c r="E1347" t="s">
        <v>4536</v>
      </c>
      <c r="F1347">
        <v>3681334</v>
      </c>
      <c r="G1347" t="s">
        <v>4521</v>
      </c>
      <c r="H1347">
        <v>700</v>
      </c>
      <c r="I1347">
        <v>101451</v>
      </c>
      <c r="J1347" s="2">
        <v>45291</v>
      </c>
      <c r="K1347" t="s">
        <v>4521</v>
      </c>
      <c r="L1347" s="3">
        <v>2670123.58</v>
      </c>
      <c r="M1347">
        <v>53</v>
      </c>
      <c r="N1347" t="s">
        <v>22</v>
      </c>
      <c r="P1347" t="s">
        <v>965</v>
      </c>
    </row>
    <row r="1348" spans="1:16">
      <c r="A1348" s="1" t="s">
        <v>16</v>
      </c>
      <c r="B1348" t="s">
        <v>2911</v>
      </c>
      <c r="C1348">
        <v>250335</v>
      </c>
      <c r="D1348">
        <v>0</v>
      </c>
      <c r="E1348" t="s">
        <v>4537</v>
      </c>
      <c r="F1348">
        <v>3681336</v>
      </c>
      <c r="G1348" t="s">
        <v>4538</v>
      </c>
      <c r="H1348" t="s">
        <v>20</v>
      </c>
      <c r="I1348">
        <v>101556</v>
      </c>
      <c r="J1348" s="2">
        <v>36160</v>
      </c>
      <c r="K1348" t="s">
        <v>4503</v>
      </c>
      <c r="L1348" s="3">
        <v>23139.11</v>
      </c>
      <c r="M1348">
        <v>2</v>
      </c>
      <c r="N1348" t="s">
        <v>22</v>
      </c>
      <c r="P1348" t="s">
        <v>965</v>
      </c>
    </row>
    <row r="1349" spans="1:16">
      <c r="A1349" s="1" t="s">
        <v>16</v>
      </c>
      <c r="B1349" t="s">
        <v>2911</v>
      </c>
      <c r="C1349">
        <v>250561</v>
      </c>
      <c r="D1349">
        <v>0</v>
      </c>
      <c r="E1349" t="s">
        <v>4539</v>
      </c>
      <c r="F1349">
        <v>3681336</v>
      </c>
      <c r="G1349" t="s">
        <v>4538</v>
      </c>
      <c r="H1349" t="s">
        <v>25</v>
      </c>
      <c r="I1349">
        <v>101557</v>
      </c>
      <c r="J1349" s="2">
        <v>36160</v>
      </c>
      <c r="K1349" t="s">
        <v>4503</v>
      </c>
      <c r="L1349" s="3">
        <v>150404.24</v>
      </c>
      <c r="M1349">
        <v>13</v>
      </c>
      <c r="N1349" t="s">
        <v>22</v>
      </c>
      <c r="P1349" t="s">
        <v>965</v>
      </c>
    </row>
    <row r="1350" spans="1:16">
      <c r="A1350" s="1" t="s">
        <v>16</v>
      </c>
      <c r="B1350" t="s">
        <v>2911</v>
      </c>
      <c r="C1350">
        <v>251013</v>
      </c>
      <c r="D1350">
        <v>0</v>
      </c>
      <c r="E1350" t="s">
        <v>4540</v>
      </c>
      <c r="F1350">
        <v>3681336</v>
      </c>
      <c r="G1350" t="s">
        <v>4538</v>
      </c>
      <c r="H1350" t="s">
        <v>27</v>
      </c>
      <c r="I1350">
        <v>101677</v>
      </c>
      <c r="J1350" s="2">
        <v>36160</v>
      </c>
      <c r="K1350" t="s">
        <v>4503</v>
      </c>
      <c r="L1350" s="3">
        <v>46278.23</v>
      </c>
      <c r="M1350">
        <v>4</v>
      </c>
      <c r="N1350" t="s">
        <v>22</v>
      </c>
      <c r="P1350" t="s">
        <v>965</v>
      </c>
    </row>
    <row r="1351" spans="1:16">
      <c r="A1351" s="1" t="s">
        <v>16</v>
      </c>
      <c r="B1351" t="s">
        <v>2911</v>
      </c>
      <c r="C1351">
        <v>251466</v>
      </c>
      <c r="D1351">
        <v>0</v>
      </c>
      <c r="E1351" t="s">
        <v>4541</v>
      </c>
      <c r="F1351">
        <v>3681336</v>
      </c>
      <c r="G1351" t="s">
        <v>4538</v>
      </c>
      <c r="H1351" t="s">
        <v>31</v>
      </c>
      <c r="I1351">
        <v>101530</v>
      </c>
      <c r="J1351" s="2">
        <v>36160</v>
      </c>
      <c r="K1351" t="s">
        <v>4503</v>
      </c>
      <c r="L1351" s="3">
        <v>11569.56</v>
      </c>
      <c r="M1351">
        <v>1</v>
      </c>
      <c r="N1351" t="s">
        <v>22</v>
      </c>
      <c r="P1351" t="s">
        <v>965</v>
      </c>
    </row>
    <row r="1352" spans="1:16">
      <c r="A1352" s="1" t="s">
        <v>16</v>
      </c>
      <c r="B1352" t="s">
        <v>2911</v>
      </c>
      <c r="C1352">
        <v>251693</v>
      </c>
      <c r="D1352">
        <v>0</v>
      </c>
      <c r="E1352" t="s">
        <v>4542</v>
      </c>
      <c r="F1352">
        <v>3681336</v>
      </c>
      <c r="G1352" t="s">
        <v>4538</v>
      </c>
      <c r="H1352" t="s">
        <v>33</v>
      </c>
      <c r="I1352">
        <v>101575</v>
      </c>
      <c r="J1352" s="2">
        <v>36160</v>
      </c>
      <c r="K1352" t="s">
        <v>4503</v>
      </c>
      <c r="L1352" s="3">
        <v>23139.119999999999</v>
      </c>
      <c r="M1352">
        <v>2</v>
      </c>
      <c r="N1352" t="s">
        <v>22</v>
      </c>
      <c r="P1352" t="s">
        <v>965</v>
      </c>
    </row>
    <row r="1353" spans="1:16">
      <c r="A1353" s="1" t="s">
        <v>16</v>
      </c>
      <c r="B1353" t="s">
        <v>2911</v>
      </c>
      <c r="C1353">
        <v>251919</v>
      </c>
      <c r="D1353">
        <v>0</v>
      </c>
      <c r="E1353" t="s">
        <v>4543</v>
      </c>
      <c r="F1353">
        <v>3681336</v>
      </c>
      <c r="G1353" t="s">
        <v>4538</v>
      </c>
      <c r="H1353" t="s">
        <v>35</v>
      </c>
      <c r="I1353">
        <v>101675</v>
      </c>
      <c r="J1353" s="2">
        <v>36160</v>
      </c>
      <c r="K1353" t="s">
        <v>4503</v>
      </c>
      <c r="L1353" s="3">
        <v>46278.23</v>
      </c>
      <c r="M1353">
        <v>4</v>
      </c>
      <c r="N1353" t="s">
        <v>22</v>
      </c>
      <c r="P1353" t="s">
        <v>965</v>
      </c>
    </row>
    <row r="1354" spans="1:16">
      <c r="A1354" s="1" t="s">
        <v>16</v>
      </c>
      <c r="B1354" t="s">
        <v>2911</v>
      </c>
      <c r="C1354">
        <v>252597</v>
      </c>
      <c r="D1354">
        <v>0</v>
      </c>
      <c r="E1354" t="s">
        <v>4544</v>
      </c>
      <c r="F1354">
        <v>3681336</v>
      </c>
      <c r="G1354" t="s">
        <v>4538</v>
      </c>
      <c r="H1354" t="s">
        <v>41</v>
      </c>
      <c r="I1354">
        <v>101570</v>
      </c>
      <c r="J1354" s="2">
        <v>36160</v>
      </c>
      <c r="K1354" t="s">
        <v>4503</v>
      </c>
      <c r="L1354" s="3">
        <v>11569.56</v>
      </c>
      <c r="M1354">
        <v>1</v>
      </c>
      <c r="N1354" t="s">
        <v>22</v>
      </c>
      <c r="P1354" t="s">
        <v>965</v>
      </c>
    </row>
    <row r="1355" spans="1:16">
      <c r="A1355" s="1" t="s">
        <v>16</v>
      </c>
      <c r="B1355" t="s">
        <v>2911</v>
      </c>
      <c r="C1355">
        <v>252823</v>
      </c>
      <c r="D1355">
        <v>0</v>
      </c>
      <c r="E1355" t="s">
        <v>4545</v>
      </c>
      <c r="F1355">
        <v>3681336</v>
      </c>
      <c r="G1355" t="s">
        <v>4538</v>
      </c>
      <c r="H1355" t="s">
        <v>43</v>
      </c>
      <c r="I1355">
        <v>101677</v>
      </c>
      <c r="J1355" s="2">
        <v>36160</v>
      </c>
      <c r="K1355" t="s">
        <v>4503</v>
      </c>
      <c r="L1355" s="3">
        <v>46278.23</v>
      </c>
      <c r="M1355">
        <v>4</v>
      </c>
      <c r="N1355" t="s">
        <v>22</v>
      </c>
      <c r="P1355" t="s">
        <v>965</v>
      </c>
    </row>
    <row r="1356" spans="1:16">
      <c r="A1356" s="1" t="s">
        <v>16</v>
      </c>
      <c r="B1356" t="s">
        <v>2911</v>
      </c>
      <c r="C1356">
        <v>253049</v>
      </c>
      <c r="D1356">
        <v>0</v>
      </c>
      <c r="E1356" t="s">
        <v>4546</v>
      </c>
      <c r="F1356">
        <v>3681336</v>
      </c>
      <c r="G1356" t="s">
        <v>4538</v>
      </c>
      <c r="H1356" t="s">
        <v>51</v>
      </c>
      <c r="I1356">
        <v>101627</v>
      </c>
      <c r="J1356" s="2">
        <v>36160</v>
      </c>
      <c r="K1356" t="s">
        <v>4503</v>
      </c>
      <c r="L1356" s="3">
        <v>104126.01</v>
      </c>
      <c r="M1356">
        <v>9</v>
      </c>
      <c r="N1356" t="s">
        <v>22</v>
      </c>
      <c r="P1356" t="s">
        <v>965</v>
      </c>
    </row>
    <row r="1357" spans="1:16">
      <c r="A1357" s="1" t="s">
        <v>16</v>
      </c>
      <c r="B1357" t="s">
        <v>2911</v>
      </c>
      <c r="C1357">
        <v>253275</v>
      </c>
      <c r="D1357">
        <v>0</v>
      </c>
      <c r="E1357" t="s">
        <v>4547</v>
      </c>
      <c r="F1357">
        <v>3681336</v>
      </c>
      <c r="G1357" t="s">
        <v>4538</v>
      </c>
      <c r="H1357" t="s">
        <v>45</v>
      </c>
      <c r="I1357">
        <v>101574</v>
      </c>
      <c r="J1357" s="2">
        <v>36160</v>
      </c>
      <c r="K1357" t="s">
        <v>4503</v>
      </c>
      <c r="L1357" s="3">
        <v>115213.12</v>
      </c>
      <c r="M1357">
        <v>10</v>
      </c>
      <c r="N1357" t="s">
        <v>22</v>
      </c>
      <c r="P1357" t="s">
        <v>965</v>
      </c>
    </row>
    <row r="1358" spans="1:16">
      <c r="A1358" s="1" t="s">
        <v>16</v>
      </c>
      <c r="B1358" t="s">
        <v>2911</v>
      </c>
      <c r="C1358">
        <v>253727</v>
      </c>
      <c r="D1358">
        <v>0</v>
      </c>
      <c r="E1358" t="s">
        <v>4548</v>
      </c>
      <c r="F1358">
        <v>3681336</v>
      </c>
      <c r="G1358" t="s">
        <v>4538</v>
      </c>
      <c r="H1358" t="s">
        <v>49</v>
      </c>
      <c r="I1358">
        <v>101566</v>
      </c>
      <c r="J1358" s="2">
        <v>36160</v>
      </c>
      <c r="K1358" t="s">
        <v>4503</v>
      </c>
      <c r="L1358" s="3">
        <v>46278.23</v>
      </c>
      <c r="M1358">
        <v>4</v>
      </c>
      <c r="N1358" t="s">
        <v>22</v>
      </c>
      <c r="P1358" t="s">
        <v>965</v>
      </c>
    </row>
    <row r="1359" spans="1:16">
      <c r="A1359" s="1" t="s">
        <v>16</v>
      </c>
      <c r="B1359" t="s">
        <v>2911</v>
      </c>
      <c r="C1359">
        <v>3311629</v>
      </c>
      <c r="D1359">
        <v>0</v>
      </c>
      <c r="E1359" t="s">
        <v>4549</v>
      </c>
      <c r="F1359">
        <v>3681336</v>
      </c>
      <c r="G1359" t="s">
        <v>4538</v>
      </c>
      <c r="H1359" t="s">
        <v>53</v>
      </c>
      <c r="I1359">
        <v>101652</v>
      </c>
      <c r="J1359" s="2">
        <v>43465</v>
      </c>
      <c r="K1359" t="s">
        <v>4503</v>
      </c>
      <c r="L1359" s="3">
        <v>46760.68</v>
      </c>
      <c r="M1359">
        <v>4</v>
      </c>
      <c r="N1359" t="s">
        <v>22</v>
      </c>
      <c r="P1359" t="s">
        <v>965</v>
      </c>
    </row>
    <row r="1360" spans="1:16">
      <c r="A1360" s="1" t="s">
        <v>16</v>
      </c>
      <c r="B1360" t="s">
        <v>2911</v>
      </c>
      <c r="C1360">
        <v>2960050</v>
      </c>
      <c r="D1360">
        <v>0</v>
      </c>
      <c r="E1360" t="s">
        <v>4550</v>
      </c>
      <c r="F1360">
        <v>3681349</v>
      </c>
      <c r="G1360" t="s">
        <v>4551</v>
      </c>
      <c r="H1360" t="s">
        <v>25</v>
      </c>
      <c r="I1360">
        <v>101557</v>
      </c>
      <c r="J1360" s="2">
        <v>42004</v>
      </c>
      <c r="K1360" t="s">
        <v>4552</v>
      </c>
      <c r="L1360" s="3">
        <v>216767.4</v>
      </c>
      <c r="M1360">
        <v>13</v>
      </c>
      <c r="N1360" t="s">
        <v>22</v>
      </c>
      <c r="P1360" t="s">
        <v>965</v>
      </c>
    </row>
    <row r="1361" spans="1:16">
      <c r="A1361" s="1" t="s">
        <v>16</v>
      </c>
      <c r="B1361" t="s">
        <v>2911</v>
      </c>
      <c r="C1361">
        <v>3528709</v>
      </c>
      <c r="D1361">
        <v>0</v>
      </c>
      <c r="E1361" t="s">
        <v>4553</v>
      </c>
      <c r="F1361">
        <v>3681349</v>
      </c>
      <c r="G1361" t="s">
        <v>4551</v>
      </c>
      <c r="H1361">
        <v>700</v>
      </c>
      <c r="I1361">
        <v>101451</v>
      </c>
      <c r="J1361" s="2">
        <v>45291</v>
      </c>
      <c r="K1361" t="s">
        <v>4551</v>
      </c>
      <c r="L1361" s="3">
        <v>198666.59</v>
      </c>
      <c r="M1361">
        <v>7</v>
      </c>
      <c r="N1361" t="s">
        <v>22</v>
      </c>
      <c r="P1361" t="s">
        <v>965</v>
      </c>
    </row>
    <row r="1362" spans="1:16">
      <c r="A1362" s="1" t="s">
        <v>16</v>
      </c>
      <c r="B1362" t="s">
        <v>2911</v>
      </c>
      <c r="C1362">
        <v>253276</v>
      </c>
      <c r="D1362">
        <v>0</v>
      </c>
      <c r="E1362" t="s">
        <v>4554</v>
      </c>
      <c r="F1362">
        <v>3681350</v>
      </c>
      <c r="G1362" t="s">
        <v>4555</v>
      </c>
      <c r="H1362" t="s">
        <v>45</v>
      </c>
      <c r="I1362">
        <v>101574</v>
      </c>
      <c r="J1362" s="2">
        <v>36160</v>
      </c>
      <c r="K1362" t="s">
        <v>4556</v>
      </c>
      <c r="L1362" s="3">
        <v>82171.509999999995</v>
      </c>
      <c r="M1362">
        <v>8</v>
      </c>
      <c r="N1362" t="s">
        <v>22</v>
      </c>
      <c r="P1362" t="s">
        <v>965</v>
      </c>
    </row>
    <row r="1363" spans="1:16">
      <c r="A1363" s="1" t="s">
        <v>16</v>
      </c>
      <c r="B1363" t="s">
        <v>2911</v>
      </c>
      <c r="C1363">
        <v>3311915</v>
      </c>
      <c r="D1363">
        <v>0</v>
      </c>
      <c r="E1363" t="s">
        <v>4557</v>
      </c>
      <c r="F1363">
        <v>3681350</v>
      </c>
      <c r="G1363" t="s">
        <v>4555</v>
      </c>
      <c r="H1363" t="s">
        <v>53</v>
      </c>
      <c r="I1363">
        <v>101652</v>
      </c>
      <c r="J1363" s="2">
        <v>43465</v>
      </c>
      <c r="K1363" t="s">
        <v>4556</v>
      </c>
      <c r="L1363" s="3">
        <v>8595.65</v>
      </c>
      <c r="M1363">
        <v>1</v>
      </c>
      <c r="N1363" t="s">
        <v>22</v>
      </c>
      <c r="P1363" t="s">
        <v>965</v>
      </c>
    </row>
    <row r="1364" spans="1:16">
      <c r="A1364" s="1" t="s">
        <v>16</v>
      </c>
      <c r="B1364" t="s">
        <v>2911</v>
      </c>
      <c r="C1364">
        <v>253386</v>
      </c>
      <c r="D1364">
        <v>0</v>
      </c>
      <c r="E1364" t="s">
        <v>4558</v>
      </c>
      <c r="F1364">
        <v>3681355</v>
      </c>
      <c r="G1364" t="s">
        <v>4559</v>
      </c>
      <c r="H1364" t="s">
        <v>45</v>
      </c>
      <c r="I1364">
        <v>101574</v>
      </c>
      <c r="J1364" s="2">
        <v>36341</v>
      </c>
      <c r="K1364" t="s">
        <v>4560</v>
      </c>
      <c r="L1364" s="3">
        <v>178187.87</v>
      </c>
      <c r="M1364">
        <v>5</v>
      </c>
      <c r="N1364" t="s">
        <v>22</v>
      </c>
      <c r="P1364" t="s">
        <v>965</v>
      </c>
    </row>
    <row r="1365" spans="1:16">
      <c r="A1365" s="1" t="s">
        <v>16</v>
      </c>
      <c r="B1365" t="s">
        <v>2911</v>
      </c>
      <c r="C1365">
        <v>1778026</v>
      </c>
      <c r="D1365">
        <v>0</v>
      </c>
      <c r="E1365" t="s">
        <v>4561</v>
      </c>
      <c r="F1365">
        <v>3681355</v>
      </c>
      <c r="G1365" t="s">
        <v>4559</v>
      </c>
      <c r="H1365" t="s">
        <v>29</v>
      </c>
      <c r="I1365">
        <v>101678</v>
      </c>
      <c r="J1365" s="2">
        <v>40178</v>
      </c>
      <c r="K1365" t="s">
        <v>4562</v>
      </c>
      <c r="L1365" s="3">
        <v>64730.47</v>
      </c>
      <c r="M1365">
        <v>2</v>
      </c>
      <c r="N1365" t="s">
        <v>22</v>
      </c>
      <c r="P1365" t="s">
        <v>965</v>
      </c>
    </row>
    <row r="1366" spans="1:16">
      <c r="A1366" s="1" t="s">
        <v>16</v>
      </c>
      <c r="B1366" t="s">
        <v>2911</v>
      </c>
      <c r="C1366">
        <v>3311928</v>
      </c>
      <c r="D1366">
        <v>0</v>
      </c>
      <c r="E1366" t="s">
        <v>4563</v>
      </c>
      <c r="F1366">
        <v>3681355</v>
      </c>
      <c r="G1366" t="s">
        <v>4559</v>
      </c>
      <c r="H1366" t="s">
        <v>53</v>
      </c>
      <c r="I1366">
        <v>101652</v>
      </c>
      <c r="J1366" s="2">
        <v>43465</v>
      </c>
      <c r="K1366" t="s">
        <v>4560</v>
      </c>
      <c r="L1366" s="3">
        <v>18639.560000000001</v>
      </c>
      <c r="M1366">
        <v>1</v>
      </c>
      <c r="N1366" t="s">
        <v>22</v>
      </c>
      <c r="P1366" t="s">
        <v>965</v>
      </c>
    </row>
    <row r="1367" spans="1:16">
      <c r="A1367" s="1" t="s">
        <v>16</v>
      </c>
      <c r="B1367" t="s">
        <v>2911</v>
      </c>
      <c r="C1367">
        <v>250337</v>
      </c>
      <c r="D1367">
        <v>0</v>
      </c>
      <c r="E1367" t="s">
        <v>4564</v>
      </c>
      <c r="F1367">
        <v>3681358</v>
      </c>
      <c r="G1367" t="s">
        <v>4565</v>
      </c>
      <c r="H1367" t="s">
        <v>20</v>
      </c>
      <c r="I1367">
        <v>101556</v>
      </c>
      <c r="J1367" s="2">
        <v>39813</v>
      </c>
      <c r="K1367" t="s">
        <v>4566</v>
      </c>
      <c r="L1367" s="3">
        <v>124132.82</v>
      </c>
      <c r="M1367">
        <v>10</v>
      </c>
      <c r="N1367" t="s">
        <v>22</v>
      </c>
      <c r="P1367" t="s">
        <v>965</v>
      </c>
    </row>
    <row r="1368" spans="1:16">
      <c r="A1368" s="1" t="s">
        <v>16</v>
      </c>
      <c r="B1368" t="s">
        <v>2911</v>
      </c>
      <c r="C1368">
        <v>250563</v>
      </c>
      <c r="D1368">
        <v>0</v>
      </c>
      <c r="E1368" t="s">
        <v>4567</v>
      </c>
      <c r="F1368">
        <v>3681358</v>
      </c>
      <c r="G1368" t="s">
        <v>4565</v>
      </c>
      <c r="H1368" t="s">
        <v>25</v>
      </c>
      <c r="I1368">
        <v>101557</v>
      </c>
      <c r="J1368" s="2">
        <v>38717</v>
      </c>
      <c r="K1368" t="s">
        <v>4566</v>
      </c>
      <c r="L1368" s="3">
        <v>106337.31</v>
      </c>
      <c r="M1368">
        <v>5</v>
      </c>
      <c r="N1368" t="s">
        <v>22</v>
      </c>
      <c r="P1368" t="s">
        <v>965</v>
      </c>
    </row>
    <row r="1369" spans="1:16">
      <c r="A1369" s="1" t="s">
        <v>16</v>
      </c>
      <c r="B1369" t="s">
        <v>2911</v>
      </c>
      <c r="C1369">
        <v>251468</v>
      </c>
      <c r="D1369">
        <v>0</v>
      </c>
      <c r="E1369" t="s">
        <v>4568</v>
      </c>
      <c r="F1369">
        <v>3681358</v>
      </c>
      <c r="G1369" t="s">
        <v>4565</v>
      </c>
      <c r="H1369" t="s">
        <v>31</v>
      </c>
      <c r="I1369">
        <v>101530</v>
      </c>
      <c r="J1369" s="2">
        <v>39813</v>
      </c>
      <c r="K1369" t="s">
        <v>4566</v>
      </c>
      <c r="L1369" s="3">
        <v>32831.379999999997</v>
      </c>
      <c r="M1369">
        <v>2</v>
      </c>
      <c r="N1369" t="s">
        <v>22</v>
      </c>
      <c r="P1369" t="s">
        <v>965</v>
      </c>
    </row>
    <row r="1370" spans="1:16">
      <c r="A1370" s="1" t="s">
        <v>16</v>
      </c>
      <c r="B1370" t="s">
        <v>2911</v>
      </c>
      <c r="C1370">
        <v>251695</v>
      </c>
      <c r="D1370">
        <v>0</v>
      </c>
      <c r="E1370" t="s">
        <v>4569</v>
      </c>
      <c r="F1370">
        <v>3681358</v>
      </c>
      <c r="G1370" t="s">
        <v>4565</v>
      </c>
      <c r="H1370" t="s">
        <v>33</v>
      </c>
      <c r="I1370">
        <v>101575</v>
      </c>
      <c r="J1370" s="2">
        <v>38717</v>
      </c>
      <c r="K1370" t="s">
        <v>4566</v>
      </c>
      <c r="L1370" s="3">
        <v>125857.72</v>
      </c>
      <c r="M1370">
        <v>11</v>
      </c>
      <c r="N1370" t="s">
        <v>22</v>
      </c>
      <c r="P1370" t="s">
        <v>965</v>
      </c>
    </row>
    <row r="1371" spans="1:16">
      <c r="A1371" s="1" t="s">
        <v>16</v>
      </c>
      <c r="B1371" t="s">
        <v>2911</v>
      </c>
      <c r="C1371">
        <v>251921</v>
      </c>
      <c r="D1371">
        <v>0</v>
      </c>
      <c r="E1371" t="s">
        <v>4570</v>
      </c>
      <c r="F1371">
        <v>3681358</v>
      </c>
      <c r="G1371" t="s">
        <v>4565</v>
      </c>
      <c r="H1371" t="s">
        <v>35</v>
      </c>
      <c r="I1371">
        <v>101675</v>
      </c>
      <c r="J1371" s="2">
        <v>41274</v>
      </c>
      <c r="K1371" t="s">
        <v>4566</v>
      </c>
      <c r="L1371" s="3">
        <v>17882.57</v>
      </c>
      <c r="M1371">
        <v>2</v>
      </c>
      <c r="N1371" t="s">
        <v>22</v>
      </c>
      <c r="P1371" t="s">
        <v>965</v>
      </c>
    </row>
    <row r="1372" spans="1:16">
      <c r="A1372" s="1" t="s">
        <v>16</v>
      </c>
      <c r="B1372" t="s">
        <v>2911</v>
      </c>
      <c r="C1372">
        <v>252373</v>
      </c>
      <c r="D1372">
        <v>0</v>
      </c>
      <c r="E1372" t="s">
        <v>4571</v>
      </c>
      <c r="F1372">
        <v>3681358</v>
      </c>
      <c r="G1372" t="s">
        <v>4565</v>
      </c>
      <c r="H1372" t="s">
        <v>39</v>
      </c>
      <c r="I1372">
        <v>101458</v>
      </c>
      <c r="J1372" s="2">
        <v>45291</v>
      </c>
      <c r="K1372" t="s">
        <v>4566</v>
      </c>
      <c r="L1372" s="3">
        <v>19646.330000000002</v>
      </c>
      <c r="M1372">
        <v>1</v>
      </c>
      <c r="N1372" t="s">
        <v>22</v>
      </c>
      <c r="P1372" t="s">
        <v>965</v>
      </c>
    </row>
    <row r="1373" spans="1:16">
      <c r="A1373" s="1" t="s">
        <v>16</v>
      </c>
      <c r="B1373" t="s">
        <v>2911</v>
      </c>
      <c r="C1373">
        <v>252599</v>
      </c>
      <c r="D1373">
        <v>0</v>
      </c>
      <c r="E1373" t="s">
        <v>4572</v>
      </c>
      <c r="F1373">
        <v>3681358</v>
      </c>
      <c r="G1373" t="s">
        <v>4565</v>
      </c>
      <c r="H1373" t="s">
        <v>41</v>
      </c>
      <c r="I1373">
        <v>101570</v>
      </c>
      <c r="J1373" s="2">
        <v>42004</v>
      </c>
      <c r="K1373" t="s">
        <v>4566</v>
      </c>
      <c r="L1373" s="3">
        <v>4200.07</v>
      </c>
      <c r="M1373">
        <v>1</v>
      </c>
      <c r="N1373" t="s">
        <v>22</v>
      </c>
      <c r="P1373" t="s">
        <v>965</v>
      </c>
    </row>
    <row r="1374" spans="1:16">
      <c r="A1374" s="1" t="s">
        <v>16</v>
      </c>
      <c r="B1374" t="s">
        <v>2911</v>
      </c>
      <c r="C1374">
        <v>252825</v>
      </c>
      <c r="D1374">
        <v>0</v>
      </c>
      <c r="E1374" t="s">
        <v>4573</v>
      </c>
      <c r="F1374">
        <v>3681358</v>
      </c>
      <c r="G1374" t="s">
        <v>4565</v>
      </c>
      <c r="H1374" t="s">
        <v>43</v>
      </c>
      <c r="I1374">
        <v>101677</v>
      </c>
      <c r="J1374" s="2">
        <v>37256</v>
      </c>
      <c r="K1374" t="s">
        <v>4566</v>
      </c>
      <c r="L1374" s="3">
        <v>47640.51</v>
      </c>
      <c r="M1374">
        <v>5</v>
      </c>
      <c r="N1374" t="s">
        <v>22</v>
      </c>
      <c r="P1374" t="s">
        <v>965</v>
      </c>
    </row>
    <row r="1375" spans="1:16">
      <c r="A1375" s="1" t="s">
        <v>16</v>
      </c>
      <c r="B1375" t="s">
        <v>2911</v>
      </c>
      <c r="C1375">
        <v>253051</v>
      </c>
      <c r="D1375">
        <v>0</v>
      </c>
      <c r="E1375" t="s">
        <v>4574</v>
      </c>
      <c r="F1375">
        <v>3681358</v>
      </c>
      <c r="G1375" t="s">
        <v>4565</v>
      </c>
      <c r="H1375" t="s">
        <v>51</v>
      </c>
      <c r="I1375">
        <v>101627</v>
      </c>
      <c r="J1375" s="2">
        <v>43465</v>
      </c>
      <c r="K1375" t="s">
        <v>4566</v>
      </c>
      <c r="L1375" s="3">
        <v>32306.81</v>
      </c>
      <c r="M1375">
        <v>3</v>
      </c>
      <c r="N1375" t="s">
        <v>22</v>
      </c>
      <c r="P1375" t="s">
        <v>965</v>
      </c>
    </row>
    <row r="1376" spans="1:16">
      <c r="A1376" s="1" t="s">
        <v>16</v>
      </c>
      <c r="B1376" t="s">
        <v>2911</v>
      </c>
      <c r="C1376">
        <v>253277</v>
      </c>
      <c r="D1376">
        <v>0</v>
      </c>
      <c r="E1376" t="s">
        <v>4575</v>
      </c>
      <c r="F1376">
        <v>3681358</v>
      </c>
      <c r="G1376" t="s">
        <v>4565</v>
      </c>
      <c r="H1376" t="s">
        <v>45</v>
      </c>
      <c r="I1376">
        <v>101574</v>
      </c>
      <c r="J1376" s="2">
        <v>36160</v>
      </c>
      <c r="K1376" t="s">
        <v>4566</v>
      </c>
      <c r="L1376" s="3">
        <v>607566.65</v>
      </c>
      <c r="M1376">
        <v>40</v>
      </c>
      <c r="N1376" t="s">
        <v>22</v>
      </c>
      <c r="P1376" t="s">
        <v>965</v>
      </c>
    </row>
    <row r="1377" spans="1:16">
      <c r="A1377" s="1" t="s">
        <v>16</v>
      </c>
      <c r="B1377" t="s">
        <v>2911</v>
      </c>
      <c r="C1377">
        <v>253729</v>
      </c>
      <c r="D1377">
        <v>0</v>
      </c>
      <c r="E1377" t="s">
        <v>4576</v>
      </c>
      <c r="F1377">
        <v>3681358</v>
      </c>
      <c r="G1377" t="s">
        <v>4565</v>
      </c>
      <c r="H1377" t="s">
        <v>49</v>
      </c>
      <c r="I1377">
        <v>101566</v>
      </c>
      <c r="J1377" s="2">
        <v>37621</v>
      </c>
      <c r="K1377" t="s">
        <v>4566</v>
      </c>
      <c r="L1377" s="3">
        <v>19349.509999999998</v>
      </c>
      <c r="M1377">
        <v>3</v>
      </c>
      <c r="N1377" t="s">
        <v>22</v>
      </c>
      <c r="P1377" t="s">
        <v>965</v>
      </c>
    </row>
    <row r="1378" spans="1:16">
      <c r="A1378" s="1" t="s">
        <v>16</v>
      </c>
      <c r="B1378" t="s">
        <v>2911</v>
      </c>
      <c r="C1378">
        <v>3311630</v>
      </c>
      <c r="D1378">
        <v>0</v>
      </c>
      <c r="E1378" t="s">
        <v>4577</v>
      </c>
      <c r="F1378">
        <v>3681358</v>
      </c>
      <c r="G1378" t="s">
        <v>4565</v>
      </c>
      <c r="H1378" t="s">
        <v>53</v>
      </c>
      <c r="I1378">
        <v>101652</v>
      </c>
      <c r="J1378" s="2">
        <v>43465</v>
      </c>
      <c r="K1378" t="s">
        <v>4566</v>
      </c>
      <c r="L1378" s="3">
        <v>94639.57</v>
      </c>
      <c r="M1378">
        <v>8</v>
      </c>
      <c r="N1378" t="s">
        <v>22</v>
      </c>
      <c r="P1378" t="s">
        <v>965</v>
      </c>
    </row>
    <row r="1379" spans="1:16">
      <c r="A1379" s="1" t="s">
        <v>16</v>
      </c>
      <c r="B1379" t="s">
        <v>2911</v>
      </c>
      <c r="C1379">
        <v>3528710</v>
      </c>
      <c r="D1379">
        <v>0</v>
      </c>
      <c r="E1379" t="s">
        <v>4578</v>
      </c>
      <c r="F1379">
        <v>3681358</v>
      </c>
      <c r="G1379" t="s">
        <v>4565</v>
      </c>
      <c r="H1379">
        <v>700</v>
      </c>
      <c r="I1379">
        <v>101451</v>
      </c>
      <c r="J1379" s="2">
        <v>45291</v>
      </c>
      <c r="K1379" t="s">
        <v>4565</v>
      </c>
      <c r="L1379" s="3">
        <v>82117.25</v>
      </c>
      <c r="M1379">
        <v>5</v>
      </c>
      <c r="N1379" t="s">
        <v>22</v>
      </c>
      <c r="P1379" t="s">
        <v>965</v>
      </c>
    </row>
    <row r="1380" spans="1:16">
      <c r="A1380" s="1" t="s">
        <v>16</v>
      </c>
      <c r="B1380" t="s">
        <v>2911</v>
      </c>
      <c r="C1380">
        <v>250338</v>
      </c>
      <c r="D1380">
        <v>0</v>
      </c>
      <c r="E1380" t="s">
        <v>4579</v>
      </c>
      <c r="F1380">
        <v>3681362</v>
      </c>
      <c r="G1380" t="s">
        <v>4580</v>
      </c>
      <c r="H1380" t="s">
        <v>20</v>
      </c>
      <c r="I1380">
        <v>101556</v>
      </c>
      <c r="J1380" s="2">
        <v>42369</v>
      </c>
      <c r="K1380" t="s">
        <v>4581</v>
      </c>
      <c r="L1380" s="3">
        <v>41803.67</v>
      </c>
      <c r="M1380">
        <v>2</v>
      </c>
      <c r="N1380" t="s">
        <v>22</v>
      </c>
      <c r="P1380" t="s">
        <v>965</v>
      </c>
    </row>
    <row r="1381" spans="1:16">
      <c r="A1381" s="1" t="s">
        <v>16</v>
      </c>
      <c r="B1381" t="s">
        <v>2911</v>
      </c>
      <c r="C1381">
        <v>250564</v>
      </c>
      <c r="D1381">
        <v>0</v>
      </c>
      <c r="E1381" t="s">
        <v>4582</v>
      </c>
      <c r="F1381">
        <v>3681362</v>
      </c>
      <c r="G1381" t="s">
        <v>4580</v>
      </c>
      <c r="H1381" t="s">
        <v>25</v>
      </c>
      <c r="I1381">
        <v>101557</v>
      </c>
      <c r="J1381" s="2">
        <v>36891</v>
      </c>
      <c r="K1381" t="s">
        <v>4581</v>
      </c>
      <c r="L1381" s="3">
        <v>596582.39</v>
      </c>
      <c r="M1381">
        <v>24</v>
      </c>
      <c r="N1381" t="s">
        <v>22</v>
      </c>
      <c r="P1381" t="s">
        <v>965</v>
      </c>
    </row>
    <row r="1382" spans="1:16">
      <c r="A1382" s="1" t="s">
        <v>16</v>
      </c>
      <c r="B1382" t="s">
        <v>2911</v>
      </c>
      <c r="C1382">
        <v>250790</v>
      </c>
      <c r="D1382">
        <v>0</v>
      </c>
      <c r="E1382" t="s">
        <v>4583</v>
      </c>
      <c r="F1382">
        <v>3681362</v>
      </c>
      <c r="G1382" t="s">
        <v>4580</v>
      </c>
      <c r="H1382" t="s">
        <v>59</v>
      </c>
      <c r="I1382">
        <v>101576</v>
      </c>
      <c r="J1382" s="2">
        <v>44196</v>
      </c>
      <c r="K1382" t="s">
        <v>4581</v>
      </c>
      <c r="L1382" s="3">
        <v>26828</v>
      </c>
      <c r="M1382">
        <v>1</v>
      </c>
      <c r="N1382" t="s">
        <v>22</v>
      </c>
      <c r="P1382" t="s">
        <v>965</v>
      </c>
    </row>
    <row r="1383" spans="1:16">
      <c r="A1383" s="1" t="s">
        <v>16</v>
      </c>
      <c r="B1383" t="s">
        <v>2911</v>
      </c>
      <c r="C1383">
        <v>251469</v>
      </c>
      <c r="D1383">
        <v>0</v>
      </c>
      <c r="E1383" t="s">
        <v>4584</v>
      </c>
      <c r="F1383">
        <v>3681362</v>
      </c>
      <c r="G1383" t="s">
        <v>4580</v>
      </c>
      <c r="H1383" t="s">
        <v>31</v>
      </c>
      <c r="I1383">
        <v>101530</v>
      </c>
      <c r="J1383" s="2">
        <v>42369</v>
      </c>
      <c r="K1383" t="s">
        <v>4581</v>
      </c>
      <c r="L1383" s="3">
        <v>31281.98</v>
      </c>
      <c r="M1383">
        <v>2</v>
      </c>
      <c r="N1383" t="s">
        <v>22</v>
      </c>
      <c r="P1383" t="s">
        <v>965</v>
      </c>
    </row>
    <row r="1384" spans="1:16">
      <c r="A1384" s="1" t="s">
        <v>16</v>
      </c>
      <c r="B1384" t="s">
        <v>2911</v>
      </c>
      <c r="C1384">
        <v>251696</v>
      </c>
      <c r="D1384">
        <v>0</v>
      </c>
      <c r="E1384" t="s">
        <v>4585</v>
      </c>
      <c r="F1384">
        <v>3681362</v>
      </c>
      <c r="G1384" t="s">
        <v>4580</v>
      </c>
      <c r="H1384" t="s">
        <v>33</v>
      </c>
      <c r="I1384">
        <v>101575</v>
      </c>
      <c r="J1384" s="2">
        <v>43830</v>
      </c>
      <c r="K1384" t="s">
        <v>4581</v>
      </c>
      <c r="L1384" s="3">
        <v>21523.93</v>
      </c>
      <c r="M1384">
        <v>1</v>
      </c>
      <c r="N1384" t="s">
        <v>22</v>
      </c>
      <c r="P1384" t="s">
        <v>965</v>
      </c>
    </row>
    <row r="1385" spans="1:16">
      <c r="A1385" s="1" t="s">
        <v>16</v>
      </c>
      <c r="B1385" t="s">
        <v>2911</v>
      </c>
      <c r="C1385">
        <v>252600</v>
      </c>
      <c r="D1385">
        <v>0</v>
      </c>
      <c r="E1385" t="s">
        <v>4586</v>
      </c>
      <c r="F1385">
        <v>3681362</v>
      </c>
      <c r="G1385" t="s">
        <v>4580</v>
      </c>
      <c r="H1385" t="s">
        <v>41</v>
      </c>
      <c r="I1385">
        <v>101570</v>
      </c>
      <c r="J1385" s="2">
        <v>42369</v>
      </c>
      <c r="K1385" t="s">
        <v>4581</v>
      </c>
      <c r="L1385" s="3">
        <v>21776.6</v>
      </c>
      <c r="M1385">
        <v>1</v>
      </c>
      <c r="N1385" t="s">
        <v>22</v>
      </c>
      <c r="P1385" t="s">
        <v>965</v>
      </c>
    </row>
    <row r="1386" spans="1:16">
      <c r="A1386" s="1" t="s">
        <v>16</v>
      </c>
      <c r="B1386" t="s">
        <v>2911</v>
      </c>
      <c r="C1386">
        <v>253052</v>
      </c>
      <c r="D1386">
        <v>0</v>
      </c>
      <c r="E1386" t="s">
        <v>4587</v>
      </c>
      <c r="F1386">
        <v>3681362</v>
      </c>
      <c r="G1386" t="s">
        <v>4580</v>
      </c>
      <c r="H1386" t="s">
        <v>51</v>
      </c>
      <c r="I1386">
        <v>101627</v>
      </c>
      <c r="J1386" s="2">
        <v>42735</v>
      </c>
      <c r="K1386" t="s">
        <v>4588</v>
      </c>
      <c r="L1386" s="3">
        <v>52593.86</v>
      </c>
      <c r="M1386">
        <v>2</v>
      </c>
      <c r="N1386" t="s">
        <v>22</v>
      </c>
      <c r="P1386" t="s">
        <v>965</v>
      </c>
    </row>
    <row r="1387" spans="1:16">
      <c r="A1387" s="1" t="s">
        <v>16</v>
      </c>
      <c r="B1387" t="s">
        <v>2911</v>
      </c>
      <c r="C1387">
        <v>253278</v>
      </c>
      <c r="D1387">
        <v>0</v>
      </c>
      <c r="E1387" t="s">
        <v>4589</v>
      </c>
      <c r="F1387">
        <v>3681362</v>
      </c>
      <c r="G1387" t="s">
        <v>4580</v>
      </c>
      <c r="H1387" t="s">
        <v>45</v>
      </c>
      <c r="I1387">
        <v>101574</v>
      </c>
      <c r="J1387" s="2">
        <v>36160</v>
      </c>
      <c r="K1387" t="s">
        <v>4581</v>
      </c>
      <c r="L1387" s="3">
        <v>453624.98</v>
      </c>
      <c r="M1387">
        <v>15</v>
      </c>
      <c r="N1387" t="s">
        <v>22</v>
      </c>
      <c r="P1387" t="s">
        <v>965</v>
      </c>
    </row>
    <row r="1388" spans="1:16">
      <c r="A1388" s="1" t="s">
        <v>16</v>
      </c>
      <c r="B1388" t="s">
        <v>2911</v>
      </c>
      <c r="C1388">
        <v>253730</v>
      </c>
      <c r="D1388">
        <v>0</v>
      </c>
      <c r="E1388" t="s">
        <v>4590</v>
      </c>
      <c r="F1388">
        <v>3681362</v>
      </c>
      <c r="G1388" t="s">
        <v>4580</v>
      </c>
      <c r="H1388" t="s">
        <v>49</v>
      </c>
      <c r="I1388">
        <v>101566</v>
      </c>
      <c r="J1388" s="2">
        <v>45291</v>
      </c>
      <c r="K1388" t="s">
        <v>4581</v>
      </c>
      <c r="L1388" s="3">
        <v>77551.48</v>
      </c>
      <c r="M1388">
        <v>3</v>
      </c>
      <c r="N1388" t="s">
        <v>22</v>
      </c>
      <c r="P1388" t="s">
        <v>965</v>
      </c>
    </row>
    <row r="1389" spans="1:16">
      <c r="A1389" s="1" t="s">
        <v>16</v>
      </c>
      <c r="B1389" t="s">
        <v>2911</v>
      </c>
      <c r="C1389">
        <v>3311991</v>
      </c>
      <c r="D1389">
        <v>0</v>
      </c>
      <c r="E1389" t="s">
        <v>4591</v>
      </c>
      <c r="F1389">
        <v>3681362</v>
      </c>
      <c r="G1389" t="s">
        <v>4580</v>
      </c>
      <c r="H1389" t="s">
        <v>53</v>
      </c>
      <c r="I1389">
        <v>101652</v>
      </c>
      <c r="J1389" s="2">
        <v>43465</v>
      </c>
      <c r="K1389" t="s">
        <v>4588</v>
      </c>
      <c r="L1389" s="3">
        <v>61944.06</v>
      </c>
      <c r="M1389">
        <v>2</v>
      </c>
      <c r="N1389" t="s">
        <v>22</v>
      </c>
      <c r="P1389" t="s">
        <v>965</v>
      </c>
    </row>
    <row r="1390" spans="1:16">
      <c r="A1390" s="1" t="s">
        <v>16</v>
      </c>
      <c r="B1390" t="s">
        <v>2911</v>
      </c>
      <c r="C1390">
        <v>3528711</v>
      </c>
      <c r="D1390">
        <v>0</v>
      </c>
      <c r="E1390" t="s">
        <v>4592</v>
      </c>
      <c r="F1390">
        <v>3681362</v>
      </c>
      <c r="G1390" t="s">
        <v>4580</v>
      </c>
      <c r="H1390">
        <v>700</v>
      </c>
      <c r="I1390">
        <v>101451</v>
      </c>
      <c r="J1390" s="2">
        <v>45291</v>
      </c>
      <c r="K1390" t="s">
        <v>4580</v>
      </c>
      <c r="L1390" s="3">
        <v>202106.18</v>
      </c>
      <c r="M1390">
        <v>11</v>
      </c>
      <c r="N1390" t="s">
        <v>22</v>
      </c>
      <c r="P1390" t="s">
        <v>965</v>
      </c>
    </row>
    <row r="1391" spans="1:16">
      <c r="A1391" s="1" t="s">
        <v>16</v>
      </c>
      <c r="B1391" t="s">
        <v>2911</v>
      </c>
      <c r="C1391">
        <v>250339</v>
      </c>
      <c r="D1391">
        <v>0</v>
      </c>
      <c r="E1391" t="s">
        <v>4593</v>
      </c>
      <c r="F1391">
        <v>3681400</v>
      </c>
      <c r="G1391" t="s">
        <v>4594</v>
      </c>
      <c r="H1391" t="s">
        <v>20</v>
      </c>
      <c r="I1391">
        <v>101556</v>
      </c>
      <c r="J1391" s="2">
        <v>39082</v>
      </c>
      <c r="K1391" t="s">
        <v>4595</v>
      </c>
      <c r="L1391" s="3">
        <v>23999.96</v>
      </c>
      <c r="M1391">
        <v>7</v>
      </c>
      <c r="N1391" t="s">
        <v>22</v>
      </c>
      <c r="P1391" t="s">
        <v>965</v>
      </c>
    </row>
    <row r="1392" spans="1:16">
      <c r="A1392" s="1" t="s">
        <v>16</v>
      </c>
      <c r="B1392" t="s">
        <v>2911</v>
      </c>
      <c r="C1392">
        <v>250565</v>
      </c>
      <c r="D1392">
        <v>0</v>
      </c>
      <c r="E1392" t="s">
        <v>4596</v>
      </c>
      <c r="F1392">
        <v>3681400</v>
      </c>
      <c r="G1392" t="s">
        <v>4594</v>
      </c>
      <c r="H1392" t="s">
        <v>25</v>
      </c>
      <c r="I1392">
        <v>101557</v>
      </c>
      <c r="J1392" s="2">
        <v>36160</v>
      </c>
      <c r="K1392" t="s">
        <v>4595</v>
      </c>
      <c r="L1392" s="3">
        <v>42683.76</v>
      </c>
      <c r="M1392">
        <v>19</v>
      </c>
      <c r="N1392" t="s">
        <v>22</v>
      </c>
      <c r="P1392" t="s">
        <v>965</v>
      </c>
    </row>
    <row r="1393" spans="1:16">
      <c r="A1393" s="1" t="s">
        <v>16</v>
      </c>
      <c r="B1393" t="s">
        <v>2911</v>
      </c>
      <c r="C1393">
        <v>250791</v>
      </c>
      <c r="D1393">
        <v>0</v>
      </c>
      <c r="E1393" t="s">
        <v>4597</v>
      </c>
      <c r="F1393">
        <v>3681400</v>
      </c>
      <c r="G1393" t="s">
        <v>4594</v>
      </c>
      <c r="H1393" t="s">
        <v>59</v>
      </c>
      <c r="I1393">
        <v>101576</v>
      </c>
      <c r="J1393" s="2">
        <v>45291</v>
      </c>
      <c r="K1393" t="s">
        <v>4595</v>
      </c>
      <c r="L1393" s="3">
        <v>13188.95</v>
      </c>
      <c r="M1393">
        <v>1</v>
      </c>
      <c r="N1393" t="s">
        <v>22</v>
      </c>
      <c r="P1393" t="s">
        <v>965</v>
      </c>
    </row>
    <row r="1394" spans="1:16">
      <c r="A1394" s="1" t="s">
        <v>16</v>
      </c>
      <c r="B1394" t="s">
        <v>2911</v>
      </c>
      <c r="C1394">
        <v>251697</v>
      </c>
      <c r="D1394">
        <v>0</v>
      </c>
      <c r="E1394" t="s">
        <v>4598</v>
      </c>
      <c r="F1394">
        <v>3681400</v>
      </c>
      <c r="G1394" t="s">
        <v>4594</v>
      </c>
      <c r="H1394" t="s">
        <v>33</v>
      </c>
      <c r="I1394">
        <v>101575</v>
      </c>
      <c r="J1394" s="2">
        <v>40178</v>
      </c>
      <c r="K1394" t="s">
        <v>4595</v>
      </c>
      <c r="L1394" s="3">
        <v>6015.83</v>
      </c>
      <c r="M1394">
        <v>2</v>
      </c>
      <c r="N1394" t="s">
        <v>22</v>
      </c>
      <c r="P1394" t="s">
        <v>965</v>
      </c>
    </row>
    <row r="1395" spans="1:16">
      <c r="A1395" s="1" t="s">
        <v>16</v>
      </c>
      <c r="B1395" t="s">
        <v>2911</v>
      </c>
      <c r="C1395">
        <v>251923</v>
      </c>
      <c r="D1395">
        <v>0</v>
      </c>
      <c r="E1395" t="s">
        <v>4599</v>
      </c>
      <c r="F1395">
        <v>3681400</v>
      </c>
      <c r="G1395" t="s">
        <v>4594</v>
      </c>
      <c r="H1395" t="s">
        <v>35</v>
      </c>
      <c r="I1395">
        <v>101675</v>
      </c>
      <c r="J1395" s="2">
        <v>36922</v>
      </c>
      <c r="K1395" t="s">
        <v>4595</v>
      </c>
      <c r="L1395" s="3">
        <v>12547.97</v>
      </c>
      <c r="M1395">
        <v>2</v>
      </c>
      <c r="N1395" t="s">
        <v>22</v>
      </c>
      <c r="P1395" t="s">
        <v>965</v>
      </c>
    </row>
    <row r="1396" spans="1:16">
      <c r="A1396" s="1" t="s">
        <v>16</v>
      </c>
      <c r="B1396" t="s">
        <v>2911</v>
      </c>
      <c r="C1396">
        <v>252149</v>
      </c>
      <c r="D1396">
        <v>0</v>
      </c>
      <c r="E1396" t="s">
        <v>4600</v>
      </c>
      <c r="F1396">
        <v>3681400</v>
      </c>
      <c r="G1396" t="s">
        <v>4594</v>
      </c>
      <c r="H1396" t="s">
        <v>37</v>
      </c>
      <c r="I1396">
        <v>101557</v>
      </c>
      <c r="J1396" s="2">
        <v>45291</v>
      </c>
      <c r="K1396" t="s">
        <v>4595</v>
      </c>
      <c r="L1396" s="3">
        <v>18750.34</v>
      </c>
      <c r="M1396">
        <v>1</v>
      </c>
      <c r="N1396" t="s">
        <v>22</v>
      </c>
      <c r="P1396" t="s">
        <v>965</v>
      </c>
    </row>
    <row r="1397" spans="1:16">
      <c r="A1397" s="1" t="s">
        <v>16</v>
      </c>
      <c r="B1397" t="s">
        <v>2911</v>
      </c>
      <c r="C1397">
        <v>252375</v>
      </c>
      <c r="D1397">
        <v>0</v>
      </c>
      <c r="E1397" t="s">
        <v>4601</v>
      </c>
      <c r="F1397">
        <v>3681400</v>
      </c>
      <c r="G1397" t="s">
        <v>4594</v>
      </c>
      <c r="H1397" t="s">
        <v>39</v>
      </c>
      <c r="I1397">
        <v>101458</v>
      </c>
      <c r="J1397" s="2">
        <v>36160</v>
      </c>
      <c r="K1397" t="s">
        <v>4595</v>
      </c>
      <c r="L1397" s="3">
        <v>79823.86</v>
      </c>
      <c r="M1397">
        <v>28</v>
      </c>
      <c r="N1397" t="s">
        <v>22</v>
      </c>
      <c r="P1397" t="s">
        <v>965</v>
      </c>
    </row>
    <row r="1398" spans="1:16">
      <c r="A1398" s="1" t="s">
        <v>16</v>
      </c>
      <c r="B1398" t="s">
        <v>2911</v>
      </c>
      <c r="C1398">
        <v>252827</v>
      </c>
      <c r="D1398">
        <v>0</v>
      </c>
      <c r="E1398" t="s">
        <v>4602</v>
      </c>
      <c r="F1398">
        <v>3681400</v>
      </c>
      <c r="G1398" t="s">
        <v>4594</v>
      </c>
      <c r="H1398" t="s">
        <v>43</v>
      </c>
      <c r="I1398">
        <v>101677</v>
      </c>
      <c r="J1398" s="2">
        <v>37621</v>
      </c>
      <c r="K1398" t="s">
        <v>4595</v>
      </c>
      <c r="L1398" s="3">
        <v>6256.68</v>
      </c>
      <c r="M1398">
        <v>4</v>
      </c>
      <c r="N1398" t="s">
        <v>22</v>
      </c>
      <c r="P1398" t="s">
        <v>965</v>
      </c>
    </row>
    <row r="1399" spans="1:16">
      <c r="A1399" s="1" t="s">
        <v>16</v>
      </c>
      <c r="B1399" t="s">
        <v>2911</v>
      </c>
      <c r="C1399">
        <v>253053</v>
      </c>
      <c r="D1399">
        <v>0</v>
      </c>
      <c r="E1399" t="s">
        <v>4603</v>
      </c>
      <c r="F1399">
        <v>3681400</v>
      </c>
      <c r="G1399" t="s">
        <v>4594</v>
      </c>
      <c r="H1399" t="s">
        <v>51</v>
      </c>
      <c r="I1399">
        <v>101627</v>
      </c>
      <c r="J1399" s="2">
        <v>41274</v>
      </c>
      <c r="K1399" t="s">
        <v>4595</v>
      </c>
      <c r="L1399">
        <v>689.5</v>
      </c>
      <c r="M1399">
        <v>1</v>
      </c>
      <c r="N1399" t="s">
        <v>22</v>
      </c>
      <c r="P1399" t="s">
        <v>965</v>
      </c>
    </row>
    <row r="1400" spans="1:16">
      <c r="A1400" s="1" t="s">
        <v>16</v>
      </c>
      <c r="B1400" t="s">
        <v>2911</v>
      </c>
      <c r="C1400">
        <v>253279</v>
      </c>
      <c r="D1400">
        <v>0</v>
      </c>
      <c r="E1400" t="s">
        <v>4604</v>
      </c>
      <c r="F1400">
        <v>3681400</v>
      </c>
      <c r="G1400" t="s">
        <v>4594</v>
      </c>
      <c r="H1400" t="s">
        <v>45</v>
      </c>
      <c r="I1400">
        <v>101574</v>
      </c>
      <c r="J1400" s="2">
        <v>36160</v>
      </c>
      <c r="K1400" t="s">
        <v>4595</v>
      </c>
      <c r="L1400" s="3">
        <v>160158.97</v>
      </c>
      <c r="M1400">
        <v>21</v>
      </c>
      <c r="N1400" t="s">
        <v>22</v>
      </c>
      <c r="P1400" t="s">
        <v>965</v>
      </c>
    </row>
    <row r="1401" spans="1:16">
      <c r="A1401" s="1" t="s">
        <v>16</v>
      </c>
      <c r="B1401" t="s">
        <v>2911</v>
      </c>
      <c r="C1401">
        <v>253731</v>
      </c>
      <c r="D1401">
        <v>0</v>
      </c>
      <c r="E1401" t="s">
        <v>4605</v>
      </c>
      <c r="F1401">
        <v>3681400</v>
      </c>
      <c r="G1401" t="s">
        <v>4594</v>
      </c>
      <c r="H1401" t="s">
        <v>49</v>
      </c>
      <c r="I1401">
        <v>101566</v>
      </c>
      <c r="J1401" s="2">
        <v>40908</v>
      </c>
      <c r="K1401" t="s">
        <v>4595</v>
      </c>
      <c r="L1401" s="3">
        <v>4911.87</v>
      </c>
      <c r="M1401">
        <v>1</v>
      </c>
      <c r="N1401" t="s">
        <v>22</v>
      </c>
      <c r="P1401" t="s">
        <v>965</v>
      </c>
    </row>
    <row r="1402" spans="1:16">
      <c r="A1402" s="1" t="s">
        <v>16</v>
      </c>
      <c r="B1402" t="s">
        <v>2911</v>
      </c>
      <c r="C1402">
        <v>3311916</v>
      </c>
      <c r="D1402">
        <v>0</v>
      </c>
      <c r="E1402" t="s">
        <v>4606</v>
      </c>
      <c r="F1402">
        <v>3681400</v>
      </c>
      <c r="G1402" t="s">
        <v>4594</v>
      </c>
      <c r="H1402" t="s">
        <v>53</v>
      </c>
      <c r="I1402">
        <v>101652</v>
      </c>
      <c r="J1402" s="2">
        <v>43465</v>
      </c>
      <c r="K1402" t="s">
        <v>4595</v>
      </c>
      <c r="L1402" s="3">
        <v>6855.95</v>
      </c>
      <c r="M1402">
        <v>2</v>
      </c>
      <c r="N1402" t="s">
        <v>22</v>
      </c>
      <c r="P1402" t="s">
        <v>965</v>
      </c>
    </row>
    <row r="1403" spans="1:16">
      <c r="A1403" s="1" t="s">
        <v>16</v>
      </c>
      <c r="B1403" t="s">
        <v>2911</v>
      </c>
      <c r="C1403">
        <v>3528712</v>
      </c>
      <c r="D1403">
        <v>0</v>
      </c>
      <c r="E1403" t="s">
        <v>4607</v>
      </c>
      <c r="F1403">
        <v>3681400</v>
      </c>
      <c r="G1403" t="s">
        <v>4594</v>
      </c>
      <c r="H1403">
        <v>700</v>
      </c>
      <c r="I1403">
        <v>101451</v>
      </c>
      <c r="J1403" s="2">
        <v>45291</v>
      </c>
      <c r="K1403" t="s">
        <v>4594</v>
      </c>
      <c r="L1403" s="3">
        <v>79289.960000000006</v>
      </c>
      <c r="M1403">
        <v>6</v>
      </c>
      <c r="N1403" t="s">
        <v>22</v>
      </c>
      <c r="P1403" t="s">
        <v>965</v>
      </c>
    </row>
    <row r="1404" spans="1:16">
      <c r="A1404" s="1" t="s">
        <v>16</v>
      </c>
      <c r="B1404" t="s">
        <v>2911</v>
      </c>
      <c r="C1404">
        <v>250566</v>
      </c>
      <c r="D1404">
        <v>0</v>
      </c>
      <c r="E1404" t="s">
        <v>4608</v>
      </c>
      <c r="F1404">
        <v>3681402</v>
      </c>
      <c r="G1404" t="s">
        <v>4609</v>
      </c>
      <c r="H1404" t="s">
        <v>25</v>
      </c>
      <c r="I1404">
        <v>101557</v>
      </c>
      <c r="J1404" s="2">
        <v>36160</v>
      </c>
      <c r="K1404" t="s">
        <v>4595</v>
      </c>
      <c r="L1404" s="3">
        <v>12118</v>
      </c>
      <c r="M1404">
        <v>3</v>
      </c>
      <c r="N1404" t="s">
        <v>22</v>
      </c>
      <c r="P1404" t="s">
        <v>965</v>
      </c>
    </row>
    <row r="1405" spans="1:16">
      <c r="A1405" s="1" t="s">
        <v>16</v>
      </c>
      <c r="B1405" t="s">
        <v>2911</v>
      </c>
      <c r="C1405">
        <v>250341</v>
      </c>
      <c r="D1405">
        <v>0</v>
      </c>
      <c r="E1405" t="s">
        <v>4610</v>
      </c>
      <c r="F1405">
        <v>3681404</v>
      </c>
      <c r="G1405" t="s">
        <v>4611</v>
      </c>
      <c r="H1405" t="s">
        <v>20</v>
      </c>
      <c r="I1405">
        <v>101556</v>
      </c>
      <c r="J1405" s="2">
        <v>36160</v>
      </c>
      <c r="K1405" t="s">
        <v>4595</v>
      </c>
      <c r="L1405" s="3">
        <v>75020.73</v>
      </c>
      <c r="M1405">
        <v>11</v>
      </c>
      <c r="N1405" t="s">
        <v>22</v>
      </c>
      <c r="P1405" t="s">
        <v>965</v>
      </c>
    </row>
    <row r="1406" spans="1:16">
      <c r="A1406" s="1" t="s">
        <v>16</v>
      </c>
      <c r="B1406" t="s">
        <v>2911</v>
      </c>
      <c r="C1406">
        <v>250567</v>
      </c>
      <c r="D1406">
        <v>0</v>
      </c>
      <c r="E1406" t="s">
        <v>4612</v>
      </c>
      <c r="F1406">
        <v>3681404</v>
      </c>
      <c r="G1406" t="s">
        <v>4611</v>
      </c>
      <c r="H1406" t="s">
        <v>25</v>
      </c>
      <c r="I1406">
        <v>101557</v>
      </c>
      <c r="J1406" s="2">
        <v>37986</v>
      </c>
      <c r="K1406" t="s">
        <v>4595</v>
      </c>
      <c r="L1406" s="3">
        <v>122036.52</v>
      </c>
      <c r="M1406">
        <v>13</v>
      </c>
      <c r="N1406" t="s">
        <v>22</v>
      </c>
      <c r="P1406" t="s">
        <v>965</v>
      </c>
    </row>
    <row r="1407" spans="1:16">
      <c r="A1407" s="1" t="s">
        <v>16</v>
      </c>
      <c r="B1407" t="s">
        <v>2911</v>
      </c>
      <c r="C1407">
        <v>251019</v>
      </c>
      <c r="D1407">
        <v>0</v>
      </c>
      <c r="E1407" t="s">
        <v>4613</v>
      </c>
      <c r="F1407">
        <v>3681404</v>
      </c>
      <c r="G1407" t="s">
        <v>4611</v>
      </c>
      <c r="H1407" t="s">
        <v>27</v>
      </c>
      <c r="I1407">
        <v>101677</v>
      </c>
      <c r="J1407" s="2">
        <v>36160</v>
      </c>
      <c r="K1407" t="s">
        <v>4595</v>
      </c>
      <c r="L1407" s="3">
        <v>33773.29</v>
      </c>
      <c r="M1407">
        <v>3</v>
      </c>
      <c r="N1407" t="s">
        <v>22</v>
      </c>
      <c r="P1407" t="s">
        <v>965</v>
      </c>
    </row>
    <row r="1408" spans="1:16">
      <c r="A1408" s="1" t="s">
        <v>16</v>
      </c>
      <c r="B1408" t="s">
        <v>2911</v>
      </c>
      <c r="C1408">
        <v>251245</v>
      </c>
      <c r="D1408">
        <v>0</v>
      </c>
      <c r="E1408" t="s">
        <v>4614</v>
      </c>
      <c r="F1408">
        <v>3681404</v>
      </c>
      <c r="G1408" t="s">
        <v>4611</v>
      </c>
      <c r="H1408" t="s">
        <v>29</v>
      </c>
      <c r="I1408">
        <v>101678</v>
      </c>
      <c r="J1408" s="2">
        <v>36160</v>
      </c>
      <c r="K1408" t="s">
        <v>4595</v>
      </c>
      <c r="L1408" s="3">
        <v>11952.58</v>
      </c>
      <c r="M1408">
        <v>3</v>
      </c>
      <c r="N1408" t="s">
        <v>22</v>
      </c>
      <c r="P1408" t="s">
        <v>965</v>
      </c>
    </row>
    <row r="1409" spans="1:16">
      <c r="A1409" s="1" t="s">
        <v>16</v>
      </c>
      <c r="B1409" t="s">
        <v>2911</v>
      </c>
      <c r="C1409">
        <v>251472</v>
      </c>
      <c r="D1409">
        <v>0</v>
      </c>
      <c r="E1409" t="s">
        <v>4615</v>
      </c>
      <c r="F1409">
        <v>3681404</v>
      </c>
      <c r="G1409" t="s">
        <v>4611</v>
      </c>
      <c r="H1409" t="s">
        <v>31</v>
      </c>
      <c r="I1409">
        <v>101530</v>
      </c>
      <c r="J1409" s="2">
        <v>36160</v>
      </c>
      <c r="K1409" t="s">
        <v>4595</v>
      </c>
      <c r="L1409" s="3">
        <v>30697.54</v>
      </c>
      <c r="M1409">
        <v>4</v>
      </c>
      <c r="N1409" t="s">
        <v>22</v>
      </c>
      <c r="P1409" t="s">
        <v>965</v>
      </c>
    </row>
    <row r="1410" spans="1:16">
      <c r="A1410" s="1" t="s">
        <v>16</v>
      </c>
      <c r="B1410" t="s">
        <v>2911</v>
      </c>
      <c r="C1410">
        <v>251699</v>
      </c>
      <c r="D1410">
        <v>0</v>
      </c>
      <c r="E1410" t="s">
        <v>4616</v>
      </c>
      <c r="F1410">
        <v>3681404</v>
      </c>
      <c r="G1410" t="s">
        <v>4611</v>
      </c>
      <c r="H1410" t="s">
        <v>33</v>
      </c>
      <c r="I1410">
        <v>101575</v>
      </c>
      <c r="J1410" s="2">
        <v>36160</v>
      </c>
      <c r="K1410" t="s">
        <v>4595</v>
      </c>
      <c r="L1410" s="3">
        <v>17405.21</v>
      </c>
      <c r="M1410">
        <v>2</v>
      </c>
      <c r="N1410" t="s">
        <v>22</v>
      </c>
      <c r="P1410" t="s">
        <v>965</v>
      </c>
    </row>
    <row r="1411" spans="1:16">
      <c r="A1411" s="1" t="s">
        <v>16</v>
      </c>
      <c r="B1411" t="s">
        <v>2911</v>
      </c>
      <c r="C1411">
        <v>251925</v>
      </c>
      <c r="D1411">
        <v>0</v>
      </c>
      <c r="E1411" t="s">
        <v>4617</v>
      </c>
      <c r="F1411">
        <v>3681404</v>
      </c>
      <c r="G1411" t="s">
        <v>4611</v>
      </c>
      <c r="H1411" t="s">
        <v>35</v>
      </c>
      <c r="I1411">
        <v>101675</v>
      </c>
      <c r="J1411" s="2">
        <v>36160</v>
      </c>
      <c r="K1411" t="s">
        <v>4595</v>
      </c>
      <c r="L1411" s="3">
        <v>2375.52</v>
      </c>
      <c r="M1411">
        <v>1</v>
      </c>
      <c r="N1411" t="s">
        <v>22</v>
      </c>
      <c r="P1411" t="s">
        <v>965</v>
      </c>
    </row>
    <row r="1412" spans="1:16">
      <c r="A1412" s="1" t="s">
        <v>16</v>
      </c>
      <c r="B1412" t="s">
        <v>2911</v>
      </c>
      <c r="C1412">
        <v>252377</v>
      </c>
      <c r="D1412">
        <v>0</v>
      </c>
      <c r="E1412" t="s">
        <v>4618</v>
      </c>
      <c r="F1412">
        <v>3681404</v>
      </c>
      <c r="G1412" t="s">
        <v>4611</v>
      </c>
      <c r="H1412" t="s">
        <v>39</v>
      </c>
      <c r="I1412">
        <v>101458</v>
      </c>
      <c r="J1412" s="2">
        <v>36160</v>
      </c>
      <c r="K1412" t="s">
        <v>4595</v>
      </c>
      <c r="L1412" s="3">
        <v>79993.13</v>
      </c>
      <c r="M1412">
        <v>6</v>
      </c>
      <c r="N1412" t="s">
        <v>22</v>
      </c>
      <c r="P1412" t="s">
        <v>965</v>
      </c>
    </row>
    <row r="1413" spans="1:16">
      <c r="A1413" s="1" t="s">
        <v>16</v>
      </c>
      <c r="B1413" t="s">
        <v>2911</v>
      </c>
      <c r="C1413">
        <v>252603</v>
      </c>
      <c r="D1413">
        <v>0</v>
      </c>
      <c r="E1413" t="s">
        <v>4619</v>
      </c>
      <c r="F1413">
        <v>3681404</v>
      </c>
      <c r="G1413" t="s">
        <v>4611</v>
      </c>
      <c r="H1413" t="s">
        <v>41</v>
      </c>
      <c r="I1413">
        <v>101570</v>
      </c>
      <c r="J1413" s="2">
        <v>36160</v>
      </c>
      <c r="K1413" t="s">
        <v>4595</v>
      </c>
      <c r="L1413" s="3">
        <v>2751.42</v>
      </c>
      <c r="M1413">
        <v>1</v>
      </c>
      <c r="N1413" t="s">
        <v>22</v>
      </c>
      <c r="P1413" t="s">
        <v>965</v>
      </c>
    </row>
    <row r="1414" spans="1:16">
      <c r="A1414" s="1" t="s">
        <v>16</v>
      </c>
      <c r="B1414" t="s">
        <v>2911</v>
      </c>
      <c r="C1414">
        <v>252829</v>
      </c>
      <c r="D1414">
        <v>0</v>
      </c>
      <c r="E1414" t="s">
        <v>4620</v>
      </c>
      <c r="F1414">
        <v>3681404</v>
      </c>
      <c r="G1414" t="s">
        <v>4611</v>
      </c>
      <c r="H1414" t="s">
        <v>43</v>
      </c>
      <c r="I1414">
        <v>101677</v>
      </c>
      <c r="J1414" s="2">
        <v>36160</v>
      </c>
      <c r="K1414" t="s">
        <v>4595</v>
      </c>
      <c r="L1414" s="3">
        <v>12632.83</v>
      </c>
      <c r="M1414">
        <v>5</v>
      </c>
      <c r="N1414" t="s">
        <v>22</v>
      </c>
      <c r="P1414" t="s">
        <v>965</v>
      </c>
    </row>
    <row r="1415" spans="1:16">
      <c r="A1415" s="1" t="s">
        <v>16</v>
      </c>
      <c r="B1415" t="s">
        <v>2911</v>
      </c>
      <c r="C1415">
        <v>253055</v>
      </c>
      <c r="D1415">
        <v>0</v>
      </c>
      <c r="E1415" t="s">
        <v>4621</v>
      </c>
      <c r="F1415">
        <v>3681404</v>
      </c>
      <c r="G1415" t="s">
        <v>4611</v>
      </c>
      <c r="H1415" t="s">
        <v>51</v>
      </c>
      <c r="I1415">
        <v>101627</v>
      </c>
      <c r="J1415" s="2">
        <v>36160</v>
      </c>
      <c r="K1415" t="s">
        <v>4595</v>
      </c>
      <c r="L1415" s="3">
        <v>59970.74</v>
      </c>
      <c r="M1415">
        <v>8</v>
      </c>
      <c r="N1415" t="s">
        <v>22</v>
      </c>
      <c r="P1415" t="s">
        <v>965</v>
      </c>
    </row>
    <row r="1416" spans="1:16">
      <c r="A1416" s="1" t="s">
        <v>16</v>
      </c>
      <c r="B1416" t="s">
        <v>2911</v>
      </c>
      <c r="C1416">
        <v>253281</v>
      </c>
      <c r="D1416">
        <v>0</v>
      </c>
      <c r="E1416" t="s">
        <v>4622</v>
      </c>
      <c r="F1416">
        <v>3681404</v>
      </c>
      <c r="G1416" t="s">
        <v>4611</v>
      </c>
      <c r="H1416" t="s">
        <v>45</v>
      </c>
      <c r="I1416">
        <v>101574</v>
      </c>
      <c r="J1416" s="2">
        <v>36160</v>
      </c>
      <c r="K1416" t="s">
        <v>4595</v>
      </c>
      <c r="L1416" s="3">
        <v>335195.03999999998</v>
      </c>
      <c r="M1416">
        <v>61</v>
      </c>
      <c r="N1416" t="s">
        <v>22</v>
      </c>
      <c r="P1416" t="s">
        <v>965</v>
      </c>
    </row>
    <row r="1417" spans="1:16">
      <c r="A1417" s="1" t="s">
        <v>16</v>
      </c>
      <c r="B1417" t="s">
        <v>2911</v>
      </c>
      <c r="C1417">
        <v>253733</v>
      </c>
      <c r="D1417">
        <v>0</v>
      </c>
      <c r="E1417" t="s">
        <v>4623</v>
      </c>
      <c r="F1417">
        <v>3681404</v>
      </c>
      <c r="G1417" t="s">
        <v>4611</v>
      </c>
      <c r="H1417" t="s">
        <v>49</v>
      </c>
      <c r="I1417">
        <v>101566</v>
      </c>
      <c r="J1417" s="2">
        <v>36160</v>
      </c>
      <c r="K1417" t="s">
        <v>4595</v>
      </c>
      <c r="L1417" s="3">
        <v>88612.24</v>
      </c>
      <c r="M1417">
        <v>10</v>
      </c>
      <c r="N1417" t="s">
        <v>22</v>
      </c>
      <c r="P1417" t="s">
        <v>965</v>
      </c>
    </row>
    <row r="1418" spans="1:16">
      <c r="A1418" s="1" t="s">
        <v>16</v>
      </c>
      <c r="B1418" t="s">
        <v>2911</v>
      </c>
      <c r="C1418">
        <v>3311631</v>
      </c>
      <c r="D1418">
        <v>0</v>
      </c>
      <c r="E1418" t="s">
        <v>4624</v>
      </c>
      <c r="F1418">
        <v>3681404</v>
      </c>
      <c r="G1418" t="s">
        <v>4611</v>
      </c>
      <c r="H1418" t="s">
        <v>53</v>
      </c>
      <c r="I1418">
        <v>101652</v>
      </c>
      <c r="J1418" s="2">
        <v>43465</v>
      </c>
      <c r="K1418" t="s">
        <v>4595</v>
      </c>
      <c r="L1418" s="3">
        <v>45734.59</v>
      </c>
      <c r="M1418">
        <v>9</v>
      </c>
      <c r="N1418" t="s">
        <v>22</v>
      </c>
      <c r="P1418" t="s">
        <v>965</v>
      </c>
    </row>
    <row r="1419" spans="1:16">
      <c r="A1419" s="1" t="s">
        <v>16</v>
      </c>
      <c r="B1419" t="s">
        <v>2911</v>
      </c>
      <c r="C1419">
        <v>3528713</v>
      </c>
      <c r="D1419">
        <v>0</v>
      </c>
      <c r="E1419" t="s">
        <v>4625</v>
      </c>
      <c r="F1419">
        <v>3681404</v>
      </c>
      <c r="G1419" t="s">
        <v>4611</v>
      </c>
      <c r="H1419">
        <v>700</v>
      </c>
      <c r="I1419">
        <v>101451</v>
      </c>
      <c r="J1419" s="2">
        <v>45291</v>
      </c>
      <c r="K1419" t="s">
        <v>4611</v>
      </c>
      <c r="L1419" s="3">
        <v>109823.03</v>
      </c>
      <c r="M1419">
        <v>8</v>
      </c>
      <c r="N1419" t="s">
        <v>22</v>
      </c>
      <c r="P1419" t="s">
        <v>965</v>
      </c>
    </row>
    <row r="1420" spans="1:16">
      <c r="A1420" s="1" t="s">
        <v>16</v>
      </c>
      <c r="B1420" t="s">
        <v>2911</v>
      </c>
      <c r="C1420">
        <v>250342</v>
      </c>
      <c r="D1420">
        <v>0</v>
      </c>
      <c r="E1420" t="s">
        <v>4626</v>
      </c>
      <c r="F1420">
        <v>3681406</v>
      </c>
      <c r="G1420" t="s">
        <v>4627</v>
      </c>
      <c r="H1420" t="s">
        <v>20</v>
      </c>
      <c r="I1420">
        <v>101556</v>
      </c>
      <c r="J1420" s="2">
        <v>36160</v>
      </c>
      <c r="K1420" t="s">
        <v>4595</v>
      </c>
      <c r="L1420" s="3">
        <v>190054.18</v>
      </c>
      <c r="M1420">
        <v>26</v>
      </c>
      <c r="N1420" t="s">
        <v>22</v>
      </c>
      <c r="P1420" t="s">
        <v>965</v>
      </c>
    </row>
    <row r="1421" spans="1:16">
      <c r="A1421" s="1" t="s">
        <v>16</v>
      </c>
      <c r="B1421" t="s">
        <v>2911</v>
      </c>
      <c r="C1421">
        <v>250568</v>
      </c>
      <c r="D1421">
        <v>0</v>
      </c>
      <c r="E1421" t="s">
        <v>4628</v>
      </c>
      <c r="F1421">
        <v>3681406</v>
      </c>
      <c r="G1421" t="s">
        <v>4627</v>
      </c>
      <c r="H1421" t="s">
        <v>25</v>
      </c>
      <c r="I1421">
        <v>101557</v>
      </c>
      <c r="J1421" s="2">
        <v>36160</v>
      </c>
      <c r="K1421" t="s">
        <v>4595</v>
      </c>
      <c r="L1421" s="3">
        <v>551687.05000000005</v>
      </c>
      <c r="M1421">
        <v>52</v>
      </c>
      <c r="N1421" t="s">
        <v>22</v>
      </c>
      <c r="P1421" t="s">
        <v>965</v>
      </c>
    </row>
    <row r="1422" spans="1:16">
      <c r="A1422" s="1" t="s">
        <v>16</v>
      </c>
      <c r="B1422" t="s">
        <v>2911</v>
      </c>
      <c r="C1422">
        <v>250794</v>
      </c>
      <c r="D1422">
        <v>0</v>
      </c>
      <c r="E1422" t="s">
        <v>4629</v>
      </c>
      <c r="F1422">
        <v>3681406</v>
      </c>
      <c r="G1422" t="s">
        <v>4627</v>
      </c>
      <c r="H1422" t="s">
        <v>59</v>
      </c>
      <c r="I1422">
        <v>101576</v>
      </c>
      <c r="J1422" s="2">
        <v>36160</v>
      </c>
      <c r="K1422" t="s">
        <v>4595</v>
      </c>
      <c r="L1422" s="3">
        <v>10379.01</v>
      </c>
      <c r="M1422">
        <v>1</v>
      </c>
      <c r="N1422" t="s">
        <v>22</v>
      </c>
      <c r="P1422" t="s">
        <v>965</v>
      </c>
    </row>
    <row r="1423" spans="1:16">
      <c r="A1423" s="1" t="s">
        <v>16</v>
      </c>
      <c r="B1423" t="s">
        <v>2911</v>
      </c>
      <c r="C1423">
        <v>251020</v>
      </c>
      <c r="D1423">
        <v>0</v>
      </c>
      <c r="E1423" t="s">
        <v>4630</v>
      </c>
      <c r="F1423">
        <v>3681406</v>
      </c>
      <c r="G1423" t="s">
        <v>4627</v>
      </c>
      <c r="H1423" t="s">
        <v>27</v>
      </c>
      <c r="I1423">
        <v>101677</v>
      </c>
      <c r="J1423" s="2">
        <v>36160</v>
      </c>
      <c r="K1423" t="s">
        <v>4595</v>
      </c>
      <c r="L1423" s="3">
        <v>26675.88</v>
      </c>
      <c r="M1423">
        <v>4</v>
      </c>
      <c r="N1423" t="s">
        <v>22</v>
      </c>
      <c r="P1423" t="s">
        <v>965</v>
      </c>
    </row>
    <row r="1424" spans="1:16">
      <c r="A1424" s="1" t="s">
        <v>16</v>
      </c>
      <c r="B1424" t="s">
        <v>2911</v>
      </c>
      <c r="C1424">
        <v>251246</v>
      </c>
      <c r="D1424">
        <v>0</v>
      </c>
      <c r="E1424" t="s">
        <v>4631</v>
      </c>
      <c r="F1424">
        <v>3681406</v>
      </c>
      <c r="G1424" t="s">
        <v>4627</v>
      </c>
      <c r="H1424" t="s">
        <v>29</v>
      </c>
      <c r="I1424">
        <v>101678</v>
      </c>
      <c r="J1424" s="2">
        <v>36160</v>
      </c>
      <c r="K1424" t="s">
        <v>4595</v>
      </c>
      <c r="L1424" s="3">
        <v>534705.53</v>
      </c>
      <c r="M1424">
        <v>40</v>
      </c>
      <c r="N1424" t="s">
        <v>22</v>
      </c>
      <c r="P1424" t="s">
        <v>965</v>
      </c>
    </row>
    <row r="1425" spans="1:16">
      <c r="A1425" s="1" t="s">
        <v>16</v>
      </c>
      <c r="B1425" t="s">
        <v>2911</v>
      </c>
      <c r="C1425">
        <v>251473</v>
      </c>
      <c r="D1425">
        <v>0</v>
      </c>
      <c r="E1425" t="s">
        <v>4632</v>
      </c>
      <c r="F1425">
        <v>3681406</v>
      </c>
      <c r="G1425" t="s">
        <v>4627</v>
      </c>
      <c r="H1425" t="s">
        <v>31</v>
      </c>
      <c r="I1425">
        <v>101530</v>
      </c>
      <c r="J1425" s="2">
        <v>36160</v>
      </c>
      <c r="K1425" t="s">
        <v>4595</v>
      </c>
      <c r="L1425" s="3">
        <v>318610.03999999998</v>
      </c>
      <c r="M1425">
        <v>24</v>
      </c>
      <c r="N1425" t="s">
        <v>22</v>
      </c>
      <c r="P1425" t="s">
        <v>965</v>
      </c>
    </row>
    <row r="1426" spans="1:16">
      <c r="A1426" s="1" t="s">
        <v>16</v>
      </c>
      <c r="B1426" t="s">
        <v>2911</v>
      </c>
      <c r="C1426">
        <v>251700</v>
      </c>
      <c r="D1426">
        <v>0</v>
      </c>
      <c r="E1426" t="s">
        <v>4633</v>
      </c>
      <c r="F1426">
        <v>3681406</v>
      </c>
      <c r="G1426" t="s">
        <v>4627</v>
      </c>
      <c r="H1426" t="s">
        <v>33</v>
      </c>
      <c r="I1426">
        <v>101575</v>
      </c>
      <c r="J1426" s="2">
        <v>36160</v>
      </c>
      <c r="K1426" t="s">
        <v>4595</v>
      </c>
      <c r="L1426" s="3">
        <v>25701.66</v>
      </c>
      <c r="M1426">
        <v>3</v>
      </c>
      <c r="N1426" t="s">
        <v>22</v>
      </c>
      <c r="P1426" t="s">
        <v>965</v>
      </c>
    </row>
    <row r="1427" spans="1:16">
      <c r="A1427" s="1" t="s">
        <v>16</v>
      </c>
      <c r="B1427" t="s">
        <v>2911</v>
      </c>
      <c r="C1427">
        <v>251926</v>
      </c>
      <c r="D1427">
        <v>0</v>
      </c>
      <c r="E1427" t="s">
        <v>4634</v>
      </c>
      <c r="F1427">
        <v>3681406</v>
      </c>
      <c r="G1427" t="s">
        <v>4627</v>
      </c>
      <c r="H1427" t="s">
        <v>35</v>
      </c>
      <c r="I1427">
        <v>101675</v>
      </c>
      <c r="J1427" s="2">
        <v>36160</v>
      </c>
      <c r="K1427" t="s">
        <v>4595</v>
      </c>
      <c r="L1427" s="3">
        <v>705587.12</v>
      </c>
      <c r="M1427">
        <v>58</v>
      </c>
      <c r="N1427" t="s">
        <v>22</v>
      </c>
      <c r="P1427" t="s">
        <v>965</v>
      </c>
    </row>
    <row r="1428" spans="1:16">
      <c r="A1428" s="1" t="s">
        <v>16</v>
      </c>
      <c r="B1428" t="s">
        <v>2911</v>
      </c>
      <c r="C1428">
        <v>252152</v>
      </c>
      <c r="D1428">
        <v>0</v>
      </c>
      <c r="E1428" t="s">
        <v>4635</v>
      </c>
      <c r="F1428">
        <v>3681406</v>
      </c>
      <c r="G1428" t="s">
        <v>4627</v>
      </c>
      <c r="H1428" t="s">
        <v>37</v>
      </c>
      <c r="I1428">
        <v>101557</v>
      </c>
      <c r="J1428" s="2">
        <v>36160</v>
      </c>
      <c r="K1428" t="s">
        <v>4595</v>
      </c>
      <c r="L1428" s="3">
        <v>19737.98</v>
      </c>
      <c r="M1428">
        <v>1</v>
      </c>
      <c r="N1428" t="s">
        <v>22</v>
      </c>
      <c r="P1428" t="s">
        <v>965</v>
      </c>
    </row>
    <row r="1429" spans="1:16">
      <c r="A1429" s="1" t="s">
        <v>16</v>
      </c>
      <c r="B1429" t="s">
        <v>2911</v>
      </c>
      <c r="C1429">
        <v>252378</v>
      </c>
      <c r="D1429">
        <v>0</v>
      </c>
      <c r="E1429" t="s">
        <v>4636</v>
      </c>
      <c r="F1429">
        <v>3681406</v>
      </c>
      <c r="G1429" t="s">
        <v>4627</v>
      </c>
      <c r="H1429" t="s">
        <v>39</v>
      </c>
      <c r="I1429">
        <v>101458</v>
      </c>
      <c r="J1429" s="2">
        <v>36160</v>
      </c>
      <c r="K1429" t="s">
        <v>4595</v>
      </c>
      <c r="L1429" s="3">
        <v>511858.25</v>
      </c>
      <c r="M1429">
        <v>44</v>
      </c>
      <c r="N1429" t="s">
        <v>22</v>
      </c>
      <c r="P1429" t="s">
        <v>965</v>
      </c>
    </row>
    <row r="1430" spans="1:16">
      <c r="A1430" s="1" t="s">
        <v>16</v>
      </c>
      <c r="B1430" t="s">
        <v>2911</v>
      </c>
      <c r="C1430">
        <v>252604</v>
      </c>
      <c r="D1430">
        <v>0</v>
      </c>
      <c r="E1430" t="s">
        <v>4637</v>
      </c>
      <c r="F1430">
        <v>3681406</v>
      </c>
      <c r="G1430" t="s">
        <v>4627</v>
      </c>
      <c r="H1430" t="s">
        <v>41</v>
      </c>
      <c r="I1430">
        <v>101570</v>
      </c>
      <c r="J1430" s="2">
        <v>40178</v>
      </c>
      <c r="K1430" t="s">
        <v>4595</v>
      </c>
      <c r="L1430" s="3">
        <v>594617.38</v>
      </c>
      <c r="M1430">
        <v>41</v>
      </c>
      <c r="N1430" t="s">
        <v>22</v>
      </c>
      <c r="P1430" t="s">
        <v>965</v>
      </c>
    </row>
    <row r="1431" spans="1:16">
      <c r="A1431" s="1" t="s">
        <v>16</v>
      </c>
      <c r="B1431" t="s">
        <v>2911</v>
      </c>
      <c r="C1431">
        <v>252830</v>
      </c>
      <c r="D1431">
        <v>0</v>
      </c>
      <c r="E1431" t="s">
        <v>4638</v>
      </c>
      <c r="F1431">
        <v>3681406</v>
      </c>
      <c r="G1431" t="s">
        <v>4627</v>
      </c>
      <c r="H1431" t="s">
        <v>43</v>
      </c>
      <c r="I1431">
        <v>101677</v>
      </c>
      <c r="J1431" s="2">
        <v>36160</v>
      </c>
      <c r="K1431" t="s">
        <v>4595</v>
      </c>
      <c r="L1431" s="3">
        <v>83134.720000000001</v>
      </c>
      <c r="M1431">
        <v>11</v>
      </c>
      <c r="N1431" t="s">
        <v>22</v>
      </c>
      <c r="P1431" t="s">
        <v>965</v>
      </c>
    </row>
    <row r="1432" spans="1:16">
      <c r="A1432" s="1" t="s">
        <v>16</v>
      </c>
      <c r="B1432" t="s">
        <v>2911</v>
      </c>
      <c r="C1432">
        <v>253056</v>
      </c>
      <c r="D1432">
        <v>0</v>
      </c>
      <c r="E1432" t="s">
        <v>4639</v>
      </c>
      <c r="F1432">
        <v>3681406</v>
      </c>
      <c r="G1432" t="s">
        <v>4627</v>
      </c>
      <c r="H1432" t="s">
        <v>51</v>
      </c>
      <c r="I1432">
        <v>101627</v>
      </c>
      <c r="J1432" s="2">
        <v>36160</v>
      </c>
      <c r="K1432" t="s">
        <v>4595</v>
      </c>
      <c r="L1432" s="3">
        <v>235608.7</v>
      </c>
      <c r="M1432">
        <v>24</v>
      </c>
      <c r="N1432" t="s">
        <v>22</v>
      </c>
      <c r="P1432" t="s">
        <v>965</v>
      </c>
    </row>
    <row r="1433" spans="1:16">
      <c r="A1433" s="1" t="s">
        <v>16</v>
      </c>
      <c r="B1433" t="s">
        <v>2911</v>
      </c>
      <c r="C1433">
        <v>253282</v>
      </c>
      <c r="D1433">
        <v>0</v>
      </c>
      <c r="E1433" t="s">
        <v>4640</v>
      </c>
      <c r="F1433">
        <v>3681406</v>
      </c>
      <c r="G1433" t="s">
        <v>4627</v>
      </c>
      <c r="H1433" t="s">
        <v>45</v>
      </c>
      <c r="I1433">
        <v>101574</v>
      </c>
      <c r="J1433" s="2">
        <v>36160</v>
      </c>
      <c r="K1433" t="s">
        <v>4595</v>
      </c>
      <c r="L1433" s="3">
        <v>412028.07</v>
      </c>
      <c r="M1433">
        <v>48</v>
      </c>
      <c r="N1433" t="s">
        <v>22</v>
      </c>
      <c r="P1433" t="s">
        <v>965</v>
      </c>
    </row>
    <row r="1434" spans="1:16">
      <c r="A1434" s="1" t="s">
        <v>16</v>
      </c>
      <c r="B1434" t="s">
        <v>2911</v>
      </c>
      <c r="C1434">
        <v>253734</v>
      </c>
      <c r="D1434">
        <v>0</v>
      </c>
      <c r="E1434" t="s">
        <v>4641</v>
      </c>
      <c r="F1434">
        <v>3681406</v>
      </c>
      <c r="G1434" t="s">
        <v>4627</v>
      </c>
      <c r="H1434" t="s">
        <v>49</v>
      </c>
      <c r="I1434">
        <v>101566</v>
      </c>
      <c r="J1434" s="2">
        <v>36160</v>
      </c>
      <c r="K1434" t="s">
        <v>4595</v>
      </c>
      <c r="L1434" s="3">
        <v>490039.57</v>
      </c>
      <c r="M1434">
        <v>41</v>
      </c>
      <c r="N1434" t="s">
        <v>22</v>
      </c>
      <c r="P1434" t="s">
        <v>965</v>
      </c>
    </row>
    <row r="1435" spans="1:16">
      <c r="A1435" s="1" t="s">
        <v>16</v>
      </c>
      <c r="B1435" t="s">
        <v>2911</v>
      </c>
      <c r="C1435">
        <v>3311632</v>
      </c>
      <c r="D1435">
        <v>0</v>
      </c>
      <c r="E1435" t="s">
        <v>4642</v>
      </c>
      <c r="F1435">
        <v>3681406</v>
      </c>
      <c r="G1435" t="s">
        <v>4627</v>
      </c>
      <c r="H1435" t="s">
        <v>53</v>
      </c>
      <c r="I1435">
        <v>101652</v>
      </c>
      <c r="J1435" s="2">
        <v>43465</v>
      </c>
      <c r="K1435" t="s">
        <v>4595</v>
      </c>
      <c r="L1435" s="3">
        <v>149444.31</v>
      </c>
      <c r="M1435">
        <v>15</v>
      </c>
      <c r="N1435" t="s">
        <v>22</v>
      </c>
      <c r="P1435" t="s">
        <v>965</v>
      </c>
    </row>
    <row r="1436" spans="1:16">
      <c r="A1436" s="1" t="s">
        <v>16</v>
      </c>
      <c r="B1436" t="s">
        <v>2911</v>
      </c>
      <c r="C1436">
        <v>3528714</v>
      </c>
      <c r="D1436">
        <v>0</v>
      </c>
      <c r="E1436" t="s">
        <v>4643</v>
      </c>
      <c r="F1436">
        <v>3681406</v>
      </c>
      <c r="G1436" t="s">
        <v>4627</v>
      </c>
      <c r="H1436">
        <v>700</v>
      </c>
      <c r="I1436">
        <v>101451</v>
      </c>
      <c r="J1436" s="2">
        <v>45291</v>
      </c>
      <c r="K1436" t="s">
        <v>4627</v>
      </c>
      <c r="L1436" s="3">
        <v>297465.09000000003</v>
      </c>
      <c r="M1436">
        <v>16</v>
      </c>
      <c r="N1436" t="s">
        <v>22</v>
      </c>
      <c r="P1436" t="s">
        <v>965</v>
      </c>
    </row>
    <row r="1437" spans="1:16">
      <c r="A1437" s="1" t="s">
        <v>16</v>
      </c>
      <c r="B1437" t="s">
        <v>2911</v>
      </c>
      <c r="C1437">
        <v>250343</v>
      </c>
      <c r="D1437">
        <v>0</v>
      </c>
      <c r="E1437" t="s">
        <v>4644</v>
      </c>
      <c r="F1437">
        <v>3681408</v>
      </c>
      <c r="G1437" t="s">
        <v>4645</v>
      </c>
      <c r="H1437" t="s">
        <v>20</v>
      </c>
      <c r="I1437">
        <v>101556</v>
      </c>
      <c r="J1437" s="2">
        <v>36160</v>
      </c>
      <c r="K1437" t="s">
        <v>4595</v>
      </c>
      <c r="L1437" s="3">
        <v>1042870.44</v>
      </c>
      <c r="M1437">
        <v>59</v>
      </c>
      <c r="N1437" t="s">
        <v>22</v>
      </c>
      <c r="P1437" t="s">
        <v>965</v>
      </c>
    </row>
    <row r="1438" spans="1:16">
      <c r="A1438" s="1" t="s">
        <v>16</v>
      </c>
      <c r="B1438" t="s">
        <v>2911</v>
      </c>
      <c r="C1438">
        <v>250569</v>
      </c>
      <c r="D1438">
        <v>0</v>
      </c>
      <c r="E1438" t="s">
        <v>4646</v>
      </c>
      <c r="F1438">
        <v>3681408</v>
      </c>
      <c r="G1438" t="s">
        <v>4645</v>
      </c>
      <c r="H1438" t="s">
        <v>25</v>
      </c>
      <c r="I1438">
        <v>101557</v>
      </c>
      <c r="J1438" s="2">
        <v>36160</v>
      </c>
      <c r="K1438" t="s">
        <v>4647</v>
      </c>
      <c r="L1438" s="3">
        <v>2072402.59</v>
      </c>
      <c r="M1438">
        <v>138</v>
      </c>
      <c r="N1438" t="s">
        <v>22</v>
      </c>
      <c r="P1438" t="s">
        <v>965</v>
      </c>
    </row>
    <row r="1439" spans="1:16">
      <c r="A1439" s="1" t="s">
        <v>16</v>
      </c>
      <c r="B1439" t="s">
        <v>2911</v>
      </c>
      <c r="C1439">
        <v>250795</v>
      </c>
      <c r="D1439">
        <v>0</v>
      </c>
      <c r="E1439" t="s">
        <v>4648</v>
      </c>
      <c r="F1439">
        <v>3681408</v>
      </c>
      <c r="G1439" t="s">
        <v>4645</v>
      </c>
      <c r="H1439" t="s">
        <v>59</v>
      </c>
      <c r="I1439">
        <v>101576</v>
      </c>
      <c r="J1439" s="2">
        <v>41274</v>
      </c>
      <c r="K1439" t="s">
        <v>4595</v>
      </c>
      <c r="L1439" s="3">
        <v>51095.62</v>
      </c>
      <c r="M1439">
        <v>4</v>
      </c>
      <c r="N1439" t="s">
        <v>22</v>
      </c>
      <c r="P1439" t="s">
        <v>965</v>
      </c>
    </row>
    <row r="1440" spans="1:16">
      <c r="A1440" s="1" t="s">
        <v>16</v>
      </c>
      <c r="B1440" t="s">
        <v>2911</v>
      </c>
      <c r="C1440">
        <v>251021</v>
      </c>
      <c r="D1440">
        <v>0</v>
      </c>
      <c r="E1440" t="s">
        <v>4649</v>
      </c>
      <c r="F1440">
        <v>3681408</v>
      </c>
      <c r="G1440" t="s">
        <v>4645</v>
      </c>
      <c r="H1440" t="s">
        <v>27</v>
      </c>
      <c r="I1440">
        <v>101677</v>
      </c>
      <c r="J1440" s="2">
        <v>36160</v>
      </c>
      <c r="K1440" t="s">
        <v>4595</v>
      </c>
      <c r="L1440" s="3">
        <v>83999.5</v>
      </c>
      <c r="M1440">
        <v>8</v>
      </c>
      <c r="N1440" t="s">
        <v>22</v>
      </c>
      <c r="P1440" t="s">
        <v>965</v>
      </c>
    </row>
    <row r="1441" spans="1:16">
      <c r="A1441" s="1" t="s">
        <v>16</v>
      </c>
      <c r="B1441" t="s">
        <v>2911</v>
      </c>
      <c r="C1441">
        <v>251247</v>
      </c>
      <c r="D1441">
        <v>0</v>
      </c>
      <c r="E1441" t="s">
        <v>4650</v>
      </c>
      <c r="F1441">
        <v>3681408</v>
      </c>
      <c r="G1441" t="s">
        <v>4645</v>
      </c>
      <c r="H1441" t="s">
        <v>29</v>
      </c>
      <c r="I1441">
        <v>101678</v>
      </c>
      <c r="J1441" s="2">
        <v>41639</v>
      </c>
      <c r="K1441" t="s">
        <v>4595</v>
      </c>
      <c r="L1441" s="3">
        <v>83245.78</v>
      </c>
      <c r="M1441">
        <v>4</v>
      </c>
      <c r="N1441" t="s">
        <v>22</v>
      </c>
      <c r="P1441" t="s">
        <v>965</v>
      </c>
    </row>
    <row r="1442" spans="1:16">
      <c r="A1442" s="1" t="s">
        <v>16</v>
      </c>
      <c r="B1442" t="s">
        <v>2911</v>
      </c>
      <c r="C1442">
        <v>251474</v>
      </c>
      <c r="D1442">
        <v>0</v>
      </c>
      <c r="E1442" t="s">
        <v>4651</v>
      </c>
      <c r="F1442">
        <v>3681408</v>
      </c>
      <c r="G1442" t="s">
        <v>4645</v>
      </c>
      <c r="H1442" t="s">
        <v>31</v>
      </c>
      <c r="I1442">
        <v>101530</v>
      </c>
      <c r="J1442" s="2">
        <v>36160</v>
      </c>
      <c r="K1442" t="s">
        <v>4595</v>
      </c>
      <c r="L1442" s="3">
        <v>256140.22</v>
      </c>
      <c r="M1442">
        <v>14</v>
      </c>
      <c r="N1442" t="s">
        <v>22</v>
      </c>
      <c r="P1442" t="s">
        <v>965</v>
      </c>
    </row>
    <row r="1443" spans="1:16">
      <c r="A1443" s="1" t="s">
        <v>16</v>
      </c>
      <c r="B1443" t="s">
        <v>2911</v>
      </c>
      <c r="C1443">
        <v>251701</v>
      </c>
      <c r="D1443">
        <v>0</v>
      </c>
      <c r="E1443" t="s">
        <v>4652</v>
      </c>
      <c r="F1443">
        <v>3681408</v>
      </c>
      <c r="G1443" t="s">
        <v>4645</v>
      </c>
      <c r="H1443" t="s">
        <v>33</v>
      </c>
      <c r="I1443">
        <v>101575</v>
      </c>
      <c r="J1443" s="2">
        <v>36160</v>
      </c>
      <c r="K1443" t="s">
        <v>4595</v>
      </c>
      <c r="L1443" s="3">
        <v>164276.72</v>
      </c>
      <c r="M1443">
        <v>13</v>
      </c>
      <c r="N1443" t="s">
        <v>22</v>
      </c>
      <c r="P1443" t="s">
        <v>965</v>
      </c>
    </row>
    <row r="1444" spans="1:16">
      <c r="A1444" s="1" t="s">
        <v>16</v>
      </c>
      <c r="B1444" t="s">
        <v>2911</v>
      </c>
      <c r="C1444">
        <v>251927</v>
      </c>
      <c r="D1444">
        <v>0</v>
      </c>
      <c r="E1444" t="s">
        <v>4653</v>
      </c>
      <c r="F1444">
        <v>3681408</v>
      </c>
      <c r="G1444" t="s">
        <v>4645</v>
      </c>
      <c r="H1444" t="s">
        <v>35</v>
      </c>
      <c r="I1444">
        <v>101675</v>
      </c>
      <c r="J1444" s="2">
        <v>36160</v>
      </c>
      <c r="K1444" t="s">
        <v>4595</v>
      </c>
      <c r="L1444" s="3">
        <v>297524.84999999998</v>
      </c>
      <c r="M1444">
        <v>21</v>
      </c>
      <c r="N1444" t="s">
        <v>22</v>
      </c>
      <c r="P1444" t="s">
        <v>965</v>
      </c>
    </row>
    <row r="1445" spans="1:16">
      <c r="A1445" s="1" t="s">
        <v>16</v>
      </c>
      <c r="B1445" t="s">
        <v>2911</v>
      </c>
      <c r="C1445">
        <v>252153</v>
      </c>
      <c r="D1445">
        <v>0</v>
      </c>
      <c r="E1445" t="s">
        <v>4654</v>
      </c>
      <c r="F1445">
        <v>3681408</v>
      </c>
      <c r="G1445" t="s">
        <v>4645</v>
      </c>
      <c r="H1445" t="s">
        <v>37</v>
      </c>
      <c r="I1445">
        <v>101557</v>
      </c>
      <c r="J1445" s="2">
        <v>36160</v>
      </c>
      <c r="K1445" t="s">
        <v>4595</v>
      </c>
      <c r="L1445" s="3">
        <v>164722.35</v>
      </c>
      <c r="M1445">
        <v>9</v>
      </c>
      <c r="N1445" t="s">
        <v>22</v>
      </c>
      <c r="P1445" t="s">
        <v>965</v>
      </c>
    </row>
    <row r="1446" spans="1:16">
      <c r="A1446" s="1" t="s">
        <v>16</v>
      </c>
      <c r="B1446" t="s">
        <v>2911</v>
      </c>
      <c r="C1446">
        <v>252379</v>
      </c>
      <c r="D1446">
        <v>0</v>
      </c>
      <c r="E1446" t="s">
        <v>4655</v>
      </c>
      <c r="F1446">
        <v>3681408</v>
      </c>
      <c r="G1446" t="s">
        <v>4645</v>
      </c>
      <c r="H1446" t="s">
        <v>39</v>
      </c>
      <c r="I1446">
        <v>101458</v>
      </c>
      <c r="J1446" s="2">
        <v>36160</v>
      </c>
      <c r="K1446" t="s">
        <v>4656</v>
      </c>
      <c r="L1446" s="3">
        <v>240535.22</v>
      </c>
      <c r="M1446">
        <v>15</v>
      </c>
      <c r="N1446" t="s">
        <v>22</v>
      </c>
      <c r="P1446" t="s">
        <v>965</v>
      </c>
    </row>
    <row r="1447" spans="1:16">
      <c r="A1447" s="1" t="s">
        <v>16</v>
      </c>
      <c r="B1447" t="s">
        <v>2911</v>
      </c>
      <c r="C1447">
        <v>252605</v>
      </c>
      <c r="D1447">
        <v>0</v>
      </c>
      <c r="E1447" t="s">
        <v>4657</v>
      </c>
      <c r="F1447">
        <v>3681408</v>
      </c>
      <c r="G1447" t="s">
        <v>4645</v>
      </c>
      <c r="H1447" t="s">
        <v>41</v>
      </c>
      <c r="I1447">
        <v>101570</v>
      </c>
      <c r="J1447" s="2">
        <v>36160</v>
      </c>
      <c r="K1447" t="s">
        <v>4595</v>
      </c>
      <c r="L1447" s="3">
        <v>26285.15</v>
      </c>
      <c r="M1447">
        <v>2</v>
      </c>
      <c r="N1447" t="s">
        <v>22</v>
      </c>
      <c r="P1447" t="s">
        <v>965</v>
      </c>
    </row>
    <row r="1448" spans="1:16">
      <c r="A1448" s="1" t="s">
        <v>16</v>
      </c>
      <c r="B1448" t="s">
        <v>2911</v>
      </c>
      <c r="C1448">
        <v>252831</v>
      </c>
      <c r="D1448">
        <v>0</v>
      </c>
      <c r="E1448" t="s">
        <v>4658</v>
      </c>
      <c r="F1448">
        <v>3681408</v>
      </c>
      <c r="G1448" t="s">
        <v>4645</v>
      </c>
      <c r="H1448" t="s">
        <v>43</v>
      </c>
      <c r="I1448">
        <v>101677</v>
      </c>
      <c r="J1448" s="2">
        <v>36160</v>
      </c>
      <c r="K1448" t="s">
        <v>4595</v>
      </c>
      <c r="L1448" s="3">
        <v>171816.68</v>
      </c>
      <c r="M1448">
        <v>15</v>
      </c>
      <c r="N1448" t="s">
        <v>22</v>
      </c>
      <c r="P1448" t="s">
        <v>965</v>
      </c>
    </row>
    <row r="1449" spans="1:16">
      <c r="A1449" s="1" t="s">
        <v>16</v>
      </c>
      <c r="B1449" t="s">
        <v>2911</v>
      </c>
      <c r="C1449">
        <v>253057</v>
      </c>
      <c r="D1449">
        <v>0</v>
      </c>
      <c r="E1449" t="s">
        <v>4659</v>
      </c>
      <c r="F1449">
        <v>3681408</v>
      </c>
      <c r="G1449" t="s">
        <v>4645</v>
      </c>
      <c r="H1449" t="s">
        <v>51</v>
      </c>
      <c r="I1449">
        <v>101627</v>
      </c>
      <c r="J1449" s="2">
        <v>36160</v>
      </c>
      <c r="K1449" t="s">
        <v>4595</v>
      </c>
      <c r="L1449" s="3">
        <v>604835.99</v>
      </c>
      <c r="M1449">
        <v>41</v>
      </c>
      <c r="N1449" t="s">
        <v>22</v>
      </c>
      <c r="P1449" t="s">
        <v>965</v>
      </c>
    </row>
    <row r="1450" spans="1:16">
      <c r="A1450" s="1" t="s">
        <v>16</v>
      </c>
      <c r="B1450" t="s">
        <v>2911</v>
      </c>
      <c r="C1450">
        <v>253283</v>
      </c>
      <c r="D1450">
        <v>0</v>
      </c>
      <c r="E1450" t="s">
        <v>4660</v>
      </c>
      <c r="F1450">
        <v>3681408</v>
      </c>
      <c r="G1450" t="s">
        <v>4645</v>
      </c>
      <c r="H1450" t="s">
        <v>45</v>
      </c>
      <c r="I1450">
        <v>101574</v>
      </c>
      <c r="J1450" s="2">
        <v>36160</v>
      </c>
      <c r="K1450" t="s">
        <v>4595</v>
      </c>
      <c r="L1450" s="3">
        <v>1444287.71</v>
      </c>
      <c r="M1450">
        <v>101</v>
      </c>
      <c r="N1450" t="s">
        <v>22</v>
      </c>
      <c r="P1450" t="s">
        <v>965</v>
      </c>
    </row>
    <row r="1451" spans="1:16">
      <c r="A1451" s="1" t="s">
        <v>16</v>
      </c>
      <c r="B1451" t="s">
        <v>2911</v>
      </c>
      <c r="C1451">
        <v>253735</v>
      </c>
      <c r="D1451">
        <v>0</v>
      </c>
      <c r="E1451" t="s">
        <v>4661</v>
      </c>
      <c r="F1451">
        <v>3681408</v>
      </c>
      <c r="G1451" t="s">
        <v>4645</v>
      </c>
      <c r="H1451" t="s">
        <v>49</v>
      </c>
      <c r="I1451">
        <v>101566</v>
      </c>
      <c r="J1451" s="2">
        <v>36160</v>
      </c>
      <c r="K1451" t="s">
        <v>4595</v>
      </c>
      <c r="L1451" s="3">
        <v>622216.30000000005</v>
      </c>
      <c r="M1451">
        <v>50</v>
      </c>
      <c r="N1451" t="s">
        <v>22</v>
      </c>
      <c r="P1451" t="s">
        <v>965</v>
      </c>
    </row>
    <row r="1452" spans="1:16">
      <c r="A1452" s="1" t="s">
        <v>16</v>
      </c>
      <c r="B1452" t="s">
        <v>2911</v>
      </c>
      <c r="C1452">
        <v>3311633</v>
      </c>
      <c r="D1452">
        <v>0</v>
      </c>
      <c r="E1452" t="s">
        <v>4662</v>
      </c>
      <c r="F1452">
        <v>3681408</v>
      </c>
      <c r="G1452" t="s">
        <v>4645</v>
      </c>
      <c r="H1452" t="s">
        <v>53</v>
      </c>
      <c r="I1452">
        <v>101652</v>
      </c>
      <c r="J1452" s="2">
        <v>43465</v>
      </c>
      <c r="K1452" t="s">
        <v>4595</v>
      </c>
      <c r="L1452" s="3">
        <v>355494.21</v>
      </c>
      <c r="M1452">
        <v>24</v>
      </c>
      <c r="N1452" t="s">
        <v>22</v>
      </c>
      <c r="P1452" t="s">
        <v>965</v>
      </c>
    </row>
    <row r="1453" spans="1:16">
      <c r="A1453" s="1" t="s">
        <v>16</v>
      </c>
      <c r="B1453" t="s">
        <v>2911</v>
      </c>
      <c r="C1453">
        <v>3528715</v>
      </c>
      <c r="D1453">
        <v>0</v>
      </c>
      <c r="E1453" t="s">
        <v>4663</v>
      </c>
      <c r="F1453">
        <v>3681408</v>
      </c>
      <c r="G1453" t="s">
        <v>4645</v>
      </c>
      <c r="H1453">
        <v>700</v>
      </c>
      <c r="I1453">
        <v>101451</v>
      </c>
      <c r="J1453" s="2">
        <v>45291</v>
      </c>
      <c r="K1453" t="s">
        <v>4645</v>
      </c>
      <c r="L1453" s="3">
        <v>2558356.0699999998</v>
      </c>
      <c r="M1453">
        <v>55</v>
      </c>
      <c r="N1453" t="s">
        <v>22</v>
      </c>
      <c r="P1453" t="s">
        <v>965</v>
      </c>
    </row>
    <row r="1454" spans="1:16">
      <c r="A1454" s="1" t="s">
        <v>16</v>
      </c>
      <c r="B1454" t="s">
        <v>2911</v>
      </c>
      <c r="C1454">
        <v>250344</v>
      </c>
      <c r="D1454">
        <v>0</v>
      </c>
      <c r="E1454" t="s">
        <v>4664</v>
      </c>
      <c r="F1454">
        <v>3681410</v>
      </c>
      <c r="G1454" t="s">
        <v>4665</v>
      </c>
      <c r="H1454" t="s">
        <v>20</v>
      </c>
      <c r="I1454">
        <v>101556</v>
      </c>
      <c r="J1454" s="2">
        <v>37256</v>
      </c>
      <c r="K1454" t="s">
        <v>4595</v>
      </c>
      <c r="L1454" s="3">
        <v>779842.02</v>
      </c>
      <c r="M1454">
        <v>38</v>
      </c>
      <c r="N1454" t="s">
        <v>22</v>
      </c>
      <c r="P1454" t="s">
        <v>965</v>
      </c>
    </row>
    <row r="1455" spans="1:16">
      <c r="A1455" s="1" t="s">
        <v>16</v>
      </c>
      <c r="B1455" t="s">
        <v>2911</v>
      </c>
      <c r="C1455">
        <v>250570</v>
      </c>
      <c r="D1455">
        <v>0</v>
      </c>
      <c r="E1455" t="s">
        <v>4666</v>
      </c>
      <c r="F1455">
        <v>3681410</v>
      </c>
      <c r="G1455" t="s">
        <v>4665</v>
      </c>
      <c r="H1455" t="s">
        <v>25</v>
      </c>
      <c r="I1455">
        <v>101557</v>
      </c>
      <c r="J1455" s="2">
        <v>36160</v>
      </c>
      <c r="K1455" t="s">
        <v>4595</v>
      </c>
      <c r="L1455" s="3">
        <v>1827309.74</v>
      </c>
      <c r="M1455">
        <v>115</v>
      </c>
      <c r="N1455" t="s">
        <v>22</v>
      </c>
      <c r="P1455" t="s">
        <v>965</v>
      </c>
    </row>
    <row r="1456" spans="1:16">
      <c r="A1456" s="1" t="s">
        <v>16</v>
      </c>
      <c r="B1456" t="s">
        <v>2911</v>
      </c>
      <c r="C1456">
        <v>251022</v>
      </c>
      <c r="D1456">
        <v>0</v>
      </c>
      <c r="E1456" t="s">
        <v>4667</v>
      </c>
      <c r="F1456">
        <v>3681410</v>
      </c>
      <c r="G1456" t="s">
        <v>4665</v>
      </c>
      <c r="H1456" t="s">
        <v>27</v>
      </c>
      <c r="I1456">
        <v>101677</v>
      </c>
      <c r="J1456" s="2">
        <v>36891</v>
      </c>
      <c r="K1456" t="s">
        <v>4595</v>
      </c>
      <c r="L1456" s="3">
        <v>12680.17</v>
      </c>
      <c r="M1456">
        <v>1</v>
      </c>
      <c r="N1456" t="s">
        <v>22</v>
      </c>
      <c r="P1456" t="s">
        <v>965</v>
      </c>
    </row>
    <row r="1457" spans="1:16">
      <c r="A1457" s="1" t="s">
        <v>16</v>
      </c>
      <c r="B1457" t="s">
        <v>2911</v>
      </c>
      <c r="C1457">
        <v>251248</v>
      </c>
      <c r="D1457">
        <v>0</v>
      </c>
      <c r="E1457" t="s">
        <v>4668</v>
      </c>
      <c r="F1457">
        <v>3681410</v>
      </c>
      <c r="G1457" t="s">
        <v>4665</v>
      </c>
      <c r="H1457" t="s">
        <v>29</v>
      </c>
      <c r="I1457">
        <v>101678</v>
      </c>
      <c r="J1457" s="2">
        <v>40178</v>
      </c>
      <c r="K1457" t="s">
        <v>4595</v>
      </c>
      <c r="L1457" s="3">
        <v>36138.76</v>
      </c>
      <c r="M1457">
        <v>2</v>
      </c>
      <c r="N1457" t="s">
        <v>22</v>
      </c>
      <c r="P1457" t="s">
        <v>965</v>
      </c>
    </row>
    <row r="1458" spans="1:16">
      <c r="A1458" s="1" t="s">
        <v>16</v>
      </c>
      <c r="B1458" t="s">
        <v>2911</v>
      </c>
      <c r="C1458">
        <v>251475</v>
      </c>
      <c r="D1458">
        <v>0</v>
      </c>
      <c r="E1458" t="s">
        <v>4669</v>
      </c>
      <c r="F1458">
        <v>3681410</v>
      </c>
      <c r="G1458" t="s">
        <v>4665</v>
      </c>
      <c r="H1458" t="s">
        <v>31</v>
      </c>
      <c r="I1458">
        <v>101530</v>
      </c>
      <c r="J1458" s="2">
        <v>37256</v>
      </c>
      <c r="K1458" t="s">
        <v>4595</v>
      </c>
      <c r="L1458" s="3">
        <v>192835.31</v>
      </c>
      <c r="M1458">
        <v>8</v>
      </c>
      <c r="N1458" t="s">
        <v>22</v>
      </c>
      <c r="P1458" t="s">
        <v>965</v>
      </c>
    </row>
    <row r="1459" spans="1:16">
      <c r="A1459" s="1" t="s">
        <v>16</v>
      </c>
      <c r="B1459" t="s">
        <v>2911</v>
      </c>
      <c r="C1459">
        <v>251702</v>
      </c>
      <c r="D1459">
        <v>0</v>
      </c>
      <c r="E1459" t="s">
        <v>4670</v>
      </c>
      <c r="F1459">
        <v>3681410</v>
      </c>
      <c r="G1459" t="s">
        <v>4665</v>
      </c>
      <c r="H1459" t="s">
        <v>33</v>
      </c>
      <c r="I1459">
        <v>101575</v>
      </c>
      <c r="J1459" s="2">
        <v>37256</v>
      </c>
      <c r="K1459" t="s">
        <v>4595</v>
      </c>
      <c r="L1459" s="3">
        <v>156343.93</v>
      </c>
      <c r="M1459">
        <v>8</v>
      </c>
      <c r="N1459" t="s">
        <v>22</v>
      </c>
      <c r="P1459" t="s">
        <v>965</v>
      </c>
    </row>
    <row r="1460" spans="1:16">
      <c r="A1460" s="1" t="s">
        <v>16</v>
      </c>
      <c r="B1460" t="s">
        <v>2911</v>
      </c>
      <c r="C1460">
        <v>251928</v>
      </c>
      <c r="D1460">
        <v>0</v>
      </c>
      <c r="E1460" t="s">
        <v>4671</v>
      </c>
      <c r="F1460">
        <v>3681410</v>
      </c>
      <c r="G1460" t="s">
        <v>4665</v>
      </c>
      <c r="H1460" t="s">
        <v>35</v>
      </c>
      <c r="I1460">
        <v>101675</v>
      </c>
      <c r="J1460" s="2">
        <v>36908</v>
      </c>
      <c r="K1460" t="s">
        <v>4595</v>
      </c>
      <c r="L1460" s="3">
        <v>134296.31</v>
      </c>
      <c r="M1460">
        <v>7</v>
      </c>
      <c r="N1460" t="s">
        <v>22</v>
      </c>
      <c r="P1460" t="s">
        <v>965</v>
      </c>
    </row>
    <row r="1461" spans="1:16">
      <c r="A1461" s="1" t="s">
        <v>16</v>
      </c>
      <c r="B1461" t="s">
        <v>2911</v>
      </c>
      <c r="C1461">
        <v>252154</v>
      </c>
      <c r="D1461">
        <v>0</v>
      </c>
      <c r="E1461" t="s">
        <v>4672</v>
      </c>
      <c r="F1461">
        <v>3681410</v>
      </c>
      <c r="G1461" t="s">
        <v>4665</v>
      </c>
      <c r="H1461" t="s">
        <v>37</v>
      </c>
      <c r="I1461">
        <v>101557</v>
      </c>
      <c r="J1461" s="2">
        <v>37621</v>
      </c>
      <c r="K1461" t="s">
        <v>4595</v>
      </c>
      <c r="L1461" s="3">
        <v>53204.97</v>
      </c>
      <c r="M1461">
        <v>4</v>
      </c>
      <c r="N1461" t="s">
        <v>22</v>
      </c>
      <c r="P1461" t="s">
        <v>965</v>
      </c>
    </row>
    <row r="1462" spans="1:16">
      <c r="A1462" s="1" t="s">
        <v>16</v>
      </c>
      <c r="B1462" t="s">
        <v>2911</v>
      </c>
      <c r="C1462">
        <v>252380</v>
      </c>
      <c r="D1462">
        <v>0</v>
      </c>
      <c r="E1462" t="s">
        <v>4673</v>
      </c>
      <c r="F1462">
        <v>3681410</v>
      </c>
      <c r="G1462" t="s">
        <v>4665</v>
      </c>
      <c r="H1462" t="s">
        <v>39</v>
      </c>
      <c r="I1462">
        <v>101458</v>
      </c>
      <c r="J1462" s="2">
        <v>36160</v>
      </c>
      <c r="K1462" t="s">
        <v>4595</v>
      </c>
      <c r="L1462" s="3">
        <v>302025.58</v>
      </c>
      <c r="M1462">
        <v>16</v>
      </c>
      <c r="N1462" t="s">
        <v>22</v>
      </c>
      <c r="P1462" t="s">
        <v>965</v>
      </c>
    </row>
    <row r="1463" spans="1:16">
      <c r="A1463" s="1" t="s">
        <v>16</v>
      </c>
      <c r="B1463" t="s">
        <v>2911</v>
      </c>
      <c r="C1463">
        <v>252606</v>
      </c>
      <c r="D1463">
        <v>0</v>
      </c>
      <c r="E1463" t="s">
        <v>4674</v>
      </c>
      <c r="F1463">
        <v>3681410</v>
      </c>
      <c r="G1463" t="s">
        <v>4665</v>
      </c>
      <c r="H1463" t="s">
        <v>41</v>
      </c>
      <c r="I1463">
        <v>101570</v>
      </c>
      <c r="J1463" s="2">
        <v>38352</v>
      </c>
      <c r="K1463" t="s">
        <v>4595</v>
      </c>
      <c r="L1463" s="3">
        <v>16512.419999999998</v>
      </c>
      <c r="M1463">
        <v>1</v>
      </c>
      <c r="N1463" t="s">
        <v>22</v>
      </c>
      <c r="P1463" t="s">
        <v>965</v>
      </c>
    </row>
    <row r="1464" spans="1:16">
      <c r="A1464" s="1" t="s">
        <v>16</v>
      </c>
      <c r="B1464" t="s">
        <v>2911</v>
      </c>
      <c r="C1464">
        <v>252832</v>
      </c>
      <c r="D1464">
        <v>0</v>
      </c>
      <c r="E1464" t="s">
        <v>4675</v>
      </c>
      <c r="F1464">
        <v>3681410</v>
      </c>
      <c r="G1464" t="s">
        <v>4665</v>
      </c>
      <c r="H1464" t="s">
        <v>43</v>
      </c>
      <c r="I1464">
        <v>101677</v>
      </c>
      <c r="J1464" s="2">
        <v>37256</v>
      </c>
      <c r="K1464" t="s">
        <v>4595</v>
      </c>
      <c r="L1464" s="3">
        <v>97745.02</v>
      </c>
      <c r="M1464">
        <v>6</v>
      </c>
      <c r="N1464" t="s">
        <v>22</v>
      </c>
      <c r="P1464" t="s">
        <v>965</v>
      </c>
    </row>
    <row r="1465" spans="1:16">
      <c r="A1465" s="1" t="s">
        <v>16</v>
      </c>
      <c r="B1465" t="s">
        <v>2911</v>
      </c>
      <c r="C1465">
        <v>253058</v>
      </c>
      <c r="D1465">
        <v>0</v>
      </c>
      <c r="E1465" t="s">
        <v>4676</v>
      </c>
      <c r="F1465">
        <v>3681410</v>
      </c>
      <c r="G1465" t="s">
        <v>4665</v>
      </c>
      <c r="H1465" t="s">
        <v>51</v>
      </c>
      <c r="I1465">
        <v>101627</v>
      </c>
      <c r="J1465" s="2">
        <v>36160</v>
      </c>
      <c r="K1465" t="s">
        <v>4595</v>
      </c>
      <c r="L1465" s="3">
        <v>338850.98</v>
      </c>
      <c r="M1465">
        <v>18</v>
      </c>
      <c r="N1465" t="s">
        <v>22</v>
      </c>
      <c r="P1465" t="s">
        <v>965</v>
      </c>
    </row>
    <row r="1466" spans="1:16">
      <c r="A1466" s="1" t="s">
        <v>16</v>
      </c>
      <c r="B1466" t="s">
        <v>2911</v>
      </c>
      <c r="C1466">
        <v>253284</v>
      </c>
      <c r="D1466">
        <v>0</v>
      </c>
      <c r="E1466" t="s">
        <v>4677</v>
      </c>
      <c r="F1466">
        <v>3681410</v>
      </c>
      <c r="G1466" t="s">
        <v>4665</v>
      </c>
      <c r="H1466" t="s">
        <v>45</v>
      </c>
      <c r="I1466">
        <v>101574</v>
      </c>
      <c r="J1466" s="2">
        <v>36891</v>
      </c>
      <c r="K1466" t="s">
        <v>4595</v>
      </c>
      <c r="L1466" s="3">
        <v>850718.23</v>
      </c>
      <c r="M1466">
        <v>44</v>
      </c>
      <c r="N1466" t="s">
        <v>22</v>
      </c>
      <c r="P1466" t="s">
        <v>965</v>
      </c>
    </row>
    <row r="1467" spans="1:16">
      <c r="A1467" s="1" t="s">
        <v>16</v>
      </c>
      <c r="B1467" t="s">
        <v>2911</v>
      </c>
      <c r="C1467">
        <v>253736</v>
      </c>
      <c r="D1467">
        <v>0</v>
      </c>
      <c r="E1467" t="s">
        <v>4678</v>
      </c>
      <c r="F1467">
        <v>3681410</v>
      </c>
      <c r="G1467" t="s">
        <v>4665</v>
      </c>
      <c r="H1467" t="s">
        <v>49</v>
      </c>
      <c r="I1467">
        <v>101566</v>
      </c>
      <c r="J1467" s="2">
        <v>36160</v>
      </c>
      <c r="K1467" t="s">
        <v>4595</v>
      </c>
      <c r="L1467" s="3">
        <v>409775.78</v>
      </c>
      <c r="M1467">
        <v>22</v>
      </c>
      <c r="N1467" t="s">
        <v>22</v>
      </c>
      <c r="P1467" t="s">
        <v>965</v>
      </c>
    </row>
    <row r="1468" spans="1:16">
      <c r="A1468" s="1" t="s">
        <v>16</v>
      </c>
      <c r="B1468" t="s">
        <v>2911</v>
      </c>
      <c r="C1468">
        <v>3311634</v>
      </c>
      <c r="D1468">
        <v>0</v>
      </c>
      <c r="E1468" t="s">
        <v>4679</v>
      </c>
      <c r="F1468">
        <v>3681410</v>
      </c>
      <c r="G1468" t="s">
        <v>4665</v>
      </c>
      <c r="H1468" t="s">
        <v>53</v>
      </c>
      <c r="I1468">
        <v>101652</v>
      </c>
      <c r="J1468" s="2">
        <v>43465</v>
      </c>
      <c r="K1468" t="s">
        <v>4595</v>
      </c>
      <c r="L1468" s="3">
        <v>190125.17</v>
      </c>
      <c r="M1468">
        <v>11</v>
      </c>
      <c r="N1468" t="s">
        <v>22</v>
      </c>
      <c r="P1468" t="s">
        <v>965</v>
      </c>
    </row>
    <row r="1469" spans="1:16">
      <c r="A1469" s="1" t="s">
        <v>16</v>
      </c>
      <c r="B1469" t="s">
        <v>2911</v>
      </c>
      <c r="C1469">
        <v>3528716</v>
      </c>
      <c r="D1469">
        <v>0</v>
      </c>
      <c r="E1469" t="s">
        <v>4680</v>
      </c>
      <c r="F1469">
        <v>3681410</v>
      </c>
      <c r="G1469" t="s">
        <v>4665</v>
      </c>
      <c r="H1469">
        <v>700</v>
      </c>
      <c r="I1469">
        <v>101451</v>
      </c>
      <c r="J1469" s="2">
        <v>45291</v>
      </c>
      <c r="K1469" t="s">
        <v>4665</v>
      </c>
      <c r="L1469" s="3">
        <v>2712463.05</v>
      </c>
      <c r="M1469">
        <v>55</v>
      </c>
      <c r="N1469" t="s">
        <v>22</v>
      </c>
      <c r="P1469" t="s">
        <v>965</v>
      </c>
    </row>
    <row r="1470" spans="1:16">
      <c r="A1470" s="1" t="s">
        <v>16</v>
      </c>
      <c r="B1470" t="s">
        <v>2911</v>
      </c>
      <c r="C1470">
        <v>250448</v>
      </c>
      <c r="D1470">
        <v>0</v>
      </c>
      <c r="E1470" t="s">
        <v>4681</v>
      </c>
      <c r="F1470">
        <v>3681412</v>
      </c>
      <c r="G1470" t="s">
        <v>4682</v>
      </c>
      <c r="H1470" t="s">
        <v>20</v>
      </c>
      <c r="I1470">
        <v>101556</v>
      </c>
      <c r="J1470" s="2">
        <v>36891</v>
      </c>
      <c r="K1470" t="s">
        <v>4683</v>
      </c>
      <c r="L1470" s="3">
        <v>1752478.3</v>
      </c>
      <c r="M1470">
        <v>72</v>
      </c>
      <c r="N1470" t="s">
        <v>22</v>
      </c>
      <c r="P1470" t="s">
        <v>965</v>
      </c>
    </row>
    <row r="1471" spans="1:16">
      <c r="A1471" s="1" t="s">
        <v>16</v>
      </c>
      <c r="B1471" t="s">
        <v>2911</v>
      </c>
      <c r="C1471">
        <v>250571</v>
      </c>
      <c r="D1471">
        <v>0</v>
      </c>
      <c r="E1471" t="s">
        <v>4684</v>
      </c>
      <c r="F1471">
        <v>3681412</v>
      </c>
      <c r="G1471" t="s">
        <v>4682</v>
      </c>
      <c r="H1471" t="s">
        <v>25</v>
      </c>
      <c r="I1471">
        <v>101557</v>
      </c>
      <c r="J1471" s="2">
        <v>36160</v>
      </c>
      <c r="K1471" t="s">
        <v>4595</v>
      </c>
      <c r="L1471" s="3">
        <v>2940341.69</v>
      </c>
      <c r="M1471">
        <v>117</v>
      </c>
      <c r="N1471" t="s">
        <v>22</v>
      </c>
      <c r="P1471" t="s">
        <v>965</v>
      </c>
    </row>
    <row r="1472" spans="1:16">
      <c r="A1472" s="1" t="s">
        <v>16</v>
      </c>
      <c r="B1472" t="s">
        <v>2911</v>
      </c>
      <c r="C1472">
        <v>250797</v>
      </c>
      <c r="D1472">
        <v>0</v>
      </c>
      <c r="E1472" t="s">
        <v>4685</v>
      </c>
      <c r="F1472">
        <v>3681412</v>
      </c>
      <c r="G1472" t="s">
        <v>4682</v>
      </c>
      <c r="H1472" t="s">
        <v>59</v>
      </c>
      <c r="I1472">
        <v>101576</v>
      </c>
      <c r="J1472" s="2">
        <v>36160</v>
      </c>
      <c r="K1472" t="s">
        <v>4595</v>
      </c>
      <c r="L1472" s="3">
        <v>78320.86</v>
      </c>
      <c r="M1472">
        <v>2</v>
      </c>
      <c r="N1472" t="s">
        <v>22</v>
      </c>
      <c r="P1472" t="s">
        <v>965</v>
      </c>
    </row>
    <row r="1473" spans="1:16">
      <c r="A1473" s="1" t="s">
        <v>16</v>
      </c>
      <c r="B1473" t="s">
        <v>2911</v>
      </c>
      <c r="C1473">
        <v>251126</v>
      </c>
      <c r="D1473">
        <v>0</v>
      </c>
      <c r="E1473" t="s">
        <v>4686</v>
      </c>
      <c r="F1473">
        <v>3681412</v>
      </c>
      <c r="G1473" t="s">
        <v>4682</v>
      </c>
      <c r="H1473" t="s">
        <v>27</v>
      </c>
      <c r="I1473">
        <v>101677</v>
      </c>
      <c r="J1473" s="2">
        <v>37256</v>
      </c>
      <c r="K1473" t="s">
        <v>4687</v>
      </c>
      <c r="L1473" s="3">
        <v>180655.01</v>
      </c>
      <c r="M1473">
        <v>10</v>
      </c>
      <c r="N1473" t="s">
        <v>22</v>
      </c>
      <c r="P1473" t="s">
        <v>965</v>
      </c>
    </row>
    <row r="1474" spans="1:16">
      <c r="A1474" s="1" t="s">
        <v>16</v>
      </c>
      <c r="B1474" t="s">
        <v>2911</v>
      </c>
      <c r="C1474">
        <v>251249</v>
      </c>
      <c r="D1474">
        <v>0</v>
      </c>
      <c r="E1474" t="s">
        <v>4688</v>
      </c>
      <c r="F1474">
        <v>3681412</v>
      </c>
      <c r="G1474" t="s">
        <v>4682</v>
      </c>
      <c r="H1474" t="s">
        <v>29</v>
      </c>
      <c r="I1474">
        <v>101678</v>
      </c>
      <c r="J1474" s="2">
        <v>38352</v>
      </c>
      <c r="K1474" t="s">
        <v>4595</v>
      </c>
      <c r="L1474" s="3">
        <v>11930.06</v>
      </c>
      <c r="M1474">
        <v>1</v>
      </c>
      <c r="N1474" t="s">
        <v>22</v>
      </c>
      <c r="P1474" t="s">
        <v>965</v>
      </c>
    </row>
    <row r="1475" spans="1:16">
      <c r="A1475" s="1" t="s">
        <v>16</v>
      </c>
      <c r="B1475" t="s">
        <v>2911</v>
      </c>
      <c r="C1475">
        <v>251476</v>
      </c>
      <c r="D1475">
        <v>0</v>
      </c>
      <c r="E1475" t="s">
        <v>4689</v>
      </c>
      <c r="F1475">
        <v>3681412</v>
      </c>
      <c r="G1475" t="s">
        <v>4682</v>
      </c>
      <c r="H1475" t="s">
        <v>31</v>
      </c>
      <c r="I1475">
        <v>101530</v>
      </c>
      <c r="J1475" s="2">
        <v>37986</v>
      </c>
      <c r="K1475" t="s">
        <v>4595</v>
      </c>
      <c r="L1475" s="3">
        <v>57334.42</v>
      </c>
      <c r="M1475">
        <v>1</v>
      </c>
      <c r="N1475" t="s">
        <v>22</v>
      </c>
      <c r="P1475" t="s">
        <v>965</v>
      </c>
    </row>
    <row r="1476" spans="1:16">
      <c r="A1476" s="1" t="s">
        <v>16</v>
      </c>
      <c r="B1476" t="s">
        <v>2911</v>
      </c>
      <c r="C1476">
        <v>251806</v>
      </c>
      <c r="D1476">
        <v>0</v>
      </c>
      <c r="E1476" t="s">
        <v>4690</v>
      </c>
      <c r="F1476">
        <v>3681412</v>
      </c>
      <c r="G1476" t="s">
        <v>4682</v>
      </c>
      <c r="H1476" t="s">
        <v>33</v>
      </c>
      <c r="I1476">
        <v>101575</v>
      </c>
      <c r="J1476" s="2">
        <v>37256</v>
      </c>
      <c r="K1476" t="s">
        <v>4683</v>
      </c>
      <c r="L1476" s="3">
        <v>606819.51</v>
      </c>
      <c r="M1476">
        <v>29</v>
      </c>
      <c r="N1476" t="s">
        <v>22</v>
      </c>
      <c r="P1476" t="s">
        <v>965</v>
      </c>
    </row>
    <row r="1477" spans="1:16">
      <c r="A1477" s="1" t="s">
        <v>16</v>
      </c>
      <c r="B1477" t="s">
        <v>2911</v>
      </c>
      <c r="C1477">
        <v>251929</v>
      </c>
      <c r="D1477">
        <v>0</v>
      </c>
      <c r="E1477" t="s">
        <v>4691</v>
      </c>
      <c r="F1477">
        <v>3681412</v>
      </c>
      <c r="G1477" t="s">
        <v>4682</v>
      </c>
      <c r="H1477" t="s">
        <v>35</v>
      </c>
      <c r="I1477">
        <v>101675</v>
      </c>
      <c r="J1477" s="2">
        <v>36160</v>
      </c>
      <c r="K1477" t="s">
        <v>4595</v>
      </c>
      <c r="L1477" s="3">
        <v>345392.56</v>
      </c>
      <c r="M1477">
        <v>19</v>
      </c>
      <c r="N1477" t="s">
        <v>22</v>
      </c>
      <c r="P1477" t="s">
        <v>965</v>
      </c>
    </row>
    <row r="1478" spans="1:16">
      <c r="A1478" s="1" t="s">
        <v>16</v>
      </c>
      <c r="B1478" t="s">
        <v>2911</v>
      </c>
      <c r="C1478">
        <v>252155</v>
      </c>
      <c r="D1478">
        <v>0</v>
      </c>
      <c r="E1478" t="s">
        <v>4692</v>
      </c>
      <c r="F1478">
        <v>3681412</v>
      </c>
      <c r="G1478" t="s">
        <v>4682</v>
      </c>
      <c r="H1478" t="s">
        <v>37</v>
      </c>
      <c r="I1478">
        <v>101557</v>
      </c>
      <c r="J1478" s="2">
        <v>36160</v>
      </c>
      <c r="K1478" t="s">
        <v>4595</v>
      </c>
      <c r="L1478" s="3">
        <v>14512.23</v>
      </c>
      <c r="M1478">
        <v>1</v>
      </c>
      <c r="N1478" t="s">
        <v>22</v>
      </c>
      <c r="P1478" t="s">
        <v>965</v>
      </c>
    </row>
    <row r="1479" spans="1:16">
      <c r="A1479" s="1" t="s">
        <v>16</v>
      </c>
      <c r="B1479" t="s">
        <v>2911</v>
      </c>
      <c r="C1479">
        <v>252381</v>
      </c>
      <c r="D1479">
        <v>0</v>
      </c>
      <c r="E1479" t="s">
        <v>4693</v>
      </c>
      <c r="F1479">
        <v>3681412</v>
      </c>
      <c r="G1479" t="s">
        <v>4682</v>
      </c>
      <c r="H1479" t="s">
        <v>39</v>
      </c>
      <c r="I1479">
        <v>101458</v>
      </c>
      <c r="J1479" s="2">
        <v>36160</v>
      </c>
      <c r="K1479" t="s">
        <v>4595</v>
      </c>
      <c r="L1479" s="3">
        <v>258720.96</v>
      </c>
      <c r="M1479">
        <v>12</v>
      </c>
      <c r="N1479" t="s">
        <v>22</v>
      </c>
      <c r="P1479" t="s">
        <v>965</v>
      </c>
    </row>
    <row r="1480" spans="1:16">
      <c r="A1480" s="1" t="s">
        <v>16</v>
      </c>
      <c r="B1480" t="s">
        <v>2911</v>
      </c>
      <c r="C1480">
        <v>252833</v>
      </c>
      <c r="D1480">
        <v>0</v>
      </c>
      <c r="E1480" t="s">
        <v>4694</v>
      </c>
      <c r="F1480">
        <v>3681412</v>
      </c>
      <c r="G1480" t="s">
        <v>4682</v>
      </c>
      <c r="H1480" t="s">
        <v>43</v>
      </c>
      <c r="I1480">
        <v>101677</v>
      </c>
      <c r="J1480" s="2">
        <v>36160</v>
      </c>
      <c r="K1480" t="s">
        <v>4595</v>
      </c>
      <c r="L1480" s="3">
        <v>116391.38</v>
      </c>
      <c r="M1480">
        <v>7</v>
      </c>
      <c r="N1480" t="s">
        <v>22</v>
      </c>
      <c r="P1480" t="s">
        <v>965</v>
      </c>
    </row>
    <row r="1481" spans="1:16">
      <c r="A1481" s="1" t="s">
        <v>16</v>
      </c>
      <c r="B1481" t="s">
        <v>2911</v>
      </c>
      <c r="C1481">
        <v>253059</v>
      </c>
      <c r="D1481">
        <v>0</v>
      </c>
      <c r="E1481" t="s">
        <v>4695</v>
      </c>
      <c r="F1481">
        <v>3681412</v>
      </c>
      <c r="G1481" t="s">
        <v>4682</v>
      </c>
      <c r="H1481" t="s">
        <v>51</v>
      </c>
      <c r="I1481">
        <v>101627</v>
      </c>
      <c r="J1481" s="2">
        <v>36160</v>
      </c>
      <c r="K1481" t="s">
        <v>4595</v>
      </c>
      <c r="L1481" s="3">
        <v>1106665.31</v>
      </c>
      <c r="M1481">
        <v>57</v>
      </c>
      <c r="N1481" t="s">
        <v>22</v>
      </c>
      <c r="P1481" t="s">
        <v>965</v>
      </c>
    </row>
    <row r="1482" spans="1:16">
      <c r="A1482" s="1" t="s">
        <v>16</v>
      </c>
      <c r="B1482" t="s">
        <v>2911</v>
      </c>
      <c r="C1482">
        <v>253285</v>
      </c>
      <c r="D1482">
        <v>0</v>
      </c>
      <c r="E1482" t="s">
        <v>4696</v>
      </c>
      <c r="F1482">
        <v>3681412</v>
      </c>
      <c r="G1482" t="s">
        <v>4682</v>
      </c>
      <c r="H1482" t="s">
        <v>45</v>
      </c>
      <c r="I1482">
        <v>101574</v>
      </c>
      <c r="J1482" s="2">
        <v>36160</v>
      </c>
      <c r="K1482" t="s">
        <v>4595</v>
      </c>
      <c r="L1482" s="3">
        <v>2305426.84</v>
      </c>
      <c r="M1482">
        <v>115</v>
      </c>
      <c r="N1482" t="s">
        <v>22</v>
      </c>
      <c r="P1482" t="s">
        <v>965</v>
      </c>
    </row>
    <row r="1483" spans="1:16">
      <c r="A1483" s="1" t="s">
        <v>16</v>
      </c>
      <c r="B1483" t="s">
        <v>2911</v>
      </c>
      <c r="C1483">
        <v>253737</v>
      </c>
      <c r="D1483">
        <v>0</v>
      </c>
      <c r="E1483" t="s">
        <v>4697</v>
      </c>
      <c r="F1483">
        <v>3681412</v>
      </c>
      <c r="G1483" t="s">
        <v>4682</v>
      </c>
      <c r="H1483" t="s">
        <v>49</v>
      </c>
      <c r="I1483">
        <v>101566</v>
      </c>
      <c r="J1483" s="2">
        <v>36160</v>
      </c>
      <c r="K1483" t="s">
        <v>4595</v>
      </c>
      <c r="L1483" s="3">
        <v>745799.69</v>
      </c>
      <c r="M1483">
        <v>34</v>
      </c>
      <c r="N1483" t="s">
        <v>22</v>
      </c>
      <c r="P1483" t="s">
        <v>965</v>
      </c>
    </row>
    <row r="1484" spans="1:16">
      <c r="A1484" s="1" t="s">
        <v>16</v>
      </c>
      <c r="B1484" t="s">
        <v>2911</v>
      </c>
      <c r="C1484">
        <v>3311635</v>
      </c>
      <c r="D1484">
        <v>0</v>
      </c>
      <c r="E1484" t="s">
        <v>4698</v>
      </c>
      <c r="F1484">
        <v>3681412</v>
      </c>
      <c r="G1484" t="s">
        <v>4682</v>
      </c>
      <c r="H1484" t="s">
        <v>53</v>
      </c>
      <c r="I1484">
        <v>101652</v>
      </c>
      <c r="J1484" s="2">
        <v>43465</v>
      </c>
      <c r="K1484" t="s">
        <v>4595</v>
      </c>
      <c r="L1484" s="3">
        <v>490324.13</v>
      </c>
      <c r="M1484">
        <v>25</v>
      </c>
      <c r="N1484" t="s">
        <v>22</v>
      </c>
      <c r="P1484" t="s">
        <v>965</v>
      </c>
    </row>
    <row r="1485" spans="1:16">
      <c r="A1485" s="1" t="s">
        <v>16</v>
      </c>
      <c r="B1485" t="s">
        <v>2911</v>
      </c>
      <c r="C1485">
        <v>3528717</v>
      </c>
      <c r="D1485">
        <v>0</v>
      </c>
      <c r="E1485" t="s">
        <v>4699</v>
      </c>
      <c r="F1485">
        <v>3681412</v>
      </c>
      <c r="G1485" t="s">
        <v>4682</v>
      </c>
      <c r="H1485">
        <v>700</v>
      </c>
      <c r="I1485">
        <v>101451</v>
      </c>
      <c r="J1485" s="2">
        <v>45291</v>
      </c>
      <c r="K1485" t="s">
        <v>4682</v>
      </c>
      <c r="L1485" s="3">
        <v>3296982.17</v>
      </c>
      <c r="M1485">
        <v>71</v>
      </c>
      <c r="N1485" t="s">
        <v>22</v>
      </c>
      <c r="P1485" t="s">
        <v>965</v>
      </c>
    </row>
    <row r="1486" spans="1:16">
      <c r="A1486" s="1" t="s">
        <v>16</v>
      </c>
      <c r="B1486" t="s">
        <v>2911</v>
      </c>
      <c r="C1486">
        <v>250346</v>
      </c>
      <c r="D1486">
        <v>0</v>
      </c>
      <c r="E1486" t="s">
        <v>4700</v>
      </c>
      <c r="F1486">
        <v>3681416</v>
      </c>
      <c r="G1486" t="s">
        <v>4701</v>
      </c>
      <c r="H1486" t="s">
        <v>20</v>
      </c>
      <c r="I1486">
        <v>101556</v>
      </c>
      <c r="J1486" s="2">
        <v>36160</v>
      </c>
      <c r="K1486" t="s">
        <v>4595</v>
      </c>
      <c r="L1486" s="3">
        <v>1244557.79</v>
      </c>
      <c r="M1486">
        <v>41</v>
      </c>
      <c r="N1486" t="s">
        <v>22</v>
      </c>
      <c r="P1486" t="s">
        <v>965</v>
      </c>
    </row>
    <row r="1487" spans="1:16">
      <c r="A1487" s="1" t="s">
        <v>16</v>
      </c>
      <c r="B1487" t="s">
        <v>2911</v>
      </c>
      <c r="C1487">
        <v>250572</v>
      </c>
      <c r="D1487">
        <v>0</v>
      </c>
      <c r="E1487" t="s">
        <v>4702</v>
      </c>
      <c r="F1487">
        <v>3681416</v>
      </c>
      <c r="G1487" t="s">
        <v>4701</v>
      </c>
      <c r="H1487" t="s">
        <v>25</v>
      </c>
      <c r="I1487">
        <v>101557</v>
      </c>
      <c r="J1487" s="2">
        <v>36160</v>
      </c>
      <c r="K1487" t="s">
        <v>4595</v>
      </c>
      <c r="L1487" s="3">
        <v>1842118.43</v>
      </c>
      <c r="M1487">
        <v>73</v>
      </c>
      <c r="N1487" t="s">
        <v>22</v>
      </c>
      <c r="P1487" t="s">
        <v>965</v>
      </c>
    </row>
    <row r="1488" spans="1:16">
      <c r="A1488" s="1" t="s">
        <v>16</v>
      </c>
      <c r="B1488" t="s">
        <v>2911</v>
      </c>
      <c r="C1488">
        <v>251024</v>
      </c>
      <c r="D1488">
        <v>0</v>
      </c>
      <c r="E1488" t="s">
        <v>4703</v>
      </c>
      <c r="F1488">
        <v>3681416</v>
      </c>
      <c r="G1488" t="s">
        <v>4701</v>
      </c>
      <c r="H1488" t="s">
        <v>27</v>
      </c>
      <c r="I1488">
        <v>101677</v>
      </c>
      <c r="J1488" s="2">
        <v>36160</v>
      </c>
      <c r="K1488" t="s">
        <v>4595</v>
      </c>
      <c r="L1488" s="3">
        <v>179598.34</v>
      </c>
      <c r="M1488">
        <v>7</v>
      </c>
      <c r="N1488" t="s">
        <v>22</v>
      </c>
      <c r="P1488" t="s">
        <v>965</v>
      </c>
    </row>
    <row r="1489" spans="1:16">
      <c r="A1489" s="1" t="s">
        <v>16</v>
      </c>
      <c r="B1489" t="s">
        <v>2911</v>
      </c>
      <c r="C1489">
        <v>251250</v>
      </c>
      <c r="D1489">
        <v>0</v>
      </c>
      <c r="E1489" t="s">
        <v>4704</v>
      </c>
      <c r="F1489">
        <v>3681416</v>
      </c>
      <c r="G1489" t="s">
        <v>4701</v>
      </c>
      <c r="H1489" t="s">
        <v>29</v>
      </c>
      <c r="I1489">
        <v>101678</v>
      </c>
      <c r="J1489" s="2">
        <v>36160</v>
      </c>
      <c r="K1489" t="s">
        <v>4595</v>
      </c>
      <c r="L1489" s="3">
        <v>68005.320000000007</v>
      </c>
      <c r="M1489">
        <v>5</v>
      </c>
      <c r="N1489" t="s">
        <v>22</v>
      </c>
      <c r="P1489" t="s">
        <v>965</v>
      </c>
    </row>
    <row r="1490" spans="1:16">
      <c r="A1490" s="1" t="s">
        <v>16</v>
      </c>
      <c r="B1490" t="s">
        <v>2911</v>
      </c>
      <c r="C1490">
        <v>251477</v>
      </c>
      <c r="D1490">
        <v>0</v>
      </c>
      <c r="E1490" t="s">
        <v>4705</v>
      </c>
      <c r="F1490">
        <v>3681416</v>
      </c>
      <c r="G1490" t="s">
        <v>4701</v>
      </c>
      <c r="H1490" t="s">
        <v>31</v>
      </c>
      <c r="I1490">
        <v>101530</v>
      </c>
      <c r="J1490" s="2">
        <v>36160</v>
      </c>
      <c r="K1490" t="s">
        <v>4595</v>
      </c>
      <c r="L1490" s="3">
        <v>193890.78</v>
      </c>
      <c r="M1490">
        <v>6</v>
      </c>
      <c r="N1490" t="s">
        <v>22</v>
      </c>
      <c r="P1490" t="s">
        <v>965</v>
      </c>
    </row>
    <row r="1491" spans="1:16">
      <c r="A1491" s="1" t="s">
        <v>16</v>
      </c>
      <c r="B1491" t="s">
        <v>2911</v>
      </c>
      <c r="C1491">
        <v>251930</v>
      </c>
      <c r="D1491">
        <v>0</v>
      </c>
      <c r="E1491" t="s">
        <v>4706</v>
      </c>
      <c r="F1491">
        <v>3681416</v>
      </c>
      <c r="G1491" t="s">
        <v>4701</v>
      </c>
      <c r="H1491" t="s">
        <v>35</v>
      </c>
      <c r="I1491">
        <v>101675</v>
      </c>
      <c r="J1491" s="2">
        <v>36160</v>
      </c>
      <c r="K1491" t="s">
        <v>4595</v>
      </c>
      <c r="L1491" s="3">
        <v>161626.56</v>
      </c>
      <c r="M1491">
        <v>7</v>
      </c>
      <c r="N1491" t="s">
        <v>22</v>
      </c>
      <c r="P1491" t="s">
        <v>965</v>
      </c>
    </row>
    <row r="1492" spans="1:16">
      <c r="A1492" s="1" t="s">
        <v>16</v>
      </c>
      <c r="B1492" t="s">
        <v>2911</v>
      </c>
      <c r="C1492">
        <v>252156</v>
      </c>
      <c r="D1492">
        <v>0</v>
      </c>
      <c r="E1492" t="s">
        <v>4707</v>
      </c>
      <c r="F1492">
        <v>3681416</v>
      </c>
      <c r="G1492" t="s">
        <v>4701</v>
      </c>
      <c r="H1492" t="s">
        <v>37</v>
      </c>
      <c r="I1492">
        <v>101557</v>
      </c>
      <c r="J1492" s="2">
        <v>36160</v>
      </c>
      <c r="K1492" t="s">
        <v>4595</v>
      </c>
      <c r="L1492" s="3">
        <v>-1244.24</v>
      </c>
      <c r="M1492">
        <v>1</v>
      </c>
      <c r="N1492" t="s">
        <v>22</v>
      </c>
      <c r="P1492" t="s">
        <v>965</v>
      </c>
    </row>
    <row r="1493" spans="1:16">
      <c r="A1493" s="1" t="s">
        <v>16</v>
      </c>
      <c r="B1493" t="s">
        <v>2911</v>
      </c>
      <c r="C1493">
        <v>252382</v>
      </c>
      <c r="D1493">
        <v>0</v>
      </c>
      <c r="E1493" t="s">
        <v>4708</v>
      </c>
      <c r="F1493">
        <v>3681416</v>
      </c>
      <c r="G1493" t="s">
        <v>4701</v>
      </c>
      <c r="H1493" t="s">
        <v>39</v>
      </c>
      <c r="I1493">
        <v>101458</v>
      </c>
      <c r="J1493" s="2">
        <v>36160</v>
      </c>
      <c r="K1493" t="s">
        <v>4595</v>
      </c>
      <c r="L1493" s="3">
        <v>247023.05</v>
      </c>
      <c r="M1493">
        <v>11</v>
      </c>
      <c r="N1493" t="s">
        <v>22</v>
      </c>
      <c r="P1493" t="s">
        <v>965</v>
      </c>
    </row>
    <row r="1494" spans="1:16">
      <c r="A1494" s="1" t="s">
        <v>16</v>
      </c>
      <c r="B1494" t="s">
        <v>2911</v>
      </c>
      <c r="C1494">
        <v>252834</v>
      </c>
      <c r="D1494">
        <v>0</v>
      </c>
      <c r="E1494" t="s">
        <v>4709</v>
      </c>
      <c r="F1494">
        <v>3681416</v>
      </c>
      <c r="G1494" t="s">
        <v>4701</v>
      </c>
      <c r="H1494" t="s">
        <v>43</v>
      </c>
      <c r="I1494">
        <v>101677</v>
      </c>
      <c r="J1494" s="2">
        <v>36160</v>
      </c>
      <c r="K1494" t="s">
        <v>4595</v>
      </c>
      <c r="L1494" s="3">
        <v>165214.37</v>
      </c>
      <c r="M1494">
        <v>7</v>
      </c>
      <c r="N1494" t="s">
        <v>22</v>
      </c>
      <c r="P1494" t="s">
        <v>965</v>
      </c>
    </row>
    <row r="1495" spans="1:16">
      <c r="A1495" s="1" t="s">
        <v>16</v>
      </c>
      <c r="B1495" t="s">
        <v>2911</v>
      </c>
      <c r="C1495">
        <v>253060</v>
      </c>
      <c r="D1495">
        <v>0</v>
      </c>
      <c r="E1495" t="s">
        <v>4710</v>
      </c>
      <c r="F1495">
        <v>3681416</v>
      </c>
      <c r="G1495" t="s">
        <v>4701</v>
      </c>
      <c r="H1495" t="s">
        <v>51</v>
      </c>
      <c r="I1495">
        <v>101627</v>
      </c>
      <c r="J1495" s="2">
        <v>36160</v>
      </c>
      <c r="K1495" t="s">
        <v>4595</v>
      </c>
      <c r="L1495" s="3">
        <v>740186.78</v>
      </c>
      <c r="M1495">
        <v>27</v>
      </c>
      <c r="N1495" t="s">
        <v>22</v>
      </c>
      <c r="P1495" t="s">
        <v>965</v>
      </c>
    </row>
    <row r="1496" spans="1:16">
      <c r="A1496" s="1" t="s">
        <v>16</v>
      </c>
      <c r="B1496" t="s">
        <v>2911</v>
      </c>
      <c r="C1496">
        <v>253286</v>
      </c>
      <c r="D1496">
        <v>0</v>
      </c>
      <c r="E1496" t="s">
        <v>4711</v>
      </c>
      <c r="F1496">
        <v>3681416</v>
      </c>
      <c r="G1496" t="s">
        <v>4701</v>
      </c>
      <c r="H1496" t="s">
        <v>45</v>
      </c>
      <c r="I1496">
        <v>101574</v>
      </c>
      <c r="J1496" s="2">
        <v>36160</v>
      </c>
      <c r="K1496" t="s">
        <v>4595</v>
      </c>
      <c r="L1496" s="3">
        <v>855588.15</v>
      </c>
      <c r="M1496">
        <v>31</v>
      </c>
      <c r="N1496" t="s">
        <v>22</v>
      </c>
      <c r="P1496" t="s">
        <v>965</v>
      </c>
    </row>
    <row r="1497" spans="1:16">
      <c r="A1497" s="1" t="s">
        <v>16</v>
      </c>
      <c r="B1497" t="s">
        <v>2911</v>
      </c>
      <c r="C1497">
        <v>253738</v>
      </c>
      <c r="D1497">
        <v>0</v>
      </c>
      <c r="E1497" t="s">
        <v>4712</v>
      </c>
      <c r="F1497">
        <v>3681416</v>
      </c>
      <c r="G1497" t="s">
        <v>4701</v>
      </c>
      <c r="H1497" t="s">
        <v>49</v>
      </c>
      <c r="I1497">
        <v>101566</v>
      </c>
      <c r="J1497" s="2">
        <v>36160</v>
      </c>
      <c r="K1497" t="s">
        <v>4595</v>
      </c>
      <c r="L1497" s="3">
        <v>682850.89</v>
      </c>
      <c r="M1497">
        <v>25</v>
      </c>
      <c r="N1497" t="s">
        <v>22</v>
      </c>
      <c r="P1497" t="s">
        <v>965</v>
      </c>
    </row>
    <row r="1498" spans="1:16">
      <c r="A1498" s="1" t="s">
        <v>16</v>
      </c>
      <c r="B1498" t="s">
        <v>2911</v>
      </c>
      <c r="C1498">
        <v>3311636</v>
      </c>
      <c r="D1498">
        <v>0</v>
      </c>
      <c r="E1498" t="s">
        <v>4713</v>
      </c>
      <c r="F1498">
        <v>3681416</v>
      </c>
      <c r="G1498" t="s">
        <v>4701</v>
      </c>
      <c r="H1498" t="s">
        <v>53</v>
      </c>
      <c r="I1498">
        <v>101652</v>
      </c>
      <c r="J1498" s="2">
        <v>43465</v>
      </c>
      <c r="K1498" t="s">
        <v>4595</v>
      </c>
      <c r="L1498" s="3">
        <v>372723.09</v>
      </c>
      <c r="M1498">
        <v>13</v>
      </c>
      <c r="N1498" t="s">
        <v>22</v>
      </c>
      <c r="P1498" t="s">
        <v>965</v>
      </c>
    </row>
    <row r="1499" spans="1:16">
      <c r="A1499" s="1" t="s">
        <v>16</v>
      </c>
      <c r="B1499" t="s">
        <v>2911</v>
      </c>
      <c r="C1499">
        <v>3528718</v>
      </c>
      <c r="D1499">
        <v>0</v>
      </c>
      <c r="E1499" t="s">
        <v>4714</v>
      </c>
      <c r="F1499">
        <v>3681416</v>
      </c>
      <c r="G1499" t="s">
        <v>4701</v>
      </c>
      <c r="H1499">
        <v>700</v>
      </c>
      <c r="I1499">
        <v>101451</v>
      </c>
      <c r="J1499" s="2">
        <v>45291</v>
      </c>
      <c r="K1499" t="s">
        <v>4701</v>
      </c>
      <c r="L1499" s="3">
        <v>994438.65</v>
      </c>
      <c r="M1499">
        <v>18</v>
      </c>
      <c r="N1499" t="s">
        <v>22</v>
      </c>
      <c r="P1499" t="s">
        <v>965</v>
      </c>
    </row>
    <row r="1500" spans="1:16">
      <c r="A1500" s="1" t="s">
        <v>16</v>
      </c>
      <c r="B1500" t="s">
        <v>2911</v>
      </c>
      <c r="C1500">
        <v>250347</v>
      </c>
      <c r="D1500">
        <v>0</v>
      </c>
      <c r="E1500" t="s">
        <v>4715</v>
      </c>
      <c r="F1500">
        <v>3681418</v>
      </c>
      <c r="G1500" t="s">
        <v>4716</v>
      </c>
      <c r="H1500" t="s">
        <v>20</v>
      </c>
      <c r="I1500">
        <v>101556</v>
      </c>
      <c r="J1500" s="2">
        <v>36160</v>
      </c>
      <c r="K1500" t="s">
        <v>4595</v>
      </c>
      <c r="L1500" s="3">
        <v>616674.41</v>
      </c>
      <c r="M1500">
        <v>22</v>
      </c>
      <c r="N1500" t="s">
        <v>22</v>
      </c>
      <c r="P1500" t="s">
        <v>965</v>
      </c>
    </row>
    <row r="1501" spans="1:16">
      <c r="A1501" s="1" t="s">
        <v>16</v>
      </c>
      <c r="B1501" t="s">
        <v>2911</v>
      </c>
      <c r="C1501">
        <v>250573</v>
      </c>
      <c r="D1501">
        <v>0</v>
      </c>
      <c r="E1501" t="s">
        <v>4717</v>
      </c>
      <c r="F1501">
        <v>3681418</v>
      </c>
      <c r="G1501" t="s">
        <v>4716</v>
      </c>
      <c r="H1501" t="s">
        <v>25</v>
      </c>
      <c r="I1501">
        <v>101557</v>
      </c>
      <c r="J1501" s="2">
        <v>36160</v>
      </c>
      <c r="K1501" t="s">
        <v>4595</v>
      </c>
      <c r="L1501" s="3">
        <v>351406.6</v>
      </c>
      <c r="M1501">
        <v>17</v>
      </c>
      <c r="N1501" t="s">
        <v>22</v>
      </c>
      <c r="P1501" t="s">
        <v>965</v>
      </c>
    </row>
    <row r="1502" spans="1:16">
      <c r="A1502" s="1" t="s">
        <v>16</v>
      </c>
      <c r="B1502" t="s">
        <v>2911</v>
      </c>
      <c r="C1502">
        <v>250799</v>
      </c>
      <c r="D1502">
        <v>0</v>
      </c>
      <c r="E1502" t="s">
        <v>4718</v>
      </c>
      <c r="F1502">
        <v>3681418</v>
      </c>
      <c r="G1502" t="s">
        <v>4716</v>
      </c>
      <c r="H1502" t="s">
        <v>59</v>
      </c>
      <c r="I1502">
        <v>101576</v>
      </c>
      <c r="J1502" s="2">
        <v>36160</v>
      </c>
      <c r="K1502" t="s">
        <v>4595</v>
      </c>
      <c r="L1502" s="3">
        <v>46021.599999999999</v>
      </c>
      <c r="M1502">
        <v>1</v>
      </c>
      <c r="N1502" t="s">
        <v>22</v>
      </c>
      <c r="P1502" t="s">
        <v>965</v>
      </c>
    </row>
    <row r="1503" spans="1:16">
      <c r="A1503" s="1" t="s">
        <v>16</v>
      </c>
      <c r="B1503" t="s">
        <v>2911</v>
      </c>
      <c r="C1503">
        <v>251025</v>
      </c>
      <c r="D1503">
        <v>0</v>
      </c>
      <c r="E1503" t="s">
        <v>4719</v>
      </c>
      <c r="F1503">
        <v>3681418</v>
      </c>
      <c r="G1503" t="s">
        <v>4716</v>
      </c>
      <c r="H1503" t="s">
        <v>27</v>
      </c>
      <c r="I1503">
        <v>101677</v>
      </c>
      <c r="J1503" s="2">
        <v>36160</v>
      </c>
      <c r="K1503" t="s">
        <v>4595</v>
      </c>
      <c r="L1503" s="3">
        <v>164253.99</v>
      </c>
      <c r="M1503">
        <v>6</v>
      </c>
      <c r="N1503" t="s">
        <v>22</v>
      </c>
      <c r="P1503" t="s">
        <v>965</v>
      </c>
    </row>
    <row r="1504" spans="1:16">
      <c r="A1504" s="1" t="s">
        <v>16</v>
      </c>
      <c r="B1504" t="s">
        <v>2911</v>
      </c>
      <c r="C1504">
        <v>251478</v>
      </c>
      <c r="D1504">
        <v>0</v>
      </c>
      <c r="E1504" t="s">
        <v>4720</v>
      </c>
      <c r="F1504">
        <v>3681418</v>
      </c>
      <c r="G1504" t="s">
        <v>4716</v>
      </c>
      <c r="H1504" t="s">
        <v>31</v>
      </c>
      <c r="I1504">
        <v>101530</v>
      </c>
      <c r="J1504" s="2">
        <v>36891</v>
      </c>
      <c r="K1504" t="s">
        <v>4595</v>
      </c>
      <c r="L1504" s="3">
        <v>115012.84</v>
      </c>
      <c r="M1504">
        <v>2</v>
      </c>
      <c r="N1504" t="s">
        <v>22</v>
      </c>
      <c r="P1504" t="s">
        <v>965</v>
      </c>
    </row>
    <row r="1505" spans="1:16">
      <c r="A1505" s="1" t="s">
        <v>16</v>
      </c>
      <c r="B1505" t="s">
        <v>2911</v>
      </c>
      <c r="C1505">
        <v>251705</v>
      </c>
      <c r="D1505">
        <v>0</v>
      </c>
      <c r="E1505" t="s">
        <v>4721</v>
      </c>
      <c r="F1505">
        <v>3681418</v>
      </c>
      <c r="G1505" t="s">
        <v>4716</v>
      </c>
      <c r="H1505" t="s">
        <v>33</v>
      </c>
      <c r="I1505">
        <v>101575</v>
      </c>
      <c r="J1505" s="2">
        <v>36160</v>
      </c>
      <c r="K1505" t="s">
        <v>4595</v>
      </c>
      <c r="L1505" s="3">
        <v>24283.08</v>
      </c>
      <c r="M1505">
        <v>1</v>
      </c>
      <c r="N1505" t="s">
        <v>22</v>
      </c>
      <c r="P1505" t="s">
        <v>965</v>
      </c>
    </row>
    <row r="1506" spans="1:16">
      <c r="A1506" s="1" t="s">
        <v>16</v>
      </c>
      <c r="B1506" t="s">
        <v>2911</v>
      </c>
      <c r="C1506">
        <v>251931</v>
      </c>
      <c r="D1506">
        <v>0</v>
      </c>
      <c r="E1506" t="s">
        <v>4722</v>
      </c>
      <c r="F1506">
        <v>3681418</v>
      </c>
      <c r="G1506" t="s">
        <v>4716</v>
      </c>
      <c r="H1506" t="s">
        <v>35</v>
      </c>
      <c r="I1506">
        <v>101675</v>
      </c>
      <c r="J1506" s="2">
        <v>36160</v>
      </c>
      <c r="K1506" t="s">
        <v>4595</v>
      </c>
      <c r="L1506" s="3">
        <v>64243.15</v>
      </c>
      <c r="M1506">
        <v>3</v>
      </c>
      <c r="N1506" t="s">
        <v>22</v>
      </c>
      <c r="P1506" t="s">
        <v>965</v>
      </c>
    </row>
    <row r="1507" spans="1:16">
      <c r="A1507" s="1" t="s">
        <v>16</v>
      </c>
      <c r="B1507" t="s">
        <v>2911</v>
      </c>
      <c r="C1507">
        <v>252383</v>
      </c>
      <c r="D1507">
        <v>0</v>
      </c>
      <c r="E1507" t="s">
        <v>4723</v>
      </c>
      <c r="F1507">
        <v>3681418</v>
      </c>
      <c r="G1507" t="s">
        <v>4716</v>
      </c>
      <c r="H1507" t="s">
        <v>39</v>
      </c>
      <c r="I1507">
        <v>101458</v>
      </c>
      <c r="J1507" s="2">
        <v>36160</v>
      </c>
      <c r="K1507" t="s">
        <v>4595</v>
      </c>
      <c r="L1507" s="3">
        <v>143077.37</v>
      </c>
      <c r="M1507">
        <v>7</v>
      </c>
      <c r="N1507" t="s">
        <v>22</v>
      </c>
      <c r="P1507" t="s">
        <v>965</v>
      </c>
    </row>
    <row r="1508" spans="1:16">
      <c r="A1508" s="1" t="s">
        <v>16</v>
      </c>
      <c r="B1508" t="s">
        <v>2911</v>
      </c>
      <c r="C1508">
        <v>252835</v>
      </c>
      <c r="D1508">
        <v>0</v>
      </c>
      <c r="E1508" t="s">
        <v>4724</v>
      </c>
      <c r="F1508">
        <v>3681418</v>
      </c>
      <c r="G1508" t="s">
        <v>4716</v>
      </c>
      <c r="H1508" t="s">
        <v>43</v>
      </c>
      <c r="I1508">
        <v>101677</v>
      </c>
      <c r="J1508" s="2">
        <v>36160</v>
      </c>
      <c r="K1508" t="s">
        <v>4595</v>
      </c>
      <c r="L1508" s="3">
        <v>157935.46</v>
      </c>
      <c r="M1508">
        <v>7</v>
      </c>
      <c r="N1508" t="s">
        <v>22</v>
      </c>
      <c r="P1508" t="s">
        <v>965</v>
      </c>
    </row>
    <row r="1509" spans="1:16">
      <c r="A1509" s="1" t="s">
        <v>16</v>
      </c>
      <c r="B1509" t="s">
        <v>2911</v>
      </c>
      <c r="C1509">
        <v>253061</v>
      </c>
      <c r="D1509">
        <v>0</v>
      </c>
      <c r="E1509" t="s">
        <v>4725</v>
      </c>
      <c r="F1509">
        <v>3681418</v>
      </c>
      <c r="G1509" t="s">
        <v>4716</v>
      </c>
      <c r="H1509" t="s">
        <v>51</v>
      </c>
      <c r="I1509">
        <v>101627</v>
      </c>
      <c r="J1509" s="2">
        <v>36160</v>
      </c>
      <c r="K1509" t="s">
        <v>4595</v>
      </c>
      <c r="L1509" s="3">
        <v>331099.26</v>
      </c>
      <c r="M1509">
        <v>13</v>
      </c>
      <c r="N1509" t="s">
        <v>22</v>
      </c>
      <c r="P1509" t="s">
        <v>965</v>
      </c>
    </row>
    <row r="1510" spans="1:16">
      <c r="A1510" s="1" t="s">
        <v>16</v>
      </c>
      <c r="B1510" t="s">
        <v>2911</v>
      </c>
      <c r="C1510">
        <v>253287</v>
      </c>
      <c r="D1510">
        <v>0</v>
      </c>
      <c r="E1510" t="s">
        <v>4726</v>
      </c>
      <c r="F1510">
        <v>3681418</v>
      </c>
      <c r="G1510" t="s">
        <v>4716</v>
      </c>
      <c r="H1510" t="s">
        <v>45</v>
      </c>
      <c r="I1510">
        <v>101574</v>
      </c>
      <c r="J1510" s="2">
        <v>36160</v>
      </c>
      <c r="K1510" t="s">
        <v>4595</v>
      </c>
      <c r="L1510" s="3">
        <v>276656.71000000002</v>
      </c>
      <c r="M1510">
        <v>15</v>
      </c>
      <c r="N1510" t="s">
        <v>22</v>
      </c>
      <c r="P1510" t="s">
        <v>965</v>
      </c>
    </row>
    <row r="1511" spans="1:16">
      <c r="A1511" s="1" t="s">
        <v>16</v>
      </c>
      <c r="B1511" t="s">
        <v>2911</v>
      </c>
      <c r="C1511">
        <v>253739</v>
      </c>
      <c r="D1511">
        <v>0</v>
      </c>
      <c r="E1511" t="s">
        <v>4727</v>
      </c>
      <c r="F1511">
        <v>3681418</v>
      </c>
      <c r="G1511" t="s">
        <v>4716</v>
      </c>
      <c r="H1511" t="s">
        <v>49</v>
      </c>
      <c r="I1511">
        <v>101566</v>
      </c>
      <c r="J1511" s="2">
        <v>36160</v>
      </c>
      <c r="K1511" t="s">
        <v>4595</v>
      </c>
      <c r="L1511" s="3">
        <v>277286.98</v>
      </c>
      <c r="M1511">
        <v>9</v>
      </c>
      <c r="N1511" t="s">
        <v>22</v>
      </c>
      <c r="P1511" t="s">
        <v>965</v>
      </c>
    </row>
    <row r="1512" spans="1:16">
      <c r="A1512" s="1" t="s">
        <v>16</v>
      </c>
      <c r="B1512" t="s">
        <v>2911</v>
      </c>
      <c r="C1512">
        <v>3311637</v>
      </c>
      <c r="D1512">
        <v>0</v>
      </c>
      <c r="E1512" t="s">
        <v>4728</v>
      </c>
      <c r="F1512">
        <v>3681418</v>
      </c>
      <c r="G1512" t="s">
        <v>4716</v>
      </c>
      <c r="H1512" t="s">
        <v>53</v>
      </c>
      <c r="I1512">
        <v>101652</v>
      </c>
      <c r="J1512" s="2">
        <v>43465</v>
      </c>
      <c r="K1512" t="s">
        <v>4595</v>
      </c>
      <c r="L1512" s="3">
        <v>110688.11</v>
      </c>
      <c r="M1512">
        <v>6</v>
      </c>
      <c r="N1512" t="s">
        <v>22</v>
      </c>
      <c r="P1512" t="s">
        <v>965</v>
      </c>
    </row>
    <row r="1513" spans="1:16">
      <c r="A1513" s="1" t="s">
        <v>16</v>
      </c>
      <c r="B1513" t="s">
        <v>2911</v>
      </c>
      <c r="C1513">
        <v>3528719</v>
      </c>
      <c r="D1513">
        <v>0</v>
      </c>
      <c r="E1513" t="s">
        <v>4729</v>
      </c>
      <c r="F1513">
        <v>3681418</v>
      </c>
      <c r="G1513" t="s">
        <v>4716</v>
      </c>
      <c r="H1513">
        <v>700</v>
      </c>
      <c r="I1513">
        <v>101451</v>
      </c>
      <c r="J1513" s="2">
        <v>45291</v>
      </c>
      <c r="K1513" t="s">
        <v>4716</v>
      </c>
      <c r="L1513" s="3">
        <v>741332.63</v>
      </c>
      <c r="M1513">
        <v>13</v>
      </c>
      <c r="N1513" t="s">
        <v>22</v>
      </c>
      <c r="P1513" t="s">
        <v>965</v>
      </c>
    </row>
    <row r="1514" spans="1:16">
      <c r="A1514" s="1" t="s">
        <v>16</v>
      </c>
      <c r="B1514" t="s">
        <v>2911</v>
      </c>
      <c r="C1514">
        <v>250348</v>
      </c>
      <c r="D1514">
        <v>0</v>
      </c>
      <c r="E1514" t="s">
        <v>4730</v>
      </c>
      <c r="F1514">
        <v>3681420</v>
      </c>
      <c r="G1514" t="s">
        <v>4731</v>
      </c>
      <c r="H1514" t="s">
        <v>20</v>
      </c>
      <c r="I1514">
        <v>101556</v>
      </c>
      <c r="J1514" s="2">
        <v>36160</v>
      </c>
      <c r="K1514" t="s">
        <v>4595</v>
      </c>
      <c r="L1514" s="3">
        <v>58575.25</v>
      </c>
      <c r="M1514">
        <v>3</v>
      </c>
      <c r="N1514" t="s">
        <v>22</v>
      </c>
      <c r="P1514" t="s">
        <v>965</v>
      </c>
    </row>
    <row r="1515" spans="1:16">
      <c r="A1515" s="1" t="s">
        <v>16</v>
      </c>
      <c r="B1515" t="s">
        <v>2911</v>
      </c>
      <c r="C1515">
        <v>250574</v>
      </c>
      <c r="D1515">
        <v>0</v>
      </c>
      <c r="E1515" t="s">
        <v>4732</v>
      </c>
      <c r="F1515">
        <v>3681420</v>
      </c>
      <c r="G1515" t="s">
        <v>4731</v>
      </c>
      <c r="H1515" t="s">
        <v>25</v>
      </c>
      <c r="I1515">
        <v>101557</v>
      </c>
      <c r="J1515" s="2">
        <v>36160</v>
      </c>
      <c r="K1515" t="s">
        <v>4595</v>
      </c>
      <c r="L1515" s="3">
        <v>417822.76</v>
      </c>
      <c r="M1515">
        <v>13</v>
      </c>
      <c r="N1515" t="s">
        <v>22</v>
      </c>
      <c r="P1515" t="s">
        <v>965</v>
      </c>
    </row>
    <row r="1516" spans="1:16">
      <c r="A1516" s="1" t="s">
        <v>16</v>
      </c>
      <c r="B1516" t="s">
        <v>2911</v>
      </c>
      <c r="C1516">
        <v>251252</v>
      </c>
      <c r="D1516">
        <v>0</v>
      </c>
      <c r="E1516" t="s">
        <v>4733</v>
      </c>
      <c r="F1516">
        <v>3681420</v>
      </c>
      <c r="G1516" t="s">
        <v>4731</v>
      </c>
      <c r="H1516" t="s">
        <v>29</v>
      </c>
      <c r="I1516">
        <v>101678</v>
      </c>
      <c r="J1516" s="2">
        <v>36160</v>
      </c>
      <c r="K1516" t="s">
        <v>4595</v>
      </c>
      <c r="L1516" s="3">
        <v>25586.57</v>
      </c>
      <c r="M1516">
        <v>1</v>
      </c>
      <c r="N1516" t="s">
        <v>22</v>
      </c>
      <c r="P1516" t="s">
        <v>965</v>
      </c>
    </row>
    <row r="1517" spans="1:16">
      <c r="A1517" s="1" t="s">
        <v>16</v>
      </c>
      <c r="B1517" t="s">
        <v>2911</v>
      </c>
      <c r="C1517">
        <v>251706</v>
      </c>
      <c r="D1517">
        <v>0</v>
      </c>
      <c r="E1517" t="s">
        <v>4734</v>
      </c>
      <c r="F1517">
        <v>3681420</v>
      </c>
      <c r="G1517" t="s">
        <v>4731</v>
      </c>
      <c r="H1517" t="s">
        <v>33</v>
      </c>
      <c r="I1517">
        <v>101575</v>
      </c>
      <c r="J1517" s="2">
        <v>36160</v>
      </c>
      <c r="K1517" t="s">
        <v>4595</v>
      </c>
      <c r="L1517" s="3">
        <v>116064.88</v>
      </c>
      <c r="M1517">
        <v>3</v>
      </c>
      <c r="N1517" t="s">
        <v>22</v>
      </c>
      <c r="P1517" t="s">
        <v>965</v>
      </c>
    </row>
    <row r="1518" spans="1:16">
      <c r="A1518" s="1" t="s">
        <v>16</v>
      </c>
      <c r="B1518" t="s">
        <v>2911</v>
      </c>
      <c r="C1518">
        <v>251932</v>
      </c>
      <c r="D1518">
        <v>0</v>
      </c>
      <c r="E1518" t="s">
        <v>4735</v>
      </c>
      <c r="F1518">
        <v>3681420</v>
      </c>
      <c r="G1518" t="s">
        <v>4731</v>
      </c>
      <c r="H1518" t="s">
        <v>35</v>
      </c>
      <c r="I1518">
        <v>101675</v>
      </c>
      <c r="J1518" s="2">
        <v>36160</v>
      </c>
      <c r="K1518" t="s">
        <v>4595</v>
      </c>
      <c r="L1518" s="3">
        <v>204692.6</v>
      </c>
      <c r="M1518">
        <v>8</v>
      </c>
      <c r="N1518" t="s">
        <v>22</v>
      </c>
      <c r="P1518" t="s">
        <v>965</v>
      </c>
    </row>
    <row r="1519" spans="1:16">
      <c r="A1519" s="1" t="s">
        <v>16</v>
      </c>
      <c r="B1519" t="s">
        <v>2911</v>
      </c>
      <c r="C1519">
        <v>252384</v>
      </c>
      <c r="D1519">
        <v>0</v>
      </c>
      <c r="E1519" t="s">
        <v>4736</v>
      </c>
      <c r="F1519">
        <v>3681420</v>
      </c>
      <c r="G1519" t="s">
        <v>4731</v>
      </c>
      <c r="H1519" t="s">
        <v>39</v>
      </c>
      <c r="I1519">
        <v>101458</v>
      </c>
      <c r="J1519" s="2">
        <v>37986</v>
      </c>
      <c r="K1519" t="s">
        <v>4595</v>
      </c>
      <c r="L1519" s="3">
        <v>197188.56</v>
      </c>
      <c r="M1519">
        <v>11</v>
      </c>
      <c r="N1519" t="s">
        <v>22</v>
      </c>
      <c r="P1519" t="s">
        <v>965</v>
      </c>
    </row>
    <row r="1520" spans="1:16">
      <c r="A1520" s="1" t="s">
        <v>16</v>
      </c>
      <c r="B1520" t="s">
        <v>2911</v>
      </c>
      <c r="C1520">
        <v>252610</v>
      </c>
      <c r="D1520">
        <v>0</v>
      </c>
      <c r="E1520" t="s">
        <v>4737</v>
      </c>
      <c r="F1520">
        <v>3681420</v>
      </c>
      <c r="G1520" t="s">
        <v>4731</v>
      </c>
      <c r="H1520" t="s">
        <v>41</v>
      </c>
      <c r="I1520">
        <v>101570</v>
      </c>
      <c r="J1520" s="2">
        <v>36160</v>
      </c>
      <c r="K1520" t="s">
        <v>4595</v>
      </c>
      <c r="L1520" s="3">
        <v>80512.600000000006</v>
      </c>
      <c r="M1520">
        <v>3</v>
      </c>
      <c r="N1520" t="s">
        <v>22</v>
      </c>
      <c r="P1520" t="s">
        <v>965</v>
      </c>
    </row>
    <row r="1521" spans="1:16">
      <c r="A1521" s="1" t="s">
        <v>16</v>
      </c>
      <c r="B1521" t="s">
        <v>2911</v>
      </c>
      <c r="C1521">
        <v>252836</v>
      </c>
      <c r="D1521">
        <v>0</v>
      </c>
      <c r="E1521" t="s">
        <v>4738</v>
      </c>
      <c r="F1521">
        <v>3681420</v>
      </c>
      <c r="G1521" t="s">
        <v>4731</v>
      </c>
      <c r="H1521" t="s">
        <v>43</v>
      </c>
      <c r="I1521">
        <v>101677</v>
      </c>
      <c r="J1521" s="2">
        <v>36160</v>
      </c>
      <c r="K1521" t="s">
        <v>4595</v>
      </c>
      <c r="L1521" s="3">
        <v>76759.72</v>
      </c>
      <c r="M1521">
        <v>3</v>
      </c>
      <c r="N1521" t="s">
        <v>22</v>
      </c>
      <c r="P1521" t="s">
        <v>965</v>
      </c>
    </row>
    <row r="1522" spans="1:16">
      <c r="A1522" s="1" t="s">
        <v>16</v>
      </c>
      <c r="B1522" t="s">
        <v>2911</v>
      </c>
      <c r="C1522">
        <v>253062</v>
      </c>
      <c r="D1522">
        <v>0</v>
      </c>
      <c r="E1522" t="s">
        <v>4739</v>
      </c>
      <c r="F1522">
        <v>3681420</v>
      </c>
      <c r="G1522" t="s">
        <v>4731</v>
      </c>
      <c r="H1522" t="s">
        <v>51</v>
      </c>
      <c r="I1522">
        <v>101627</v>
      </c>
      <c r="J1522" s="2">
        <v>36160</v>
      </c>
      <c r="K1522" t="s">
        <v>4595</v>
      </c>
      <c r="L1522" s="3">
        <v>43817.2</v>
      </c>
      <c r="M1522">
        <v>3</v>
      </c>
      <c r="N1522" t="s">
        <v>22</v>
      </c>
      <c r="P1522" t="s">
        <v>965</v>
      </c>
    </row>
    <row r="1523" spans="1:16">
      <c r="A1523" s="1" t="s">
        <v>16</v>
      </c>
      <c r="B1523" t="s">
        <v>2911</v>
      </c>
      <c r="C1523">
        <v>253288</v>
      </c>
      <c r="D1523">
        <v>0</v>
      </c>
      <c r="E1523" t="s">
        <v>4740</v>
      </c>
      <c r="F1523">
        <v>3681420</v>
      </c>
      <c r="G1523" t="s">
        <v>4731</v>
      </c>
      <c r="H1523" t="s">
        <v>45</v>
      </c>
      <c r="I1523">
        <v>101574</v>
      </c>
      <c r="J1523" s="2">
        <v>36160</v>
      </c>
      <c r="K1523" t="s">
        <v>4595</v>
      </c>
      <c r="L1523" s="3">
        <v>303258.14</v>
      </c>
      <c r="M1523">
        <v>12</v>
      </c>
      <c r="N1523" t="s">
        <v>22</v>
      </c>
      <c r="P1523" t="s">
        <v>965</v>
      </c>
    </row>
    <row r="1524" spans="1:16">
      <c r="A1524" s="1" t="s">
        <v>16</v>
      </c>
      <c r="B1524" t="s">
        <v>2911</v>
      </c>
      <c r="C1524">
        <v>253740</v>
      </c>
      <c r="D1524">
        <v>0</v>
      </c>
      <c r="E1524" t="s">
        <v>4741</v>
      </c>
      <c r="F1524">
        <v>3681420</v>
      </c>
      <c r="G1524" t="s">
        <v>4731</v>
      </c>
      <c r="H1524" t="s">
        <v>49</v>
      </c>
      <c r="I1524">
        <v>101566</v>
      </c>
      <c r="J1524" s="2">
        <v>36160</v>
      </c>
      <c r="K1524" t="s">
        <v>4595</v>
      </c>
      <c r="L1524" s="3">
        <v>190020.59</v>
      </c>
      <c r="M1524">
        <v>8</v>
      </c>
      <c r="N1524" t="s">
        <v>22</v>
      </c>
      <c r="P1524" t="s">
        <v>965</v>
      </c>
    </row>
    <row r="1525" spans="1:16">
      <c r="A1525" s="1" t="s">
        <v>16</v>
      </c>
      <c r="B1525" t="s">
        <v>2911</v>
      </c>
      <c r="C1525">
        <v>3311638</v>
      </c>
      <c r="D1525">
        <v>0</v>
      </c>
      <c r="E1525" t="s">
        <v>4742</v>
      </c>
      <c r="F1525">
        <v>3681420</v>
      </c>
      <c r="G1525" t="s">
        <v>4731</v>
      </c>
      <c r="H1525" t="s">
        <v>53</v>
      </c>
      <c r="I1525">
        <v>101652</v>
      </c>
      <c r="J1525" s="2">
        <v>43465</v>
      </c>
      <c r="K1525" t="s">
        <v>4595</v>
      </c>
      <c r="L1525" s="3">
        <v>67210.820000000007</v>
      </c>
      <c r="M1525">
        <v>2</v>
      </c>
      <c r="N1525" t="s">
        <v>22</v>
      </c>
      <c r="P1525" t="s">
        <v>965</v>
      </c>
    </row>
    <row r="1526" spans="1:16">
      <c r="A1526" s="1" t="s">
        <v>16</v>
      </c>
      <c r="B1526" t="s">
        <v>2911</v>
      </c>
      <c r="C1526">
        <v>3329477</v>
      </c>
      <c r="D1526">
        <v>0</v>
      </c>
      <c r="E1526" t="s">
        <v>4743</v>
      </c>
      <c r="F1526">
        <v>3681420</v>
      </c>
      <c r="G1526" t="s">
        <v>4731</v>
      </c>
      <c r="H1526" t="s">
        <v>27</v>
      </c>
      <c r="I1526">
        <v>101675</v>
      </c>
      <c r="J1526" s="2">
        <v>44196</v>
      </c>
      <c r="K1526" t="s">
        <v>4744</v>
      </c>
      <c r="L1526" s="3">
        <v>31311.93</v>
      </c>
      <c r="M1526">
        <v>1</v>
      </c>
      <c r="N1526" t="s">
        <v>22</v>
      </c>
      <c r="P1526" t="s">
        <v>965</v>
      </c>
    </row>
    <row r="1527" spans="1:16">
      <c r="A1527" s="1" t="s">
        <v>16</v>
      </c>
      <c r="B1527" t="s">
        <v>2911</v>
      </c>
      <c r="C1527">
        <v>3528720</v>
      </c>
      <c r="D1527">
        <v>0</v>
      </c>
      <c r="E1527" t="s">
        <v>4745</v>
      </c>
      <c r="F1527">
        <v>3681420</v>
      </c>
      <c r="G1527" t="s">
        <v>4731</v>
      </c>
      <c r="H1527">
        <v>700</v>
      </c>
      <c r="I1527">
        <v>101451</v>
      </c>
      <c r="J1527" s="2">
        <v>45291</v>
      </c>
      <c r="K1527" t="s">
        <v>4731</v>
      </c>
      <c r="L1527" s="3">
        <v>88822.98</v>
      </c>
      <c r="M1527">
        <v>2</v>
      </c>
      <c r="N1527" t="s">
        <v>22</v>
      </c>
      <c r="P1527" t="s">
        <v>965</v>
      </c>
    </row>
    <row r="1528" spans="1:16">
      <c r="A1528" s="1" t="s">
        <v>16</v>
      </c>
      <c r="B1528" t="s">
        <v>2911</v>
      </c>
      <c r="C1528">
        <v>250349</v>
      </c>
      <c r="D1528">
        <v>0</v>
      </c>
      <c r="E1528" t="s">
        <v>4746</v>
      </c>
      <c r="F1528">
        <v>3681422</v>
      </c>
      <c r="G1528" t="s">
        <v>4747</v>
      </c>
      <c r="H1528" t="s">
        <v>20</v>
      </c>
      <c r="I1528">
        <v>101556</v>
      </c>
      <c r="J1528" s="2">
        <v>36160</v>
      </c>
      <c r="K1528" t="s">
        <v>4595</v>
      </c>
      <c r="L1528" s="3">
        <v>14651.98</v>
      </c>
      <c r="M1528">
        <v>1</v>
      </c>
      <c r="N1528" t="s">
        <v>22</v>
      </c>
      <c r="P1528" t="s">
        <v>965</v>
      </c>
    </row>
    <row r="1529" spans="1:16">
      <c r="A1529" s="1" t="s">
        <v>16</v>
      </c>
      <c r="B1529" t="s">
        <v>2911</v>
      </c>
      <c r="C1529">
        <v>250575</v>
      </c>
      <c r="D1529">
        <v>0</v>
      </c>
      <c r="E1529" t="s">
        <v>4748</v>
      </c>
      <c r="F1529">
        <v>3681422</v>
      </c>
      <c r="G1529" t="s">
        <v>4747</v>
      </c>
      <c r="H1529" t="s">
        <v>25</v>
      </c>
      <c r="I1529">
        <v>101557</v>
      </c>
      <c r="J1529" s="2">
        <v>36160</v>
      </c>
      <c r="K1529" t="s">
        <v>4595</v>
      </c>
      <c r="L1529" s="3">
        <v>55786.39</v>
      </c>
      <c r="M1529">
        <v>3</v>
      </c>
      <c r="N1529" t="s">
        <v>22</v>
      </c>
      <c r="P1529" t="s">
        <v>965</v>
      </c>
    </row>
    <row r="1530" spans="1:16">
      <c r="A1530" s="1" t="s">
        <v>16</v>
      </c>
      <c r="B1530" t="s">
        <v>2911</v>
      </c>
      <c r="C1530">
        <v>253289</v>
      </c>
      <c r="D1530">
        <v>0</v>
      </c>
      <c r="E1530" t="s">
        <v>4749</v>
      </c>
      <c r="F1530">
        <v>3681422</v>
      </c>
      <c r="G1530" t="s">
        <v>4747</v>
      </c>
      <c r="H1530" t="s">
        <v>45</v>
      </c>
      <c r="I1530">
        <v>101574</v>
      </c>
      <c r="J1530" s="2">
        <v>43465</v>
      </c>
      <c r="K1530" t="s">
        <v>4750</v>
      </c>
      <c r="L1530" s="3">
        <v>11469.57</v>
      </c>
      <c r="M1530">
        <v>1</v>
      </c>
      <c r="N1530" t="s">
        <v>22</v>
      </c>
      <c r="P1530" t="s">
        <v>965</v>
      </c>
    </row>
    <row r="1531" spans="1:16">
      <c r="A1531" s="1" t="s">
        <v>16</v>
      </c>
      <c r="B1531" t="s">
        <v>2911</v>
      </c>
      <c r="C1531">
        <v>253741</v>
      </c>
      <c r="D1531">
        <v>0</v>
      </c>
      <c r="E1531" t="s">
        <v>4751</v>
      </c>
      <c r="F1531">
        <v>3681422</v>
      </c>
      <c r="G1531" t="s">
        <v>4747</v>
      </c>
      <c r="H1531" t="s">
        <v>49</v>
      </c>
      <c r="I1531">
        <v>101566</v>
      </c>
      <c r="J1531" s="2">
        <v>43465</v>
      </c>
      <c r="K1531" t="s">
        <v>4750</v>
      </c>
      <c r="L1531" s="3">
        <v>8029.28</v>
      </c>
      <c r="M1531">
        <v>1</v>
      </c>
      <c r="N1531" t="s">
        <v>22</v>
      </c>
      <c r="P1531" t="s">
        <v>965</v>
      </c>
    </row>
    <row r="1532" spans="1:16">
      <c r="A1532" s="1" t="s">
        <v>16</v>
      </c>
      <c r="B1532" t="s">
        <v>2911</v>
      </c>
      <c r="C1532">
        <v>3311639</v>
      </c>
      <c r="D1532">
        <v>0</v>
      </c>
      <c r="E1532" t="s">
        <v>4752</v>
      </c>
      <c r="F1532">
        <v>3681422</v>
      </c>
      <c r="G1532" t="s">
        <v>4747</v>
      </c>
      <c r="H1532" t="s">
        <v>53</v>
      </c>
      <c r="I1532">
        <v>101652</v>
      </c>
      <c r="J1532" s="2">
        <v>43465</v>
      </c>
      <c r="K1532" t="s">
        <v>4595</v>
      </c>
      <c r="L1532" s="3">
        <v>22780.9</v>
      </c>
      <c r="M1532">
        <v>1</v>
      </c>
      <c r="N1532" t="s">
        <v>22</v>
      </c>
      <c r="P1532" t="s">
        <v>965</v>
      </c>
    </row>
    <row r="1533" spans="1:16">
      <c r="A1533" s="1" t="s">
        <v>16</v>
      </c>
      <c r="B1533" t="s">
        <v>2911</v>
      </c>
      <c r="C1533">
        <v>250350</v>
      </c>
      <c r="D1533">
        <v>0</v>
      </c>
      <c r="E1533" t="s">
        <v>4753</v>
      </c>
      <c r="F1533">
        <v>3681424</v>
      </c>
      <c r="G1533" t="s">
        <v>4754</v>
      </c>
      <c r="H1533" t="s">
        <v>20</v>
      </c>
      <c r="I1533">
        <v>101556</v>
      </c>
      <c r="J1533" s="2">
        <v>41639</v>
      </c>
      <c r="K1533" t="s">
        <v>4595</v>
      </c>
      <c r="L1533" s="3">
        <v>605934.05000000005</v>
      </c>
      <c r="M1533">
        <v>25</v>
      </c>
      <c r="N1533" t="s">
        <v>22</v>
      </c>
      <c r="P1533" t="s">
        <v>965</v>
      </c>
    </row>
    <row r="1534" spans="1:16">
      <c r="A1534" s="1" t="s">
        <v>16</v>
      </c>
      <c r="B1534" t="s">
        <v>2911</v>
      </c>
      <c r="C1534">
        <v>250576</v>
      </c>
      <c r="D1534">
        <v>0</v>
      </c>
      <c r="E1534" t="s">
        <v>4755</v>
      </c>
      <c r="F1534">
        <v>3681424</v>
      </c>
      <c r="G1534" t="s">
        <v>4754</v>
      </c>
      <c r="H1534" t="s">
        <v>25</v>
      </c>
      <c r="I1534">
        <v>101557</v>
      </c>
      <c r="J1534" s="2">
        <v>36160</v>
      </c>
      <c r="K1534" t="s">
        <v>4595</v>
      </c>
      <c r="L1534" s="3">
        <v>741531.12</v>
      </c>
      <c r="M1534">
        <v>35</v>
      </c>
      <c r="N1534" t="s">
        <v>22</v>
      </c>
      <c r="P1534" t="s">
        <v>965</v>
      </c>
    </row>
    <row r="1535" spans="1:16">
      <c r="A1535" s="1" t="s">
        <v>16</v>
      </c>
      <c r="B1535" t="s">
        <v>2911</v>
      </c>
      <c r="C1535">
        <v>250802</v>
      </c>
      <c r="D1535">
        <v>0</v>
      </c>
      <c r="E1535" t="s">
        <v>4756</v>
      </c>
      <c r="F1535">
        <v>3681424</v>
      </c>
      <c r="G1535" t="s">
        <v>4754</v>
      </c>
      <c r="H1535" t="s">
        <v>59</v>
      </c>
      <c r="I1535">
        <v>101576</v>
      </c>
      <c r="J1535" s="2">
        <v>44926</v>
      </c>
      <c r="K1535" t="s">
        <v>4595</v>
      </c>
      <c r="L1535" s="3">
        <v>24376.639999999999</v>
      </c>
      <c r="M1535">
        <v>1</v>
      </c>
      <c r="N1535" t="s">
        <v>22</v>
      </c>
      <c r="P1535" t="s">
        <v>965</v>
      </c>
    </row>
    <row r="1536" spans="1:16">
      <c r="A1536" s="1" t="s">
        <v>16</v>
      </c>
      <c r="B1536" t="s">
        <v>2911</v>
      </c>
      <c r="C1536">
        <v>251028</v>
      </c>
      <c r="D1536">
        <v>0</v>
      </c>
      <c r="E1536" t="s">
        <v>4757</v>
      </c>
      <c r="F1536">
        <v>3681424</v>
      </c>
      <c r="G1536" t="s">
        <v>4754</v>
      </c>
      <c r="H1536" t="s">
        <v>27</v>
      </c>
      <c r="I1536">
        <v>101677</v>
      </c>
      <c r="J1536" s="2">
        <v>42735</v>
      </c>
      <c r="K1536" t="s">
        <v>4595</v>
      </c>
      <c r="L1536" s="3">
        <v>45552.54</v>
      </c>
      <c r="M1536">
        <v>2</v>
      </c>
      <c r="N1536" t="s">
        <v>22</v>
      </c>
      <c r="P1536" t="s">
        <v>965</v>
      </c>
    </row>
    <row r="1537" spans="1:16">
      <c r="A1537" s="1" t="s">
        <v>16</v>
      </c>
      <c r="B1537" t="s">
        <v>2911</v>
      </c>
      <c r="C1537">
        <v>251481</v>
      </c>
      <c r="D1537">
        <v>0</v>
      </c>
      <c r="E1537" t="s">
        <v>4758</v>
      </c>
      <c r="F1537">
        <v>3681424</v>
      </c>
      <c r="G1537" t="s">
        <v>4754</v>
      </c>
      <c r="H1537" t="s">
        <v>31</v>
      </c>
      <c r="I1537">
        <v>101530</v>
      </c>
      <c r="J1537" s="2">
        <v>42004</v>
      </c>
      <c r="K1537" t="s">
        <v>4595</v>
      </c>
      <c r="L1537" s="3">
        <v>71403.77</v>
      </c>
      <c r="M1537">
        <v>9</v>
      </c>
      <c r="N1537" t="s">
        <v>22</v>
      </c>
      <c r="P1537" t="s">
        <v>965</v>
      </c>
    </row>
    <row r="1538" spans="1:16">
      <c r="A1538" s="1" t="s">
        <v>16</v>
      </c>
      <c r="B1538" t="s">
        <v>2911</v>
      </c>
      <c r="C1538">
        <v>251708</v>
      </c>
      <c r="D1538">
        <v>0</v>
      </c>
      <c r="E1538" t="s">
        <v>4759</v>
      </c>
      <c r="F1538">
        <v>3681424</v>
      </c>
      <c r="G1538" t="s">
        <v>4754</v>
      </c>
      <c r="H1538" t="s">
        <v>33</v>
      </c>
      <c r="I1538">
        <v>101575</v>
      </c>
      <c r="J1538" s="2">
        <v>36160</v>
      </c>
      <c r="K1538" t="s">
        <v>4760</v>
      </c>
      <c r="L1538" s="3">
        <v>110138.5</v>
      </c>
      <c r="M1538">
        <v>5</v>
      </c>
      <c r="N1538" t="s">
        <v>22</v>
      </c>
      <c r="P1538" t="s">
        <v>965</v>
      </c>
    </row>
    <row r="1539" spans="1:16">
      <c r="A1539" s="1" t="s">
        <v>16</v>
      </c>
      <c r="B1539" t="s">
        <v>2911</v>
      </c>
      <c r="C1539">
        <v>251934</v>
      </c>
      <c r="D1539">
        <v>0</v>
      </c>
      <c r="E1539" t="s">
        <v>4761</v>
      </c>
      <c r="F1539">
        <v>3681424</v>
      </c>
      <c r="G1539" t="s">
        <v>4754</v>
      </c>
      <c r="H1539" t="s">
        <v>35</v>
      </c>
      <c r="I1539">
        <v>101675</v>
      </c>
      <c r="J1539" s="2">
        <v>43100</v>
      </c>
      <c r="K1539" t="s">
        <v>4595</v>
      </c>
      <c r="L1539" s="3">
        <v>81509.66</v>
      </c>
      <c r="M1539">
        <v>5</v>
      </c>
      <c r="N1539" t="s">
        <v>22</v>
      </c>
      <c r="P1539" t="s">
        <v>965</v>
      </c>
    </row>
    <row r="1540" spans="1:16">
      <c r="A1540" s="1" t="s">
        <v>16</v>
      </c>
      <c r="B1540" t="s">
        <v>2911</v>
      </c>
      <c r="C1540">
        <v>252386</v>
      </c>
      <c r="D1540">
        <v>0</v>
      </c>
      <c r="E1540" t="s">
        <v>4762</v>
      </c>
      <c r="F1540">
        <v>3681424</v>
      </c>
      <c r="G1540" t="s">
        <v>4754</v>
      </c>
      <c r="H1540" t="s">
        <v>39</v>
      </c>
      <c r="I1540">
        <v>101458</v>
      </c>
      <c r="J1540" s="2">
        <v>42369</v>
      </c>
      <c r="K1540" t="s">
        <v>4595</v>
      </c>
      <c r="L1540" s="3">
        <v>290575.08</v>
      </c>
      <c r="M1540">
        <v>16</v>
      </c>
      <c r="N1540" t="s">
        <v>22</v>
      </c>
      <c r="P1540" t="s">
        <v>965</v>
      </c>
    </row>
    <row r="1541" spans="1:16">
      <c r="A1541" s="1" t="s">
        <v>16</v>
      </c>
      <c r="B1541" t="s">
        <v>2911</v>
      </c>
      <c r="C1541">
        <v>252838</v>
      </c>
      <c r="D1541">
        <v>0</v>
      </c>
      <c r="E1541" t="s">
        <v>4763</v>
      </c>
      <c r="F1541">
        <v>3681424</v>
      </c>
      <c r="G1541" t="s">
        <v>4754</v>
      </c>
      <c r="H1541" t="s">
        <v>43</v>
      </c>
      <c r="I1541">
        <v>101677</v>
      </c>
      <c r="J1541" s="2">
        <v>43465</v>
      </c>
      <c r="K1541" t="s">
        <v>4595</v>
      </c>
      <c r="L1541" s="3">
        <v>19939.37</v>
      </c>
      <c r="M1541">
        <v>1</v>
      </c>
      <c r="N1541" t="s">
        <v>22</v>
      </c>
      <c r="P1541" t="s">
        <v>965</v>
      </c>
    </row>
    <row r="1542" spans="1:16">
      <c r="A1542" s="1" t="s">
        <v>16</v>
      </c>
      <c r="B1542" t="s">
        <v>2911</v>
      </c>
      <c r="C1542">
        <v>253064</v>
      </c>
      <c r="D1542">
        <v>0</v>
      </c>
      <c r="E1542" t="s">
        <v>4764</v>
      </c>
      <c r="F1542">
        <v>3681424</v>
      </c>
      <c r="G1542" t="s">
        <v>4754</v>
      </c>
      <c r="H1542" t="s">
        <v>51</v>
      </c>
      <c r="I1542">
        <v>101627</v>
      </c>
      <c r="J1542" s="2">
        <v>43100</v>
      </c>
      <c r="K1542" t="s">
        <v>4595</v>
      </c>
      <c r="L1542" s="3">
        <v>80675.75</v>
      </c>
      <c r="M1542">
        <v>3</v>
      </c>
      <c r="N1542" t="s">
        <v>22</v>
      </c>
      <c r="P1542" t="s">
        <v>965</v>
      </c>
    </row>
    <row r="1543" spans="1:16">
      <c r="A1543" s="1" t="s">
        <v>16</v>
      </c>
      <c r="B1543" t="s">
        <v>2911</v>
      </c>
      <c r="C1543">
        <v>253290</v>
      </c>
      <c r="D1543">
        <v>0</v>
      </c>
      <c r="E1543" t="s">
        <v>4765</v>
      </c>
      <c r="F1543">
        <v>3681424</v>
      </c>
      <c r="G1543" t="s">
        <v>4754</v>
      </c>
      <c r="H1543" t="s">
        <v>45</v>
      </c>
      <c r="I1543">
        <v>101574</v>
      </c>
      <c r="J1543" s="2">
        <v>41639</v>
      </c>
      <c r="K1543" t="s">
        <v>4766</v>
      </c>
      <c r="L1543" s="3">
        <v>1028660.67</v>
      </c>
      <c r="M1543">
        <v>56</v>
      </c>
      <c r="N1543" t="s">
        <v>22</v>
      </c>
      <c r="P1543" t="s">
        <v>965</v>
      </c>
    </row>
    <row r="1544" spans="1:16">
      <c r="A1544" s="1" t="s">
        <v>16</v>
      </c>
      <c r="B1544" t="s">
        <v>2911</v>
      </c>
      <c r="C1544">
        <v>253742</v>
      </c>
      <c r="D1544">
        <v>0</v>
      </c>
      <c r="E1544" t="s">
        <v>4767</v>
      </c>
      <c r="F1544">
        <v>3681424</v>
      </c>
      <c r="G1544" t="s">
        <v>4754</v>
      </c>
      <c r="H1544" t="s">
        <v>49</v>
      </c>
      <c r="I1544">
        <v>101566</v>
      </c>
      <c r="J1544" s="2">
        <v>43465</v>
      </c>
      <c r="K1544" t="s">
        <v>4760</v>
      </c>
      <c r="L1544" s="3">
        <v>110180.07</v>
      </c>
      <c r="M1544">
        <v>5</v>
      </c>
      <c r="N1544" t="s">
        <v>22</v>
      </c>
      <c r="P1544" t="s">
        <v>965</v>
      </c>
    </row>
    <row r="1545" spans="1:16">
      <c r="A1545" s="1" t="s">
        <v>16</v>
      </c>
      <c r="B1545" t="s">
        <v>2911</v>
      </c>
      <c r="C1545">
        <v>3311640</v>
      </c>
      <c r="D1545">
        <v>0</v>
      </c>
      <c r="E1545" t="s">
        <v>4768</v>
      </c>
      <c r="F1545">
        <v>3681424</v>
      </c>
      <c r="G1545" t="s">
        <v>4754</v>
      </c>
      <c r="H1545" t="s">
        <v>53</v>
      </c>
      <c r="I1545">
        <v>101652</v>
      </c>
      <c r="J1545" s="2">
        <v>43465</v>
      </c>
      <c r="K1545" t="s">
        <v>4595</v>
      </c>
      <c r="L1545" s="3">
        <v>97554.2</v>
      </c>
      <c r="M1545">
        <v>5</v>
      </c>
      <c r="N1545" t="s">
        <v>22</v>
      </c>
      <c r="P1545" t="s">
        <v>965</v>
      </c>
    </row>
    <row r="1546" spans="1:16">
      <c r="A1546" s="1" t="s">
        <v>16</v>
      </c>
      <c r="B1546" t="s">
        <v>2911</v>
      </c>
      <c r="C1546">
        <v>3528721</v>
      </c>
      <c r="D1546">
        <v>0</v>
      </c>
      <c r="E1546" t="s">
        <v>4769</v>
      </c>
      <c r="F1546">
        <v>3681424</v>
      </c>
      <c r="G1546" t="s">
        <v>4754</v>
      </c>
      <c r="H1546">
        <v>700</v>
      </c>
      <c r="I1546">
        <v>101451</v>
      </c>
      <c r="J1546" s="2">
        <v>45291</v>
      </c>
      <c r="K1546" t="s">
        <v>4754</v>
      </c>
      <c r="L1546" s="3">
        <v>345105.8</v>
      </c>
      <c r="M1546">
        <v>11</v>
      </c>
      <c r="N1546" t="s">
        <v>22</v>
      </c>
      <c r="P1546" t="s">
        <v>965</v>
      </c>
    </row>
    <row r="1547" spans="1:16">
      <c r="A1547" s="1" t="s">
        <v>16</v>
      </c>
      <c r="B1547" t="s">
        <v>2911</v>
      </c>
      <c r="C1547">
        <v>250351</v>
      </c>
      <c r="D1547">
        <v>0</v>
      </c>
      <c r="E1547" t="s">
        <v>4770</v>
      </c>
      <c r="F1547">
        <v>3681450</v>
      </c>
      <c r="G1547" t="s">
        <v>4771</v>
      </c>
      <c r="H1547" t="s">
        <v>20</v>
      </c>
      <c r="I1547">
        <v>101556</v>
      </c>
      <c r="J1547" s="2">
        <v>36160</v>
      </c>
      <c r="K1547" t="s">
        <v>4772</v>
      </c>
      <c r="L1547" s="3">
        <v>7040.45</v>
      </c>
      <c r="M1547">
        <v>1</v>
      </c>
      <c r="N1547" t="s">
        <v>22</v>
      </c>
      <c r="P1547" t="s">
        <v>965</v>
      </c>
    </row>
    <row r="1548" spans="1:16">
      <c r="A1548" s="1" t="s">
        <v>16</v>
      </c>
      <c r="B1548" t="s">
        <v>2911</v>
      </c>
      <c r="C1548">
        <v>252839</v>
      </c>
      <c r="D1548">
        <v>0</v>
      </c>
      <c r="E1548" t="s">
        <v>4773</v>
      </c>
      <c r="F1548">
        <v>3681450</v>
      </c>
      <c r="G1548" t="s">
        <v>4771</v>
      </c>
      <c r="H1548" t="s">
        <v>43</v>
      </c>
      <c r="I1548">
        <v>101677</v>
      </c>
      <c r="J1548" s="2">
        <v>36160</v>
      </c>
      <c r="K1548" t="s">
        <v>4772</v>
      </c>
      <c r="L1548" s="3">
        <v>25376.97</v>
      </c>
      <c r="M1548">
        <v>2</v>
      </c>
      <c r="N1548" t="s">
        <v>22</v>
      </c>
      <c r="P1548" t="s">
        <v>965</v>
      </c>
    </row>
    <row r="1549" spans="1:16">
      <c r="A1549" s="1" t="s">
        <v>16</v>
      </c>
      <c r="B1549" t="s">
        <v>2911</v>
      </c>
      <c r="C1549">
        <v>253743</v>
      </c>
      <c r="D1549">
        <v>0</v>
      </c>
      <c r="E1549" t="s">
        <v>4774</v>
      </c>
      <c r="F1549">
        <v>3681450</v>
      </c>
      <c r="G1549" t="s">
        <v>4771</v>
      </c>
      <c r="H1549" t="s">
        <v>49</v>
      </c>
      <c r="I1549">
        <v>101566</v>
      </c>
      <c r="J1549" s="2">
        <v>36160</v>
      </c>
      <c r="K1549" t="s">
        <v>4772</v>
      </c>
      <c r="L1549" s="3">
        <v>26236.27</v>
      </c>
      <c r="M1549">
        <v>1</v>
      </c>
      <c r="N1549" t="s">
        <v>22</v>
      </c>
      <c r="P1549" t="s">
        <v>965</v>
      </c>
    </row>
    <row r="1550" spans="1:16">
      <c r="A1550" s="1" t="s">
        <v>16</v>
      </c>
      <c r="B1550" t="s">
        <v>2911</v>
      </c>
      <c r="C1550">
        <v>250578</v>
      </c>
      <c r="D1550">
        <v>0</v>
      </c>
      <c r="E1550" t="s">
        <v>4775</v>
      </c>
      <c r="F1550">
        <v>3681452</v>
      </c>
      <c r="G1550" t="s">
        <v>4776</v>
      </c>
      <c r="H1550" t="s">
        <v>25</v>
      </c>
      <c r="I1550">
        <v>101557</v>
      </c>
      <c r="J1550" s="2">
        <v>36160</v>
      </c>
      <c r="K1550" t="s">
        <v>4772</v>
      </c>
      <c r="L1550" s="3">
        <v>85697.78</v>
      </c>
      <c r="M1550">
        <v>2</v>
      </c>
      <c r="N1550" t="s">
        <v>22</v>
      </c>
      <c r="P1550" t="s">
        <v>965</v>
      </c>
    </row>
    <row r="1551" spans="1:16">
      <c r="A1551" s="1" t="s">
        <v>16</v>
      </c>
      <c r="B1551" t="s">
        <v>2911</v>
      </c>
      <c r="C1551">
        <v>251936</v>
      </c>
      <c r="D1551">
        <v>0</v>
      </c>
      <c r="E1551" t="s">
        <v>4777</v>
      </c>
      <c r="F1551">
        <v>3681452</v>
      </c>
      <c r="G1551" t="s">
        <v>4776</v>
      </c>
      <c r="H1551" t="s">
        <v>35</v>
      </c>
      <c r="I1551">
        <v>101675</v>
      </c>
      <c r="J1551" s="2">
        <v>43830</v>
      </c>
      <c r="K1551" t="s">
        <v>4772</v>
      </c>
      <c r="L1551" s="3">
        <v>53349.11</v>
      </c>
      <c r="M1551">
        <v>1</v>
      </c>
      <c r="N1551" t="s">
        <v>22</v>
      </c>
      <c r="P1551" t="s">
        <v>965</v>
      </c>
    </row>
    <row r="1552" spans="1:16">
      <c r="A1552" s="1" t="s">
        <v>16</v>
      </c>
      <c r="B1552" t="s">
        <v>2911</v>
      </c>
      <c r="C1552">
        <v>252388</v>
      </c>
      <c r="D1552">
        <v>0</v>
      </c>
      <c r="E1552" t="s">
        <v>4778</v>
      </c>
      <c r="F1552">
        <v>3681452</v>
      </c>
      <c r="G1552" t="s">
        <v>4776</v>
      </c>
      <c r="H1552" t="s">
        <v>39</v>
      </c>
      <c r="I1552">
        <v>101458</v>
      </c>
      <c r="J1552" s="2">
        <v>43465</v>
      </c>
      <c r="K1552" t="s">
        <v>4772</v>
      </c>
      <c r="L1552" s="3">
        <v>63673.55</v>
      </c>
      <c r="M1552">
        <v>1</v>
      </c>
      <c r="N1552" t="s">
        <v>22</v>
      </c>
      <c r="P1552" t="s">
        <v>965</v>
      </c>
    </row>
    <row r="1553" spans="1:16">
      <c r="A1553" s="1" t="s">
        <v>16</v>
      </c>
      <c r="B1553" t="s">
        <v>2911</v>
      </c>
      <c r="C1553">
        <v>252840</v>
      </c>
      <c r="D1553">
        <v>0</v>
      </c>
      <c r="E1553" t="s">
        <v>4779</v>
      </c>
      <c r="F1553">
        <v>3681452</v>
      </c>
      <c r="G1553" t="s">
        <v>4776</v>
      </c>
      <c r="H1553" t="s">
        <v>43</v>
      </c>
      <c r="I1553">
        <v>101677</v>
      </c>
      <c r="J1553" s="2">
        <v>36160</v>
      </c>
      <c r="K1553" t="s">
        <v>4772</v>
      </c>
      <c r="L1553" s="3">
        <v>34319.94</v>
      </c>
      <c r="M1553">
        <v>1</v>
      </c>
      <c r="N1553" t="s">
        <v>22</v>
      </c>
      <c r="P1553" t="s">
        <v>965</v>
      </c>
    </row>
    <row r="1554" spans="1:16">
      <c r="A1554" s="1" t="s">
        <v>16</v>
      </c>
      <c r="B1554" t="s">
        <v>2911</v>
      </c>
      <c r="C1554">
        <v>253066</v>
      </c>
      <c r="D1554">
        <v>0</v>
      </c>
      <c r="E1554" t="s">
        <v>4780</v>
      </c>
      <c r="F1554">
        <v>3681452</v>
      </c>
      <c r="G1554" t="s">
        <v>4776</v>
      </c>
      <c r="H1554" t="s">
        <v>51</v>
      </c>
      <c r="I1554">
        <v>101627</v>
      </c>
      <c r="J1554" s="2">
        <v>40178</v>
      </c>
      <c r="K1554" t="s">
        <v>4772</v>
      </c>
      <c r="L1554" s="3">
        <v>14874.36</v>
      </c>
      <c r="M1554">
        <v>2</v>
      </c>
      <c r="N1554" t="s">
        <v>22</v>
      </c>
      <c r="P1554" t="s">
        <v>965</v>
      </c>
    </row>
    <row r="1555" spans="1:16">
      <c r="A1555" s="1" t="s">
        <v>16</v>
      </c>
      <c r="B1555" t="s">
        <v>2911</v>
      </c>
      <c r="C1555">
        <v>253744</v>
      </c>
      <c r="D1555">
        <v>0</v>
      </c>
      <c r="E1555" t="s">
        <v>4781</v>
      </c>
      <c r="F1555">
        <v>3681452</v>
      </c>
      <c r="G1555" t="s">
        <v>4776</v>
      </c>
      <c r="H1555" t="s">
        <v>49</v>
      </c>
      <c r="I1555">
        <v>101566</v>
      </c>
      <c r="J1555" s="2">
        <v>36160</v>
      </c>
      <c r="K1555" t="s">
        <v>4772</v>
      </c>
      <c r="L1555" s="3">
        <v>61125.94</v>
      </c>
      <c r="M1555">
        <v>1</v>
      </c>
      <c r="N1555" t="s">
        <v>22</v>
      </c>
      <c r="P1555" t="s">
        <v>965</v>
      </c>
    </row>
    <row r="1556" spans="1:16">
      <c r="A1556" s="1" t="s">
        <v>16</v>
      </c>
      <c r="B1556" t="s">
        <v>2911</v>
      </c>
      <c r="C1556">
        <v>3528722</v>
      </c>
      <c r="D1556">
        <v>0</v>
      </c>
      <c r="E1556" t="s">
        <v>4782</v>
      </c>
      <c r="F1556">
        <v>3681452</v>
      </c>
      <c r="G1556" t="s">
        <v>4776</v>
      </c>
      <c r="H1556">
        <v>700</v>
      </c>
      <c r="I1556">
        <v>101451</v>
      </c>
      <c r="J1556" s="2">
        <v>45291</v>
      </c>
      <c r="K1556" t="s">
        <v>4776</v>
      </c>
      <c r="L1556" s="3">
        <v>399754.12</v>
      </c>
      <c r="M1556">
        <v>9</v>
      </c>
      <c r="N1556" t="s">
        <v>22</v>
      </c>
      <c r="P1556" t="s">
        <v>965</v>
      </c>
    </row>
    <row r="1557" spans="1:16">
      <c r="A1557" s="1" t="s">
        <v>16</v>
      </c>
      <c r="B1557" t="s">
        <v>2911</v>
      </c>
      <c r="C1557">
        <v>250579</v>
      </c>
      <c r="D1557">
        <v>0</v>
      </c>
      <c r="E1557" t="s">
        <v>4783</v>
      </c>
      <c r="F1557">
        <v>3681454</v>
      </c>
      <c r="G1557" t="s">
        <v>4784</v>
      </c>
      <c r="H1557" t="s">
        <v>25</v>
      </c>
      <c r="I1557">
        <v>101557</v>
      </c>
      <c r="J1557" s="2">
        <v>37986</v>
      </c>
      <c r="K1557" t="s">
        <v>4772</v>
      </c>
      <c r="L1557" s="3">
        <v>8171.41</v>
      </c>
      <c r="M1557">
        <v>1</v>
      </c>
      <c r="N1557" t="s">
        <v>22</v>
      </c>
      <c r="P1557" t="s">
        <v>965</v>
      </c>
    </row>
    <row r="1558" spans="1:16">
      <c r="A1558" s="1" t="s">
        <v>16</v>
      </c>
      <c r="B1558" t="s">
        <v>2911</v>
      </c>
      <c r="C1558">
        <v>251937</v>
      </c>
      <c r="D1558">
        <v>0</v>
      </c>
      <c r="E1558" t="s">
        <v>4785</v>
      </c>
      <c r="F1558">
        <v>3681454</v>
      </c>
      <c r="G1558" t="s">
        <v>4784</v>
      </c>
      <c r="H1558" t="s">
        <v>35</v>
      </c>
      <c r="I1558">
        <v>101675</v>
      </c>
      <c r="J1558" s="2">
        <v>39447</v>
      </c>
      <c r="K1558" t="s">
        <v>4772</v>
      </c>
      <c r="L1558" s="3">
        <v>-8895.31</v>
      </c>
      <c r="M1558">
        <v>1</v>
      </c>
      <c r="N1558" t="s">
        <v>22</v>
      </c>
      <c r="P1558" t="s">
        <v>965</v>
      </c>
    </row>
    <row r="1559" spans="1:16">
      <c r="A1559" s="1" t="s">
        <v>16</v>
      </c>
      <c r="B1559" t="s">
        <v>2911</v>
      </c>
      <c r="C1559">
        <v>252389</v>
      </c>
      <c r="D1559">
        <v>0</v>
      </c>
      <c r="E1559" t="s">
        <v>4786</v>
      </c>
      <c r="F1559">
        <v>3681454</v>
      </c>
      <c r="G1559" t="s">
        <v>4784</v>
      </c>
      <c r="H1559" t="s">
        <v>39</v>
      </c>
      <c r="I1559">
        <v>101458</v>
      </c>
      <c r="J1559" s="2">
        <v>41274</v>
      </c>
      <c r="K1559" t="s">
        <v>4772</v>
      </c>
      <c r="L1559" s="3">
        <v>30409.69</v>
      </c>
      <c r="M1559">
        <v>1</v>
      </c>
      <c r="N1559" t="s">
        <v>22</v>
      </c>
      <c r="P1559" t="s">
        <v>965</v>
      </c>
    </row>
    <row r="1560" spans="1:16">
      <c r="A1560" s="1" t="s">
        <v>16</v>
      </c>
      <c r="B1560" t="s">
        <v>2911</v>
      </c>
      <c r="C1560">
        <v>253293</v>
      </c>
      <c r="D1560">
        <v>0</v>
      </c>
      <c r="E1560" t="s">
        <v>4787</v>
      </c>
      <c r="F1560">
        <v>3681454</v>
      </c>
      <c r="G1560" t="s">
        <v>4784</v>
      </c>
      <c r="H1560" t="s">
        <v>45</v>
      </c>
      <c r="I1560">
        <v>101574</v>
      </c>
      <c r="J1560" s="2">
        <v>36160</v>
      </c>
      <c r="K1560" t="s">
        <v>4772</v>
      </c>
      <c r="L1560" s="3">
        <v>31089.77</v>
      </c>
      <c r="M1560">
        <v>1</v>
      </c>
      <c r="N1560" t="s">
        <v>22</v>
      </c>
      <c r="P1560" t="s">
        <v>965</v>
      </c>
    </row>
    <row r="1561" spans="1:16">
      <c r="A1561" s="1" t="s">
        <v>16</v>
      </c>
      <c r="B1561" t="s">
        <v>2911</v>
      </c>
      <c r="C1561">
        <v>250354</v>
      </c>
      <c r="D1561">
        <v>0</v>
      </c>
      <c r="E1561" t="s">
        <v>4788</v>
      </c>
      <c r="F1561">
        <v>3681456</v>
      </c>
      <c r="G1561" t="s">
        <v>4789</v>
      </c>
      <c r="H1561" t="s">
        <v>20</v>
      </c>
      <c r="I1561">
        <v>101556</v>
      </c>
      <c r="J1561" s="2">
        <v>43830</v>
      </c>
      <c r="K1561" t="s">
        <v>4772</v>
      </c>
      <c r="L1561" s="3">
        <v>36749.760000000002</v>
      </c>
      <c r="M1561">
        <v>1</v>
      </c>
      <c r="N1561" t="s">
        <v>22</v>
      </c>
      <c r="P1561" t="s">
        <v>965</v>
      </c>
    </row>
    <row r="1562" spans="1:16">
      <c r="A1562" s="1" t="s">
        <v>16</v>
      </c>
      <c r="B1562" t="s">
        <v>2911</v>
      </c>
      <c r="C1562">
        <v>250580</v>
      </c>
      <c r="D1562">
        <v>0</v>
      </c>
      <c r="E1562" t="s">
        <v>4790</v>
      </c>
      <c r="F1562">
        <v>3681456</v>
      </c>
      <c r="G1562" t="s">
        <v>4789</v>
      </c>
      <c r="H1562" t="s">
        <v>25</v>
      </c>
      <c r="I1562">
        <v>101557</v>
      </c>
      <c r="J1562" s="2">
        <v>37621</v>
      </c>
      <c r="K1562" t="s">
        <v>4772</v>
      </c>
      <c r="L1562" s="3">
        <v>312273.71999999997</v>
      </c>
      <c r="M1562">
        <v>5</v>
      </c>
      <c r="N1562" t="s">
        <v>22</v>
      </c>
      <c r="P1562" t="s">
        <v>965</v>
      </c>
    </row>
    <row r="1563" spans="1:16">
      <c r="A1563" s="1" t="s">
        <v>16</v>
      </c>
      <c r="B1563" t="s">
        <v>2911</v>
      </c>
      <c r="C1563">
        <v>251258</v>
      </c>
      <c r="D1563">
        <v>0</v>
      </c>
      <c r="E1563" t="s">
        <v>4791</v>
      </c>
      <c r="F1563">
        <v>3681456</v>
      </c>
      <c r="G1563" t="s">
        <v>4789</v>
      </c>
      <c r="H1563" t="s">
        <v>29</v>
      </c>
      <c r="I1563">
        <v>101678</v>
      </c>
      <c r="J1563" s="2">
        <v>36922</v>
      </c>
      <c r="K1563" t="s">
        <v>4772</v>
      </c>
      <c r="L1563" s="3">
        <v>44432.86</v>
      </c>
      <c r="M1563">
        <v>1</v>
      </c>
      <c r="N1563" t="s">
        <v>22</v>
      </c>
      <c r="P1563" t="s">
        <v>965</v>
      </c>
    </row>
    <row r="1564" spans="1:16">
      <c r="A1564" s="1" t="s">
        <v>16</v>
      </c>
      <c r="B1564" t="s">
        <v>2911</v>
      </c>
      <c r="C1564">
        <v>251938</v>
      </c>
      <c r="D1564">
        <v>0</v>
      </c>
      <c r="E1564" t="s">
        <v>4792</v>
      </c>
      <c r="F1564">
        <v>3681456</v>
      </c>
      <c r="G1564" t="s">
        <v>4789</v>
      </c>
      <c r="H1564" t="s">
        <v>35</v>
      </c>
      <c r="I1564">
        <v>101675</v>
      </c>
      <c r="J1564" s="2">
        <v>44196</v>
      </c>
      <c r="K1564" t="s">
        <v>4772</v>
      </c>
      <c r="L1564" s="3">
        <v>102582.81</v>
      </c>
      <c r="M1564">
        <v>2</v>
      </c>
      <c r="N1564" t="s">
        <v>22</v>
      </c>
      <c r="P1564" t="s">
        <v>965</v>
      </c>
    </row>
    <row r="1565" spans="1:16">
      <c r="A1565" s="1" t="s">
        <v>16</v>
      </c>
      <c r="B1565" t="s">
        <v>2911</v>
      </c>
      <c r="C1565">
        <v>252616</v>
      </c>
      <c r="D1565">
        <v>0</v>
      </c>
      <c r="E1565" t="s">
        <v>4793</v>
      </c>
      <c r="F1565">
        <v>3681456</v>
      </c>
      <c r="G1565" t="s">
        <v>4789</v>
      </c>
      <c r="H1565" t="s">
        <v>41</v>
      </c>
      <c r="I1565">
        <v>101570</v>
      </c>
      <c r="J1565" s="2">
        <v>44561</v>
      </c>
      <c r="K1565" t="s">
        <v>4772</v>
      </c>
      <c r="L1565" s="3">
        <v>78426.460000000006</v>
      </c>
      <c r="M1565">
        <v>1</v>
      </c>
      <c r="N1565" t="s">
        <v>22</v>
      </c>
      <c r="P1565" t="s">
        <v>965</v>
      </c>
    </row>
    <row r="1566" spans="1:16">
      <c r="A1566" s="1" t="s">
        <v>16</v>
      </c>
      <c r="B1566" t="s">
        <v>2911</v>
      </c>
      <c r="C1566">
        <v>252842</v>
      </c>
      <c r="D1566">
        <v>0</v>
      </c>
      <c r="E1566" t="s">
        <v>4794</v>
      </c>
      <c r="F1566">
        <v>3681456</v>
      </c>
      <c r="G1566" t="s">
        <v>4789</v>
      </c>
      <c r="H1566" t="s">
        <v>43</v>
      </c>
      <c r="I1566">
        <v>101677</v>
      </c>
      <c r="J1566" s="2">
        <v>36160</v>
      </c>
      <c r="K1566" t="s">
        <v>4772</v>
      </c>
      <c r="L1566" s="3">
        <v>179511.31</v>
      </c>
      <c r="M1566">
        <v>4</v>
      </c>
      <c r="N1566" t="s">
        <v>22</v>
      </c>
      <c r="P1566" t="s">
        <v>965</v>
      </c>
    </row>
    <row r="1567" spans="1:16">
      <c r="A1567" s="1" t="s">
        <v>16</v>
      </c>
      <c r="B1567" t="s">
        <v>2911</v>
      </c>
      <c r="C1567">
        <v>253068</v>
      </c>
      <c r="D1567">
        <v>0</v>
      </c>
      <c r="E1567" t="s">
        <v>4795</v>
      </c>
      <c r="F1567">
        <v>3681456</v>
      </c>
      <c r="G1567" t="s">
        <v>4789</v>
      </c>
      <c r="H1567" t="s">
        <v>51</v>
      </c>
      <c r="I1567">
        <v>101627</v>
      </c>
      <c r="J1567" s="2">
        <v>39447</v>
      </c>
      <c r="K1567" t="s">
        <v>4772</v>
      </c>
      <c r="L1567" s="3">
        <v>54367.360000000001</v>
      </c>
      <c r="M1567">
        <v>4</v>
      </c>
      <c r="N1567" t="s">
        <v>22</v>
      </c>
      <c r="P1567" t="s">
        <v>965</v>
      </c>
    </row>
    <row r="1568" spans="1:16">
      <c r="A1568" s="1" t="s">
        <v>16</v>
      </c>
      <c r="B1568" t="s">
        <v>2911</v>
      </c>
      <c r="C1568">
        <v>253746</v>
      </c>
      <c r="D1568">
        <v>0</v>
      </c>
      <c r="E1568" t="s">
        <v>4796</v>
      </c>
      <c r="F1568">
        <v>3681456</v>
      </c>
      <c r="G1568" t="s">
        <v>4789</v>
      </c>
      <c r="H1568" t="s">
        <v>49</v>
      </c>
      <c r="I1568">
        <v>101566</v>
      </c>
      <c r="J1568" s="2">
        <v>36160</v>
      </c>
      <c r="K1568" t="s">
        <v>4772</v>
      </c>
      <c r="L1568" s="3">
        <v>132372.57999999999</v>
      </c>
      <c r="M1568">
        <v>4</v>
      </c>
      <c r="N1568" t="s">
        <v>22</v>
      </c>
      <c r="P1568" t="s">
        <v>965</v>
      </c>
    </row>
    <row r="1569" spans="1:16">
      <c r="A1569" s="1" t="s">
        <v>16</v>
      </c>
      <c r="B1569" t="s">
        <v>2911</v>
      </c>
      <c r="C1569">
        <v>3528723</v>
      </c>
      <c r="D1569">
        <v>0</v>
      </c>
      <c r="E1569" t="s">
        <v>4797</v>
      </c>
      <c r="F1569">
        <v>3681456</v>
      </c>
      <c r="G1569" t="s">
        <v>4789</v>
      </c>
      <c r="H1569">
        <v>700</v>
      </c>
      <c r="I1569">
        <v>101451</v>
      </c>
      <c r="J1569" s="2">
        <v>45291</v>
      </c>
      <c r="K1569" t="s">
        <v>4789</v>
      </c>
      <c r="L1569" s="3">
        <v>473481.33</v>
      </c>
      <c r="M1569">
        <v>11</v>
      </c>
      <c r="N1569" t="s">
        <v>22</v>
      </c>
      <c r="P1569" t="s">
        <v>965</v>
      </c>
    </row>
    <row r="1570" spans="1:16">
      <c r="A1570" s="1" t="s">
        <v>16</v>
      </c>
      <c r="B1570" t="s">
        <v>2911</v>
      </c>
      <c r="C1570">
        <v>250355</v>
      </c>
      <c r="D1570">
        <v>0</v>
      </c>
      <c r="E1570" t="s">
        <v>4798</v>
      </c>
      <c r="F1570">
        <v>3681458</v>
      </c>
      <c r="G1570" t="s">
        <v>4799</v>
      </c>
      <c r="H1570" t="s">
        <v>20</v>
      </c>
      <c r="I1570">
        <v>101556</v>
      </c>
      <c r="J1570" s="2">
        <v>43465</v>
      </c>
      <c r="K1570" t="s">
        <v>4800</v>
      </c>
      <c r="L1570" s="3">
        <v>54801.22</v>
      </c>
      <c r="M1570">
        <v>1</v>
      </c>
      <c r="N1570" t="s">
        <v>22</v>
      </c>
      <c r="P1570" t="s">
        <v>965</v>
      </c>
    </row>
    <row r="1571" spans="1:16">
      <c r="A1571" s="1" t="s">
        <v>16</v>
      </c>
      <c r="B1571" t="s">
        <v>2911</v>
      </c>
      <c r="C1571">
        <v>250581</v>
      </c>
      <c r="D1571">
        <v>0</v>
      </c>
      <c r="E1571" t="s">
        <v>4801</v>
      </c>
      <c r="F1571">
        <v>3681458</v>
      </c>
      <c r="G1571" t="s">
        <v>4799</v>
      </c>
      <c r="H1571" t="s">
        <v>25</v>
      </c>
      <c r="I1571">
        <v>101557</v>
      </c>
      <c r="J1571" s="2">
        <v>37256</v>
      </c>
      <c r="K1571" t="s">
        <v>4800</v>
      </c>
      <c r="L1571" s="3">
        <v>56668.46</v>
      </c>
      <c r="M1571">
        <v>2</v>
      </c>
      <c r="N1571" t="s">
        <v>22</v>
      </c>
      <c r="P1571" t="s">
        <v>965</v>
      </c>
    </row>
    <row r="1572" spans="1:16">
      <c r="A1572" s="1" t="s">
        <v>16</v>
      </c>
      <c r="B1572" t="s">
        <v>2911</v>
      </c>
      <c r="C1572">
        <v>253069</v>
      </c>
      <c r="D1572">
        <v>0</v>
      </c>
      <c r="E1572" t="s">
        <v>4802</v>
      </c>
      <c r="F1572">
        <v>3681458</v>
      </c>
      <c r="G1572" t="s">
        <v>4799</v>
      </c>
      <c r="H1572" t="s">
        <v>51</v>
      </c>
      <c r="I1572">
        <v>101627</v>
      </c>
      <c r="J1572" s="2">
        <v>36160</v>
      </c>
      <c r="K1572" t="s">
        <v>4800</v>
      </c>
      <c r="L1572" s="3">
        <v>189360.7</v>
      </c>
      <c r="M1572">
        <v>12</v>
      </c>
      <c r="N1572" t="s">
        <v>22</v>
      </c>
      <c r="P1572" t="s">
        <v>965</v>
      </c>
    </row>
    <row r="1573" spans="1:16">
      <c r="A1573" s="1" t="s">
        <v>16</v>
      </c>
      <c r="B1573" t="s">
        <v>2911</v>
      </c>
      <c r="C1573">
        <v>253747</v>
      </c>
      <c r="D1573">
        <v>0</v>
      </c>
      <c r="E1573" t="s">
        <v>4803</v>
      </c>
      <c r="F1573">
        <v>3681458</v>
      </c>
      <c r="G1573" t="s">
        <v>4799</v>
      </c>
      <c r="H1573" t="s">
        <v>49</v>
      </c>
      <c r="I1573">
        <v>101566</v>
      </c>
      <c r="J1573" s="2">
        <v>39447</v>
      </c>
      <c r="K1573" t="s">
        <v>4800</v>
      </c>
      <c r="L1573" s="3">
        <v>36050.46</v>
      </c>
      <c r="M1573">
        <v>2</v>
      </c>
      <c r="N1573" t="s">
        <v>22</v>
      </c>
      <c r="P1573" t="s">
        <v>965</v>
      </c>
    </row>
    <row r="1574" spans="1:16">
      <c r="A1574" s="1" t="s">
        <v>16</v>
      </c>
      <c r="B1574" t="s">
        <v>2911</v>
      </c>
      <c r="C1574">
        <v>3311641</v>
      </c>
      <c r="D1574">
        <v>0</v>
      </c>
      <c r="E1574" t="s">
        <v>4804</v>
      </c>
      <c r="F1574">
        <v>3681458</v>
      </c>
      <c r="G1574" t="s">
        <v>4799</v>
      </c>
      <c r="H1574" t="s">
        <v>53</v>
      </c>
      <c r="I1574">
        <v>101652</v>
      </c>
      <c r="J1574" s="2">
        <v>43465</v>
      </c>
      <c r="K1574" t="s">
        <v>4800</v>
      </c>
      <c r="L1574" s="3">
        <v>55709.53</v>
      </c>
      <c r="M1574">
        <v>1</v>
      </c>
      <c r="N1574" t="s">
        <v>22</v>
      </c>
      <c r="P1574" t="s">
        <v>965</v>
      </c>
    </row>
    <row r="1575" spans="1:16">
      <c r="A1575" s="1" t="s">
        <v>16</v>
      </c>
      <c r="B1575" t="s">
        <v>2911</v>
      </c>
      <c r="C1575">
        <v>250356</v>
      </c>
      <c r="D1575">
        <v>0</v>
      </c>
      <c r="E1575" t="s">
        <v>4805</v>
      </c>
      <c r="F1575">
        <v>3681460</v>
      </c>
      <c r="G1575" t="s">
        <v>4806</v>
      </c>
      <c r="H1575" t="s">
        <v>20</v>
      </c>
      <c r="I1575">
        <v>101556</v>
      </c>
      <c r="J1575" s="2">
        <v>39447</v>
      </c>
      <c r="K1575" t="s">
        <v>4772</v>
      </c>
      <c r="L1575" s="3">
        <v>432918.53</v>
      </c>
      <c r="M1575">
        <v>6</v>
      </c>
      <c r="N1575" t="s">
        <v>22</v>
      </c>
      <c r="P1575" t="s">
        <v>965</v>
      </c>
    </row>
    <row r="1576" spans="1:16">
      <c r="A1576" s="1" t="s">
        <v>16</v>
      </c>
      <c r="B1576" t="s">
        <v>2911</v>
      </c>
      <c r="C1576">
        <v>250582</v>
      </c>
      <c r="D1576">
        <v>0</v>
      </c>
      <c r="E1576" t="s">
        <v>4807</v>
      </c>
      <c r="F1576">
        <v>3681460</v>
      </c>
      <c r="G1576" t="s">
        <v>4806</v>
      </c>
      <c r="H1576" t="s">
        <v>25</v>
      </c>
      <c r="I1576">
        <v>101557</v>
      </c>
      <c r="J1576" s="2">
        <v>36160</v>
      </c>
      <c r="K1576" t="s">
        <v>4808</v>
      </c>
      <c r="L1576" s="3">
        <v>1388126.58</v>
      </c>
      <c r="M1576">
        <v>31</v>
      </c>
      <c r="N1576" t="s">
        <v>22</v>
      </c>
      <c r="P1576" t="s">
        <v>965</v>
      </c>
    </row>
    <row r="1577" spans="1:16">
      <c r="A1577" s="1" t="s">
        <v>16</v>
      </c>
      <c r="B1577" t="s">
        <v>2911</v>
      </c>
      <c r="C1577">
        <v>251260</v>
      </c>
      <c r="D1577">
        <v>0</v>
      </c>
      <c r="E1577" t="s">
        <v>4809</v>
      </c>
      <c r="F1577">
        <v>3681460</v>
      </c>
      <c r="G1577" t="s">
        <v>4806</v>
      </c>
      <c r="H1577" t="s">
        <v>29</v>
      </c>
      <c r="I1577">
        <v>101678</v>
      </c>
      <c r="J1577" s="2">
        <v>36160</v>
      </c>
      <c r="K1577" t="s">
        <v>4772</v>
      </c>
      <c r="L1577" s="3">
        <v>357806.5</v>
      </c>
      <c r="M1577">
        <v>4</v>
      </c>
      <c r="N1577" t="s">
        <v>22</v>
      </c>
      <c r="P1577" t="s">
        <v>965</v>
      </c>
    </row>
    <row r="1578" spans="1:16">
      <c r="A1578" s="1" t="s">
        <v>16</v>
      </c>
      <c r="B1578" t="s">
        <v>2911</v>
      </c>
      <c r="C1578">
        <v>251940</v>
      </c>
      <c r="D1578">
        <v>0</v>
      </c>
      <c r="E1578" t="s">
        <v>4810</v>
      </c>
      <c r="F1578">
        <v>3681460</v>
      </c>
      <c r="G1578" t="s">
        <v>4806</v>
      </c>
      <c r="H1578" t="s">
        <v>35</v>
      </c>
      <c r="I1578">
        <v>101675</v>
      </c>
      <c r="J1578" s="2">
        <v>36160</v>
      </c>
      <c r="K1578" t="s">
        <v>4772</v>
      </c>
      <c r="L1578" s="3">
        <v>157960.65</v>
      </c>
      <c r="M1578">
        <v>2</v>
      </c>
      <c r="N1578" t="s">
        <v>22</v>
      </c>
      <c r="P1578" t="s">
        <v>965</v>
      </c>
    </row>
    <row r="1579" spans="1:16">
      <c r="A1579" s="1" t="s">
        <v>16</v>
      </c>
      <c r="B1579" t="s">
        <v>2911</v>
      </c>
      <c r="C1579">
        <v>252166</v>
      </c>
      <c r="D1579">
        <v>0</v>
      </c>
      <c r="E1579" t="s">
        <v>4811</v>
      </c>
      <c r="F1579">
        <v>3681460</v>
      </c>
      <c r="G1579" t="s">
        <v>4806</v>
      </c>
      <c r="H1579" t="s">
        <v>37</v>
      </c>
      <c r="I1579">
        <v>101557</v>
      </c>
      <c r="J1579" s="2">
        <v>36160</v>
      </c>
      <c r="K1579" t="s">
        <v>4772</v>
      </c>
      <c r="L1579" s="3">
        <v>93247.94</v>
      </c>
      <c r="M1579">
        <v>1</v>
      </c>
      <c r="N1579" t="s">
        <v>22</v>
      </c>
      <c r="P1579" t="s">
        <v>965</v>
      </c>
    </row>
    <row r="1580" spans="1:16">
      <c r="A1580" s="1" t="s">
        <v>16</v>
      </c>
      <c r="B1580" t="s">
        <v>2911</v>
      </c>
      <c r="C1580">
        <v>252392</v>
      </c>
      <c r="D1580">
        <v>0</v>
      </c>
      <c r="E1580" t="s">
        <v>4812</v>
      </c>
      <c r="F1580">
        <v>3681460</v>
      </c>
      <c r="G1580" t="s">
        <v>4806</v>
      </c>
      <c r="H1580" t="s">
        <v>39</v>
      </c>
      <c r="I1580">
        <v>101458</v>
      </c>
      <c r="J1580" s="2">
        <v>36160</v>
      </c>
      <c r="K1580" t="s">
        <v>4772</v>
      </c>
      <c r="L1580" s="3">
        <v>51856.69</v>
      </c>
      <c r="M1580">
        <v>1</v>
      </c>
      <c r="N1580" t="s">
        <v>22</v>
      </c>
      <c r="P1580" t="s">
        <v>965</v>
      </c>
    </row>
    <row r="1581" spans="1:16">
      <c r="A1581" s="1" t="s">
        <v>16</v>
      </c>
      <c r="B1581" t="s">
        <v>2911</v>
      </c>
      <c r="C1581">
        <v>252844</v>
      </c>
      <c r="D1581">
        <v>0</v>
      </c>
      <c r="E1581" t="s">
        <v>4813</v>
      </c>
      <c r="F1581">
        <v>3681460</v>
      </c>
      <c r="G1581" t="s">
        <v>4806</v>
      </c>
      <c r="H1581" t="s">
        <v>43</v>
      </c>
      <c r="I1581">
        <v>101677</v>
      </c>
      <c r="J1581" s="2">
        <v>36160</v>
      </c>
      <c r="K1581" t="s">
        <v>4772</v>
      </c>
      <c r="L1581" s="3">
        <v>51856.69</v>
      </c>
      <c r="M1581">
        <v>1</v>
      </c>
      <c r="N1581" t="s">
        <v>22</v>
      </c>
      <c r="P1581" t="s">
        <v>965</v>
      </c>
    </row>
    <row r="1582" spans="1:16">
      <c r="A1582" s="1" t="s">
        <v>16</v>
      </c>
      <c r="B1582" t="s">
        <v>2911</v>
      </c>
      <c r="C1582">
        <v>253070</v>
      </c>
      <c r="D1582">
        <v>0</v>
      </c>
      <c r="E1582" t="s">
        <v>4814</v>
      </c>
      <c r="F1582">
        <v>3681460</v>
      </c>
      <c r="G1582" t="s">
        <v>4806</v>
      </c>
      <c r="H1582" t="s">
        <v>51</v>
      </c>
      <c r="I1582">
        <v>101627</v>
      </c>
      <c r="J1582" s="2">
        <v>36160</v>
      </c>
      <c r="K1582" t="s">
        <v>4772</v>
      </c>
      <c r="L1582" s="3">
        <v>95677.88</v>
      </c>
      <c r="M1582">
        <v>2</v>
      </c>
      <c r="N1582" t="s">
        <v>22</v>
      </c>
      <c r="P1582" t="s">
        <v>965</v>
      </c>
    </row>
    <row r="1583" spans="1:16">
      <c r="A1583" s="1" t="s">
        <v>16</v>
      </c>
      <c r="B1583" t="s">
        <v>2911</v>
      </c>
      <c r="C1583">
        <v>253748</v>
      </c>
      <c r="D1583">
        <v>0</v>
      </c>
      <c r="E1583" t="s">
        <v>4815</v>
      </c>
      <c r="F1583">
        <v>3681460</v>
      </c>
      <c r="G1583" t="s">
        <v>4806</v>
      </c>
      <c r="H1583" t="s">
        <v>49</v>
      </c>
      <c r="I1583">
        <v>101566</v>
      </c>
      <c r="J1583" s="2">
        <v>41274</v>
      </c>
      <c r="K1583" t="s">
        <v>4772</v>
      </c>
      <c r="L1583" s="3">
        <v>225375.26</v>
      </c>
      <c r="M1583">
        <v>4</v>
      </c>
      <c r="N1583" t="s">
        <v>22</v>
      </c>
      <c r="P1583" t="s">
        <v>965</v>
      </c>
    </row>
    <row r="1584" spans="1:16">
      <c r="A1584" s="1" t="s">
        <v>16</v>
      </c>
      <c r="B1584" t="s">
        <v>2911</v>
      </c>
      <c r="C1584">
        <v>3311642</v>
      </c>
      <c r="D1584">
        <v>0</v>
      </c>
      <c r="E1584" t="s">
        <v>4816</v>
      </c>
      <c r="F1584">
        <v>3681460</v>
      </c>
      <c r="G1584" t="s">
        <v>4806</v>
      </c>
      <c r="H1584" t="s">
        <v>53</v>
      </c>
      <c r="I1584">
        <v>101652</v>
      </c>
      <c r="J1584" s="2">
        <v>43465</v>
      </c>
      <c r="K1584" t="s">
        <v>4772</v>
      </c>
      <c r="L1584" s="3">
        <v>182225.27</v>
      </c>
      <c r="M1584">
        <v>2</v>
      </c>
      <c r="N1584" t="s">
        <v>22</v>
      </c>
      <c r="P1584" t="s">
        <v>965</v>
      </c>
    </row>
    <row r="1585" spans="1:16">
      <c r="A1585" s="1" t="s">
        <v>16</v>
      </c>
      <c r="B1585" t="s">
        <v>2911</v>
      </c>
      <c r="C1585">
        <v>3528724</v>
      </c>
      <c r="D1585">
        <v>0</v>
      </c>
      <c r="E1585" t="s">
        <v>4817</v>
      </c>
      <c r="F1585">
        <v>3681460</v>
      </c>
      <c r="G1585" t="s">
        <v>4806</v>
      </c>
      <c r="H1585">
        <v>700</v>
      </c>
      <c r="I1585">
        <v>101451</v>
      </c>
      <c r="J1585" s="2">
        <v>45291</v>
      </c>
      <c r="K1585" t="s">
        <v>4806</v>
      </c>
      <c r="L1585" s="3">
        <v>1094191.29</v>
      </c>
      <c r="M1585">
        <v>9</v>
      </c>
      <c r="N1585" t="s">
        <v>22</v>
      </c>
      <c r="P1585" t="s">
        <v>965</v>
      </c>
    </row>
    <row r="1586" spans="1:16">
      <c r="A1586" s="1" t="s">
        <v>16</v>
      </c>
      <c r="B1586" t="s">
        <v>2911</v>
      </c>
      <c r="C1586">
        <v>251941</v>
      </c>
      <c r="D1586">
        <v>0</v>
      </c>
      <c r="E1586" t="s">
        <v>4818</v>
      </c>
      <c r="F1586">
        <v>3681500</v>
      </c>
      <c r="G1586" t="s">
        <v>4819</v>
      </c>
      <c r="H1586" t="s">
        <v>35</v>
      </c>
      <c r="I1586">
        <v>101675</v>
      </c>
      <c r="J1586" s="2">
        <v>44561</v>
      </c>
      <c r="K1586" t="s">
        <v>4820</v>
      </c>
      <c r="L1586" s="3">
        <v>27239.61</v>
      </c>
      <c r="M1586">
        <v>1</v>
      </c>
      <c r="N1586" t="s">
        <v>22</v>
      </c>
      <c r="P1586" t="s">
        <v>965</v>
      </c>
    </row>
    <row r="1587" spans="1:16">
      <c r="A1587" s="1" t="s">
        <v>16</v>
      </c>
      <c r="B1587" t="s">
        <v>2911</v>
      </c>
      <c r="C1587">
        <v>253749</v>
      </c>
      <c r="D1587">
        <v>0</v>
      </c>
      <c r="E1587" t="s">
        <v>4821</v>
      </c>
      <c r="F1587">
        <v>3681500</v>
      </c>
      <c r="G1587" t="s">
        <v>4819</v>
      </c>
      <c r="H1587" t="s">
        <v>49</v>
      </c>
      <c r="I1587">
        <v>101566</v>
      </c>
      <c r="J1587" s="2">
        <v>44561</v>
      </c>
      <c r="K1587" t="s">
        <v>4820</v>
      </c>
      <c r="L1587" s="3">
        <v>28271.72</v>
      </c>
      <c r="M1587">
        <v>1</v>
      </c>
      <c r="N1587" t="s">
        <v>22</v>
      </c>
      <c r="P1587" t="s">
        <v>965</v>
      </c>
    </row>
    <row r="1588" spans="1:16">
      <c r="A1588" s="1" t="s">
        <v>16</v>
      </c>
      <c r="B1588" t="s">
        <v>2911</v>
      </c>
      <c r="C1588">
        <v>250584</v>
      </c>
      <c r="D1588">
        <v>0</v>
      </c>
      <c r="E1588" t="s">
        <v>4822</v>
      </c>
      <c r="F1588">
        <v>3681502</v>
      </c>
      <c r="G1588" t="s">
        <v>4823</v>
      </c>
      <c r="H1588" t="s">
        <v>25</v>
      </c>
      <c r="I1588">
        <v>101557</v>
      </c>
      <c r="J1588" s="2">
        <v>36160</v>
      </c>
      <c r="K1588" t="s">
        <v>4820</v>
      </c>
      <c r="L1588" s="3">
        <v>75739.61</v>
      </c>
      <c r="M1588">
        <v>3</v>
      </c>
      <c r="N1588" t="s">
        <v>22</v>
      </c>
      <c r="P1588" t="s">
        <v>965</v>
      </c>
    </row>
    <row r="1589" spans="1:16">
      <c r="A1589" s="1" t="s">
        <v>16</v>
      </c>
      <c r="B1589" t="s">
        <v>2911</v>
      </c>
      <c r="C1589">
        <v>253298</v>
      </c>
      <c r="D1589">
        <v>0</v>
      </c>
      <c r="E1589" t="s">
        <v>4824</v>
      </c>
      <c r="F1589">
        <v>3681502</v>
      </c>
      <c r="G1589" t="s">
        <v>4823</v>
      </c>
      <c r="H1589" t="s">
        <v>45</v>
      </c>
      <c r="I1589">
        <v>101574</v>
      </c>
      <c r="J1589" s="2">
        <v>36160</v>
      </c>
      <c r="K1589" t="s">
        <v>4820</v>
      </c>
      <c r="L1589" s="3">
        <v>52440.51</v>
      </c>
      <c r="M1589">
        <v>2</v>
      </c>
      <c r="N1589" t="s">
        <v>22</v>
      </c>
      <c r="P1589" t="s">
        <v>965</v>
      </c>
    </row>
    <row r="1590" spans="1:16">
      <c r="A1590" s="1" t="s">
        <v>16</v>
      </c>
      <c r="B1590" t="s">
        <v>2911</v>
      </c>
      <c r="C1590">
        <v>3528725</v>
      </c>
      <c r="D1590">
        <v>0</v>
      </c>
      <c r="E1590" t="s">
        <v>4825</v>
      </c>
      <c r="F1590">
        <v>3681502</v>
      </c>
      <c r="G1590" t="s">
        <v>4823</v>
      </c>
      <c r="H1590">
        <v>700</v>
      </c>
      <c r="I1590">
        <v>101451</v>
      </c>
      <c r="J1590" s="2">
        <v>45291</v>
      </c>
      <c r="K1590" t="s">
        <v>4823</v>
      </c>
      <c r="L1590" s="3">
        <v>37418.06</v>
      </c>
      <c r="M1590">
        <v>1</v>
      </c>
      <c r="N1590" t="s">
        <v>22</v>
      </c>
      <c r="P1590" t="s">
        <v>965</v>
      </c>
    </row>
    <row r="1591" spans="1:16">
      <c r="A1591" s="1" t="s">
        <v>16</v>
      </c>
      <c r="B1591" t="s">
        <v>2911</v>
      </c>
      <c r="C1591">
        <v>250359</v>
      </c>
      <c r="D1591">
        <v>0</v>
      </c>
      <c r="E1591" t="s">
        <v>4826</v>
      </c>
      <c r="F1591">
        <v>3681504</v>
      </c>
      <c r="G1591" t="s">
        <v>4827</v>
      </c>
      <c r="H1591" t="s">
        <v>20</v>
      </c>
      <c r="I1591">
        <v>101556</v>
      </c>
      <c r="J1591" s="2">
        <v>36160</v>
      </c>
      <c r="K1591" t="s">
        <v>4820</v>
      </c>
      <c r="L1591" s="3">
        <v>91545.36</v>
      </c>
      <c r="M1591">
        <v>3</v>
      </c>
      <c r="N1591" t="s">
        <v>22</v>
      </c>
      <c r="P1591" t="s">
        <v>965</v>
      </c>
    </row>
    <row r="1592" spans="1:16">
      <c r="A1592" s="1" t="s">
        <v>16</v>
      </c>
      <c r="B1592" t="s">
        <v>2911</v>
      </c>
      <c r="C1592">
        <v>250585</v>
      </c>
      <c r="D1592">
        <v>0</v>
      </c>
      <c r="E1592" t="s">
        <v>4828</v>
      </c>
      <c r="F1592">
        <v>3681504</v>
      </c>
      <c r="G1592" t="s">
        <v>4827</v>
      </c>
      <c r="H1592" t="s">
        <v>25</v>
      </c>
      <c r="I1592">
        <v>101557</v>
      </c>
      <c r="J1592" s="2">
        <v>37986</v>
      </c>
      <c r="K1592" t="s">
        <v>4820</v>
      </c>
      <c r="L1592" s="3">
        <v>44128.36</v>
      </c>
      <c r="M1592">
        <v>1</v>
      </c>
      <c r="N1592" t="s">
        <v>22</v>
      </c>
      <c r="P1592" t="s">
        <v>965</v>
      </c>
    </row>
    <row r="1593" spans="1:16">
      <c r="A1593" s="1" t="s">
        <v>16</v>
      </c>
      <c r="B1593" t="s">
        <v>2911</v>
      </c>
      <c r="C1593">
        <v>251490</v>
      </c>
      <c r="D1593">
        <v>0</v>
      </c>
      <c r="E1593" t="s">
        <v>4829</v>
      </c>
      <c r="F1593">
        <v>3681504</v>
      </c>
      <c r="G1593" t="s">
        <v>4827</v>
      </c>
      <c r="H1593" t="s">
        <v>31</v>
      </c>
      <c r="I1593">
        <v>101530</v>
      </c>
      <c r="J1593" s="2">
        <v>36160</v>
      </c>
      <c r="K1593" t="s">
        <v>4820</v>
      </c>
      <c r="L1593" s="3">
        <v>20269.25</v>
      </c>
      <c r="M1593">
        <v>1</v>
      </c>
      <c r="N1593" t="s">
        <v>22</v>
      </c>
      <c r="P1593" t="s">
        <v>965</v>
      </c>
    </row>
    <row r="1594" spans="1:16">
      <c r="A1594" s="1" t="s">
        <v>16</v>
      </c>
      <c r="B1594" t="s">
        <v>2911</v>
      </c>
      <c r="C1594">
        <v>252621</v>
      </c>
      <c r="D1594">
        <v>0</v>
      </c>
      <c r="E1594" t="s">
        <v>4830</v>
      </c>
      <c r="F1594">
        <v>3681504</v>
      </c>
      <c r="G1594" t="s">
        <v>4827</v>
      </c>
      <c r="H1594" t="s">
        <v>41</v>
      </c>
      <c r="I1594">
        <v>101570</v>
      </c>
      <c r="J1594" s="2">
        <v>45291</v>
      </c>
      <c r="K1594" t="s">
        <v>4820</v>
      </c>
      <c r="L1594" s="3">
        <v>52199.42</v>
      </c>
      <c r="M1594">
        <v>1</v>
      </c>
      <c r="N1594" t="s">
        <v>22</v>
      </c>
      <c r="P1594" t="s">
        <v>965</v>
      </c>
    </row>
    <row r="1595" spans="1:16">
      <c r="A1595" s="1" t="s">
        <v>16</v>
      </c>
      <c r="B1595" t="s">
        <v>2911</v>
      </c>
      <c r="C1595">
        <v>253299</v>
      </c>
      <c r="D1595">
        <v>0</v>
      </c>
      <c r="E1595" t="s">
        <v>4831</v>
      </c>
      <c r="F1595">
        <v>3681504</v>
      </c>
      <c r="G1595" t="s">
        <v>4827</v>
      </c>
      <c r="H1595" t="s">
        <v>45</v>
      </c>
      <c r="I1595">
        <v>101574</v>
      </c>
      <c r="J1595" s="2">
        <v>36160</v>
      </c>
      <c r="K1595" t="s">
        <v>4820</v>
      </c>
      <c r="L1595" s="3">
        <v>40538.51</v>
      </c>
      <c r="M1595">
        <v>2</v>
      </c>
      <c r="N1595" t="s">
        <v>22</v>
      </c>
      <c r="P1595" t="s">
        <v>965</v>
      </c>
    </row>
    <row r="1596" spans="1:16">
      <c r="A1596" s="1" t="s">
        <v>16</v>
      </c>
      <c r="B1596" t="s">
        <v>2911</v>
      </c>
      <c r="C1596">
        <v>253751</v>
      </c>
      <c r="D1596">
        <v>0</v>
      </c>
      <c r="E1596" t="s">
        <v>4832</v>
      </c>
      <c r="F1596">
        <v>3681504</v>
      </c>
      <c r="G1596" t="s">
        <v>4827</v>
      </c>
      <c r="H1596" t="s">
        <v>49</v>
      </c>
      <c r="I1596">
        <v>101566</v>
      </c>
      <c r="J1596" s="2">
        <v>36160</v>
      </c>
      <c r="K1596" t="s">
        <v>4820</v>
      </c>
      <c r="L1596" s="3">
        <v>27281.68</v>
      </c>
      <c r="M1596">
        <v>1</v>
      </c>
      <c r="N1596" t="s">
        <v>22</v>
      </c>
      <c r="P1596" t="s">
        <v>965</v>
      </c>
    </row>
    <row r="1597" spans="1:16">
      <c r="A1597" s="1" t="s">
        <v>16</v>
      </c>
      <c r="B1597" t="s">
        <v>2911</v>
      </c>
      <c r="C1597">
        <v>3311920</v>
      </c>
      <c r="D1597">
        <v>0</v>
      </c>
      <c r="E1597" t="s">
        <v>4833</v>
      </c>
      <c r="F1597">
        <v>3681504</v>
      </c>
      <c r="G1597" t="s">
        <v>4827</v>
      </c>
      <c r="H1597" t="s">
        <v>53</v>
      </c>
      <c r="I1597">
        <v>101652</v>
      </c>
      <c r="J1597" s="2">
        <v>44926</v>
      </c>
      <c r="K1597" t="s">
        <v>4820</v>
      </c>
      <c r="L1597" s="3">
        <v>46659.33</v>
      </c>
      <c r="M1597">
        <v>1</v>
      </c>
      <c r="N1597" t="s">
        <v>22</v>
      </c>
      <c r="P1597" t="s">
        <v>965</v>
      </c>
    </row>
    <row r="1598" spans="1:16">
      <c r="A1598" s="1" t="s">
        <v>16</v>
      </c>
      <c r="B1598" t="s">
        <v>2911</v>
      </c>
      <c r="C1598">
        <v>3528726</v>
      </c>
      <c r="D1598">
        <v>0</v>
      </c>
      <c r="E1598" t="s">
        <v>4834</v>
      </c>
      <c r="F1598">
        <v>3681504</v>
      </c>
      <c r="G1598" t="s">
        <v>4827</v>
      </c>
      <c r="H1598">
        <v>700</v>
      </c>
      <c r="I1598">
        <v>101451</v>
      </c>
      <c r="J1598" s="2">
        <v>45291</v>
      </c>
      <c r="K1598" t="s">
        <v>4827</v>
      </c>
      <c r="L1598" s="3">
        <v>87865.53</v>
      </c>
      <c r="M1598">
        <v>2</v>
      </c>
      <c r="N1598" t="s">
        <v>22</v>
      </c>
      <c r="P1598" t="s">
        <v>965</v>
      </c>
    </row>
    <row r="1599" spans="1:16">
      <c r="A1599" s="1" t="s">
        <v>16</v>
      </c>
      <c r="B1599" t="s">
        <v>2911</v>
      </c>
      <c r="C1599">
        <v>250586</v>
      </c>
      <c r="D1599">
        <v>0</v>
      </c>
      <c r="E1599" t="s">
        <v>4835</v>
      </c>
      <c r="F1599">
        <v>3681506</v>
      </c>
      <c r="G1599" t="s">
        <v>4836</v>
      </c>
      <c r="H1599" t="s">
        <v>25</v>
      </c>
      <c r="I1599">
        <v>101557</v>
      </c>
      <c r="J1599" s="2">
        <v>38352</v>
      </c>
      <c r="K1599" t="s">
        <v>4820</v>
      </c>
      <c r="L1599" s="3">
        <v>174386.16</v>
      </c>
      <c r="M1599">
        <v>3</v>
      </c>
      <c r="N1599" t="s">
        <v>22</v>
      </c>
      <c r="P1599" t="s">
        <v>965</v>
      </c>
    </row>
    <row r="1600" spans="1:16">
      <c r="A1600" s="1" t="s">
        <v>16</v>
      </c>
      <c r="B1600" t="s">
        <v>2911</v>
      </c>
      <c r="C1600">
        <v>251944</v>
      </c>
      <c r="D1600">
        <v>0</v>
      </c>
      <c r="E1600" t="s">
        <v>4837</v>
      </c>
      <c r="F1600">
        <v>3681506</v>
      </c>
      <c r="G1600" t="s">
        <v>4836</v>
      </c>
      <c r="H1600" t="s">
        <v>35</v>
      </c>
      <c r="I1600">
        <v>101675</v>
      </c>
      <c r="J1600" s="2">
        <v>36160</v>
      </c>
      <c r="K1600" t="s">
        <v>4820</v>
      </c>
      <c r="L1600" s="3">
        <v>22723.86</v>
      </c>
      <c r="M1600">
        <v>1</v>
      </c>
      <c r="N1600" t="s">
        <v>22</v>
      </c>
      <c r="P1600" t="s">
        <v>965</v>
      </c>
    </row>
    <row r="1601" spans="1:16">
      <c r="A1601" s="1" t="s">
        <v>16</v>
      </c>
      <c r="B1601" t="s">
        <v>2911</v>
      </c>
      <c r="C1601">
        <v>253300</v>
      </c>
      <c r="D1601">
        <v>0</v>
      </c>
      <c r="E1601" t="s">
        <v>4838</v>
      </c>
      <c r="F1601">
        <v>3681506</v>
      </c>
      <c r="G1601" t="s">
        <v>4836</v>
      </c>
      <c r="H1601" t="s">
        <v>45</v>
      </c>
      <c r="I1601">
        <v>101574</v>
      </c>
      <c r="J1601" s="2">
        <v>43465</v>
      </c>
      <c r="K1601" t="s">
        <v>4839</v>
      </c>
      <c r="L1601" s="3">
        <v>65055.09</v>
      </c>
      <c r="M1601">
        <v>1</v>
      </c>
      <c r="N1601" t="s">
        <v>22</v>
      </c>
      <c r="P1601" t="s">
        <v>965</v>
      </c>
    </row>
    <row r="1602" spans="1:16">
      <c r="A1602" s="1" t="s">
        <v>16</v>
      </c>
      <c r="B1602" t="s">
        <v>2911</v>
      </c>
      <c r="C1602">
        <v>253752</v>
      </c>
      <c r="D1602">
        <v>0</v>
      </c>
      <c r="E1602" t="s">
        <v>4840</v>
      </c>
      <c r="F1602">
        <v>3681506</v>
      </c>
      <c r="G1602" t="s">
        <v>4836</v>
      </c>
      <c r="H1602" t="s">
        <v>49</v>
      </c>
      <c r="I1602">
        <v>101566</v>
      </c>
      <c r="J1602" s="2">
        <v>41274</v>
      </c>
      <c r="K1602" t="s">
        <v>4820</v>
      </c>
      <c r="L1602" s="3">
        <v>45541.89</v>
      </c>
      <c r="M1602">
        <v>1</v>
      </c>
      <c r="N1602" t="s">
        <v>22</v>
      </c>
      <c r="P1602" t="s">
        <v>965</v>
      </c>
    </row>
    <row r="1603" spans="1:16">
      <c r="A1603" s="1" t="s">
        <v>16</v>
      </c>
      <c r="B1603" t="s">
        <v>2911</v>
      </c>
      <c r="C1603">
        <v>3311643</v>
      </c>
      <c r="D1603">
        <v>0</v>
      </c>
      <c r="E1603" t="s">
        <v>4841</v>
      </c>
      <c r="F1603">
        <v>3681506</v>
      </c>
      <c r="G1603" t="s">
        <v>4836</v>
      </c>
      <c r="H1603" t="s">
        <v>53</v>
      </c>
      <c r="I1603">
        <v>101652</v>
      </c>
      <c r="J1603" s="2">
        <v>43465</v>
      </c>
      <c r="K1603" t="s">
        <v>4820</v>
      </c>
      <c r="L1603" s="3">
        <v>129212.63</v>
      </c>
      <c r="M1603">
        <v>2</v>
      </c>
      <c r="N1603" t="s">
        <v>22</v>
      </c>
      <c r="P1603" t="s">
        <v>965</v>
      </c>
    </row>
    <row r="1604" spans="1:16">
      <c r="A1604" s="1" t="s">
        <v>16</v>
      </c>
      <c r="B1604" t="s">
        <v>2911</v>
      </c>
      <c r="C1604">
        <v>251945</v>
      </c>
      <c r="D1604">
        <v>0</v>
      </c>
      <c r="E1604" t="s">
        <v>4842</v>
      </c>
      <c r="F1604">
        <v>3681508</v>
      </c>
      <c r="G1604" t="s">
        <v>4843</v>
      </c>
      <c r="H1604" t="s">
        <v>35</v>
      </c>
      <c r="I1604">
        <v>101675</v>
      </c>
      <c r="J1604" s="2">
        <v>36160</v>
      </c>
      <c r="K1604" t="s">
        <v>4820</v>
      </c>
      <c r="L1604" s="3">
        <v>47797.49</v>
      </c>
      <c r="M1604">
        <v>2</v>
      </c>
      <c r="N1604" t="s">
        <v>22</v>
      </c>
      <c r="P1604" t="s">
        <v>965</v>
      </c>
    </row>
    <row r="1605" spans="1:16">
      <c r="A1605" s="1" t="s">
        <v>16</v>
      </c>
      <c r="B1605" t="s">
        <v>2911</v>
      </c>
      <c r="C1605">
        <v>252171</v>
      </c>
      <c r="D1605">
        <v>0</v>
      </c>
      <c r="E1605" t="s">
        <v>4844</v>
      </c>
      <c r="F1605">
        <v>3681508</v>
      </c>
      <c r="G1605" t="s">
        <v>4843</v>
      </c>
      <c r="H1605" t="s">
        <v>37</v>
      </c>
      <c r="I1605">
        <v>101557</v>
      </c>
      <c r="J1605" s="2">
        <v>36160</v>
      </c>
      <c r="K1605" t="s">
        <v>4820</v>
      </c>
      <c r="L1605" s="3">
        <v>84920.82</v>
      </c>
      <c r="M1605">
        <v>1</v>
      </c>
      <c r="N1605" t="s">
        <v>22</v>
      </c>
      <c r="P1605" t="s">
        <v>965</v>
      </c>
    </row>
    <row r="1606" spans="1:16">
      <c r="A1606" s="1" t="s">
        <v>16</v>
      </c>
      <c r="B1606" t="s">
        <v>2911</v>
      </c>
      <c r="C1606">
        <v>253075</v>
      </c>
      <c r="D1606">
        <v>0</v>
      </c>
      <c r="E1606" t="s">
        <v>4845</v>
      </c>
      <c r="F1606">
        <v>3681508</v>
      </c>
      <c r="G1606" t="s">
        <v>4843</v>
      </c>
      <c r="H1606" t="s">
        <v>51</v>
      </c>
      <c r="I1606">
        <v>101627</v>
      </c>
      <c r="J1606" s="2">
        <v>36160</v>
      </c>
      <c r="K1606" t="s">
        <v>4820</v>
      </c>
      <c r="L1606" s="3">
        <v>-12630.25</v>
      </c>
      <c r="M1606">
        <v>1</v>
      </c>
      <c r="N1606" t="s">
        <v>22</v>
      </c>
      <c r="P1606" t="s">
        <v>965</v>
      </c>
    </row>
    <row r="1607" spans="1:16">
      <c r="A1607" s="1" t="s">
        <v>16</v>
      </c>
      <c r="B1607" t="s">
        <v>2911</v>
      </c>
      <c r="C1607">
        <v>253301</v>
      </c>
      <c r="D1607">
        <v>0</v>
      </c>
      <c r="E1607" t="s">
        <v>4846</v>
      </c>
      <c r="F1607">
        <v>3681508</v>
      </c>
      <c r="G1607" t="s">
        <v>4843</v>
      </c>
      <c r="H1607" t="s">
        <v>45</v>
      </c>
      <c r="I1607">
        <v>101574</v>
      </c>
      <c r="J1607" s="2">
        <v>43465</v>
      </c>
      <c r="K1607" t="s">
        <v>4847</v>
      </c>
      <c r="L1607" s="3">
        <v>46883.9</v>
      </c>
      <c r="M1607">
        <v>1</v>
      </c>
      <c r="N1607" t="s">
        <v>22</v>
      </c>
      <c r="P1607" t="s">
        <v>965</v>
      </c>
    </row>
    <row r="1608" spans="1:16">
      <c r="A1608" s="1" t="s">
        <v>16</v>
      </c>
      <c r="B1608" t="s">
        <v>2911</v>
      </c>
      <c r="C1608">
        <v>253753</v>
      </c>
      <c r="D1608">
        <v>0</v>
      </c>
      <c r="E1608" t="s">
        <v>4848</v>
      </c>
      <c r="F1608">
        <v>3681508</v>
      </c>
      <c r="G1608" t="s">
        <v>4843</v>
      </c>
      <c r="H1608" t="s">
        <v>49</v>
      </c>
      <c r="I1608">
        <v>101566</v>
      </c>
      <c r="J1608" s="2">
        <v>36160</v>
      </c>
      <c r="K1608" t="s">
        <v>4820</v>
      </c>
      <c r="L1608" s="3">
        <v>336956.62</v>
      </c>
      <c r="M1608">
        <v>7</v>
      </c>
      <c r="N1608" t="s">
        <v>22</v>
      </c>
      <c r="P1608" t="s">
        <v>965</v>
      </c>
    </row>
    <row r="1609" spans="1:16">
      <c r="A1609" s="1" t="s">
        <v>16</v>
      </c>
      <c r="B1609" t="s">
        <v>2911</v>
      </c>
      <c r="C1609">
        <v>3311644</v>
      </c>
      <c r="D1609">
        <v>0</v>
      </c>
      <c r="E1609" t="s">
        <v>4849</v>
      </c>
      <c r="F1609">
        <v>3681508</v>
      </c>
      <c r="G1609" t="s">
        <v>4843</v>
      </c>
      <c r="H1609" t="s">
        <v>53</v>
      </c>
      <c r="I1609">
        <v>101652</v>
      </c>
      <c r="J1609" s="2">
        <v>43465</v>
      </c>
      <c r="K1609" t="s">
        <v>4820</v>
      </c>
      <c r="L1609" s="3">
        <v>93120.960000000006</v>
      </c>
      <c r="M1609">
        <v>2</v>
      </c>
      <c r="N1609" t="s">
        <v>22</v>
      </c>
      <c r="P1609" t="s">
        <v>965</v>
      </c>
    </row>
    <row r="1610" spans="1:16">
      <c r="A1610" s="1" t="s">
        <v>16</v>
      </c>
      <c r="B1610" t="s">
        <v>2911</v>
      </c>
      <c r="C1610">
        <v>3528727</v>
      </c>
      <c r="D1610">
        <v>0</v>
      </c>
      <c r="E1610" t="s">
        <v>4850</v>
      </c>
      <c r="F1610">
        <v>3681508</v>
      </c>
      <c r="G1610" t="s">
        <v>4843</v>
      </c>
      <c r="H1610">
        <v>700</v>
      </c>
      <c r="I1610">
        <v>101451</v>
      </c>
      <c r="J1610" s="2">
        <v>45291</v>
      </c>
      <c r="K1610" t="s">
        <v>4843</v>
      </c>
      <c r="L1610" s="3">
        <v>97731.46</v>
      </c>
      <c r="M1610">
        <v>2</v>
      </c>
      <c r="N1610" t="s">
        <v>22</v>
      </c>
      <c r="P1610" t="s">
        <v>965</v>
      </c>
    </row>
    <row r="1611" spans="1:16">
      <c r="A1611" s="1" t="s">
        <v>16</v>
      </c>
      <c r="B1611" t="s">
        <v>2911</v>
      </c>
      <c r="C1611">
        <v>250362</v>
      </c>
      <c r="D1611">
        <v>0</v>
      </c>
      <c r="E1611" t="s">
        <v>4851</v>
      </c>
      <c r="F1611">
        <v>3681510</v>
      </c>
      <c r="G1611" t="s">
        <v>4852</v>
      </c>
      <c r="H1611" t="s">
        <v>20</v>
      </c>
      <c r="I1611">
        <v>101556</v>
      </c>
      <c r="J1611" s="2">
        <v>36160</v>
      </c>
      <c r="K1611" t="s">
        <v>4820</v>
      </c>
      <c r="L1611" s="3">
        <v>300162.21000000002</v>
      </c>
      <c r="M1611">
        <v>6</v>
      </c>
      <c r="N1611" t="s">
        <v>22</v>
      </c>
      <c r="P1611" t="s">
        <v>965</v>
      </c>
    </row>
    <row r="1612" spans="1:16">
      <c r="A1612" s="1" t="s">
        <v>16</v>
      </c>
      <c r="B1612" t="s">
        <v>2911</v>
      </c>
      <c r="C1612">
        <v>250588</v>
      </c>
      <c r="D1612">
        <v>0</v>
      </c>
      <c r="E1612" t="s">
        <v>4853</v>
      </c>
      <c r="F1612">
        <v>3681510</v>
      </c>
      <c r="G1612" t="s">
        <v>4852</v>
      </c>
      <c r="H1612" t="s">
        <v>25</v>
      </c>
      <c r="I1612">
        <v>101557</v>
      </c>
      <c r="J1612" s="2">
        <v>37621</v>
      </c>
      <c r="K1612" t="s">
        <v>4820</v>
      </c>
      <c r="L1612" s="3">
        <v>365037.34</v>
      </c>
      <c r="M1612">
        <v>11</v>
      </c>
      <c r="N1612" t="s">
        <v>22</v>
      </c>
      <c r="P1612" t="s">
        <v>965</v>
      </c>
    </row>
    <row r="1613" spans="1:16">
      <c r="A1613" s="1" t="s">
        <v>16</v>
      </c>
      <c r="B1613" t="s">
        <v>2911</v>
      </c>
      <c r="C1613">
        <v>251266</v>
      </c>
      <c r="D1613">
        <v>0</v>
      </c>
      <c r="E1613" t="s">
        <v>4854</v>
      </c>
      <c r="F1613">
        <v>3681510</v>
      </c>
      <c r="G1613" t="s">
        <v>4852</v>
      </c>
      <c r="H1613" t="s">
        <v>29</v>
      </c>
      <c r="I1613">
        <v>101678</v>
      </c>
      <c r="J1613" s="2">
        <v>36160</v>
      </c>
      <c r="K1613" t="s">
        <v>4820</v>
      </c>
      <c r="L1613" s="3">
        <v>248877.44</v>
      </c>
      <c r="M1613">
        <v>4</v>
      </c>
      <c r="N1613" t="s">
        <v>22</v>
      </c>
      <c r="P1613" t="s">
        <v>965</v>
      </c>
    </row>
    <row r="1614" spans="1:16">
      <c r="A1614" s="1" t="s">
        <v>16</v>
      </c>
      <c r="B1614" t="s">
        <v>2911</v>
      </c>
      <c r="C1614">
        <v>251493</v>
      </c>
      <c r="D1614">
        <v>0</v>
      </c>
      <c r="E1614" t="s">
        <v>4855</v>
      </c>
      <c r="F1614">
        <v>3681510</v>
      </c>
      <c r="G1614" t="s">
        <v>4852</v>
      </c>
      <c r="H1614" t="s">
        <v>31</v>
      </c>
      <c r="I1614">
        <v>101530</v>
      </c>
      <c r="J1614" s="2">
        <v>36160</v>
      </c>
      <c r="K1614" t="s">
        <v>4820</v>
      </c>
      <c r="L1614" s="3">
        <v>261147.71</v>
      </c>
      <c r="M1614">
        <v>8</v>
      </c>
      <c r="N1614" t="s">
        <v>22</v>
      </c>
      <c r="P1614" t="s">
        <v>965</v>
      </c>
    </row>
    <row r="1615" spans="1:16">
      <c r="A1615" s="1" t="s">
        <v>16</v>
      </c>
      <c r="B1615" t="s">
        <v>2911</v>
      </c>
      <c r="C1615">
        <v>251946</v>
      </c>
      <c r="D1615">
        <v>0</v>
      </c>
      <c r="E1615" t="s">
        <v>4856</v>
      </c>
      <c r="F1615">
        <v>3681510</v>
      </c>
      <c r="G1615" t="s">
        <v>4852</v>
      </c>
      <c r="H1615" t="s">
        <v>35</v>
      </c>
      <c r="I1615">
        <v>101675</v>
      </c>
      <c r="J1615" s="2">
        <v>36160</v>
      </c>
      <c r="K1615" t="s">
        <v>4820</v>
      </c>
      <c r="L1615" s="3">
        <v>15013.71</v>
      </c>
      <c r="M1615">
        <v>1</v>
      </c>
      <c r="N1615" t="s">
        <v>22</v>
      </c>
      <c r="P1615" t="s">
        <v>965</v>
      </c>
    </row>
    <row r="1616" spans="1:16">
      <c r="A1616" s="1" t="s">
        <v>16</v>
      </c>
      <c r="B1616" t="s">
        <v>2911</v>
      </c>
      <c r="C1616">
        <v>252398</v>
      </c>
      <c r="D1616">
        <v>0</v>
      </c>
      <c r="E1616" t="s">
        <v>4857</v>
      </c>
      <c r="F1616">
        <v>3681510</v>
      </c>
      <c r="G1616" t="s">
        <v>4852</v>
      </c>
      <c r="H1616" t="s">
        <v>39</v>
      </c>
      <c r="I1616">
        <v>101458</v>
      </c>
      <c r="J1616" s="2">
        <v>36160</v>
      </c>
      <c r="K1616" t="s">
        <v>4820</v>
      </c>
      <c r="L1616" s="3">
        <v>43334.64</v>
      </c>
      <c r="M1616">
        <v>1</v>
      </c>
      <c r="N1616" t="s">
        <v>22</v>
      </c>
      <c r="P1616" t="s">
        <v>965</v>
      </c>
    </row>
    <row r="1617" spans="1:16">
      <c r="A1617" s="1" t="s">
        <v>16</v>
      </c>
      <c r="B1617" t="s">
        <v>2911</v>
      </c>
      <c r="C1617">
        <v>253076</v>
      </c>
      <c r="D1617">
        <v>0</v>
      </c>
      <c r="E1617" t="s">
        <v>4858</v>
      </c>
      <c r="F1617">
        <v>3681510</v>
      </c>
      <c r="G1617" t="s">
        <v>4852</v>
      </c>
      <c r="H1617" t="s">
        <v>51</v>
      </c>
      <c r="I1617">
        <v>101627</v>
      </c>
      <c r="J1617" s="2">
        <v>36160</v>
      </c>
      <c r="K1617" t="s">
        <v>4820</v>
      </c>
      <c r="L1617" s="3">
        <v>328488.94</v>
      </c>
      <c r="M1617">
        <v>8</v>
      </c>
      <c r="N1617" t="s">
        <v>22</v>
      </c>
      <c r="P1617" t="s">
        <v>965</v>
      </c>
    </row>
    <row r="1618" spans="1:16">
      <c r="A1618" s="1" t="s">
        <v>16</v>
      </c>
      <c r="B1618" t="s">
        <v>2911</v>
      </c>
      <c r="C1618">
        <v>253754</v>
      </c>
      <c r="D1618">
        <v>0</v>
      </c>
      <c r="E1618" t="s">
        <v>4859</v>
      </c>
      <c r="F1618">
        <v>3681510</v>
      </c>
      <c r="G1618" t="s">
        <v>4852</v>
      </c>
      <c r="H1618" t="s">
        <v>49</v>
      </c>
      <c r="I1618">
        <v>101566</v>
      </c>
      <c r="J1618" s="2">
        <v>36160</v>
      </c>
      <c r="K1618" t="s">
        <v>4820</v>
      </c>
      <c r="L1618" s="3">
        <v>89800.83</v>
      </c>
      <c r="M1618">
        <v>2</v>
      </c>
      <c r="N1618" t="s">
        <v>22</v>
      </c>
      <c r="P1618" t="s">
        <v>965</v>
      </c>
    </row>
    <row r="1619" spans="1:16">
      <c r="A1619" s="1" t="s">
        <v>16</v>
      </c>
      <c r="B1619" t="s">
        <v>2911</v>
      </c>
      <c r="C1619">
        <v>253303</v>
      </c>
      <c r="D1619">
        <v>0</v>
      </c>
      <c r="E1619" t="s">
        <v>4860</v>
      </c>
      <c r="F1619">
        <v>3681530</v>
      </c>
      <c r="G1619" t="s">
        <v>4861</v>
      </c>
      <c r="H1619" t="s">
        <v>45</v>
      </c>
      <c r="I1619">
        <v>101574</v>
      </c>
      <c r="J1619" s="2">
        <v>36160</v>
      </c>
      <c r="K1619" t="s">
        <v>4862</v>
      </c>
      <c r="L1619" s="3">
        <v>13138.18</v>
      </c>
      <c r="M1619">
        <v>1</v>
      </c>
      <c r="N1619" t="s">
        <v>22</v>
      </c>
      <c r="P1619" t="s">
        <v>965</v>
      </c>
    </row>
    <row r="1620" spans="1:16">
      <c r="A1620" s="1" t="s">
        <v>16</v>
      </c>
      <c r="B1620" t="s">
        <v>2911</v>
      </c>
      <c r="C1620">
        <v>3311645</v>
      </c>
      <c r="D1620">
        <v>0</v>
      </c>
      <c r="E1620" t="s">
        <v>4863</v>
      </c>
      <c r="F1620">
        <v>3681530</v>
      </c>
      <c r="G1620" t="s">
        <v>4861</v>
      </c>
      <c r="H1620" t="s">
        <v>53</v>
      </c>
      <c r="I1620">
        <v>101652</v>
      </c>
      <c r="J1620" s="2">
        <v>43465</v>
      </c>
      <c r="K1620" t="s">
        <v>4862</v>
      </c>
      <c r="L1620" s="3">
        <v>13138.19</v>
      </c>
      <c r="M1620">
        <v>1</v>
      </c>
      <c r="N1620" t="s">
        <v>22</v>
      </c>
      <c r="P1620" t="s">
        <v>965</v>
      </c>
    </row>
    <row r="1621" spans="1:16">
      <c r="A1621" s="1" t="s">
        <v>16</v>
      </c>
      <c r="B1621" t="s">
        <v>2911</v>
      </c>
      <c r="C1621">
        <v>253304</v>
      </c>
      <c r="D1621">
        <v>0</v>
      </c>
      <c r="E1621" t="s">
        <v>4864</v>
      </c>
      <c r="F1621">
        <v>3681532</v>
      </c>
      <c r="G1621" t="s">
        <v>4865</v>
      </c>
      <c r="H1621" t="s">
        <v>45</v>
      </c>
      <c r="I1621">
        <v>101574</v>
      </c>
      <c r="J1621" s="2">
        <v>36160</v>
      </c>
      <c r="K1621" t="s">
        <v>4862</v>
      </c>
      <c r="L1621" s="3">
        <v>62715.68</v>
      </c>
      <c r="M1621">
        <v>3</v>
      </c>
      <c r="N1621" t="s">
        <v>22</v>
      </c>
      <c r="P1621" t="s">
        <v>965</v>
      </c>
    </row>
    <row r="1622" spans="1:16">
      <c r="A1622" s="1" t="s">
        <v>16</v>
      </c>
      <c r="B1622" t="s">
        <v>2911</v>
      </c>
      <c r="C1622">
        <v>250365</v>
      </c>
      <c r="D1622">
        <v>0</v>
      </c>
      <c r="E1622" t="s">
        <v>4866</v>
      </c>
      <c r="F1622">
        <v>3681534</v>
      </c>
      <c r="G1622" t="s">
        <v>4867</v>
      </c>
      <c r="H1622" t="s">
        <v>20</v>
      </c>
      <c r="I1622">
        <v>101556</v>
      </c>
      <c r="J1622" s="2">
        <v>42369</v>
      </c>
      <c r="K1622" t="s">
        <v>4862</v>
      </c>
      <c r="L1622" s="3">
        <v>43542.61</v>
      </c>
      <c r="M1622">
        <v>1</v>
      </c>
      <c r="N1622" t="s">
        <v>22</v>
      </c>
      <c r="P1622" t="s">
        <v>965</v>
      </c>
    </row>
    <row r="1623" spans="1:16">
      <c r="A1623" s="1" t="s">
        <v>16</v>
      </c>
      <c r="B1623" t="s">
        <v>2911</v>
      </c>
      <c r="C1623">
        <v>250591</v>
      </c>
      <c r="D1623">
        <v>0</v>
      </c>
      <c r="E1623" t="s">
        <v>4868</v>
      </c>
      <c r="F1623">
        <v>3681534</v>
      </c>
      <c r="G1623" t="s">
        <v>4867</v>
      </c>
      <c r="H1623" t="s">
        <v>25</v>
      </c>
      <c r="I1623">
        <v>101557</v>
      </c>
      <c r="J1623" s="2">
        <v>43100</v>
      </c>
      <c r="K1623" t="s">
        <v>4862</v>
      </c>
      <c r="L1623" s="3">
        <v>19831.97</v>
      </c>
      <c r="M1623">
        <v>1</v>
      </c>
      <c r="N1623" t="s">
        <v>22</v>
      </c>
      <c r="P1623" t="s">
        <v>965</v>
      </c>
    </row>
    <row r="1624" spans="1:16">
      <c r="A1624" s="1" t="s">
        <v>16</v>
      </c>
      <c r="B1624" t="s">
        <v>2911</v>
      </c>
      <c r="C1624">
        <v>253079</v>
      </c>
      <c r="D1624">
        <v>0</v>
      </c>
      <c r="E1624" t="s">
        <v>4869</v>
      </c>
      <c r="F1624">
        <v>3681534</v>
      </c>
      <c r="G1624" t="s">
        <v>4867</v>
      </c>
      <c r="H1624" t="s">
        <v>51</v>
      </c>
      <c r="I1624">
        <v>101627</v>
      </c>
      <c r="J1624" s="2">
        <v>45291</v>
      </c>
      <c r="K1624" t="s">
        <v>4862</v>
      </c>
      <c r="L1624" s="3">
        <v>59963.25</v>
      </c>
      <c r="M1624">
        <v>1</v>
      </c>
      <c r="N1624" t="s">
        <v>22</v>
      </c>
      <c r="P1624" t="s">
        <v>965</v>
      </c>
    </row>
    <row r="1625" spans="1:16">
      <c r="A1625" s="1" t="s">
        <v>16</v>
      </c>
      <c r="B1625" t="s">
        <v>2911</v>
      </c>
      <c r="C1625">
        <v>253305</v>
      </c>
      <c r="D1625">
        <v>0</v>
      </c>
      <c r="E1625" t="s">
        <v>4870</v>
      </c>
      <c r="F1625">
        <v>3681534</v>
      </c>
      <c r="G1625" t="s">
        <v>4867</v>
      </c>
      <c r="H1625" t="s">
        <v>45</v>
      </c>
      <c r="I1625">
        <v>101574</v>
      </c>
      <c r="J1625" s="2">
        <v>36160</v>
      </c>
      <c r="K1625" t="s">
        <v>4862</v>
      </c>
      <c r="L1625" s="3">
        <v>111898.49</v>
      </c>
      <c r="M1625">
        <v>6</v>
      </c>
      <c r="N1625" t="s">
        <v>22</v>
      </c>
      <c r="P1625" t="s">
        <v>965</v>
      </c>
    </row>
    <row r="1626" spans="1:16">
      <c r="A1626" s="1" t="s">
        <v>16</v>
      </c>
      <c r="B1626" t="s">
        <v>2911</v>
      </c>
      <c r="C1626">
        <v>253757</v>
      </c>
      <c r="D1626">
        <v>0</v>
      </c>
      <c r="E1626" t="s">
        <v>4871</v>
      </c>
      <c r="F1626">
        <v>3681534</v>
      </c>
      <c r="G1626" t="s">
        <v>4867</v>
      </c>
      <c r="H1626" t="s">
        <v>49</v>
      </c>
      <c r="I1626">
        <v>101566</v>
      </c>
      <c r="J1626" s="2">
        <v>44926</v>
      </c>
      <c r="K1626" t="s">
        <v>4862</v>
      </c>
      <c r="L1626" s="3">
        <v>36136.33</v>
      </c>
      <c r="M1626">
        <v>1</v>
      </c>
      <c r="N1626" t="s">
        <v>22</v>
      </c>
      <c r="P1626" t="s">
        <v>965</v>
      </c>
    </row>
    <row r="1627" spans="1:16">
      <c r="A1627" s="1" t="s">
        <v>16</v>
      </c>
      <c r="B1627" t="s">
        <v>2911</v>
      </c>
      <c r="C1627">
        <v>3311922</v>
      </c>
      <c r="D1627">
        <v>0</v>
      </c>
      <c r="E1627" t="s">
        <v>4872</v>
      </c>
      <c r="F1627">
        <v>3681534</v>
      </c>
      <c r="G1627" t="s">
        <v>4867</v>
      </c>
      <c r="H1627" t="s">
        <v>53</v>
      </c>
      <c r="I1627">
        <v>101652</v>
      </c>
      <c r="J1627" s="2">
        <v>43465</v>
      </c>
      <c r="K1627" t="s">
        <v>4862</v>
      </c>
      <c r="L1627" s="3">
        <v>11705.28</v>
      </c>
      <c r="M1627">
        <v>1</v>
      </c>
      <c r="N1627" t="s">
        <v>22</v>
      </c>
      <c r="P1627" t="s">
        <v>965</v>
      </c>
    </row>
    <row r="1628" spans="1:16">
      <c r="A1628" s="1" t="s">
        <v>16</v>
      </c>
      <c r="B1628" t="s">
        <v>2911</v>
      </c>
      <c r="C1628">
        <v>3528728</v>
      </c>
      <c r="D1628">
        <v>0</v>
      </c>
      <c r="E1628" t="s">
        <v>4873</v>
      </c>
      <c r="F1628">
        <v>3681534</v>
      </c>
      <c r="G1628" t="s">
        <v>4867</v>
      </c>
      <c r="H1628">
        <v>700</v>
      </c>
      <c r="I1628">
        <v>101451</v>
      </c>
      <c r="J1628" s="2">
        <v>45291</v>
      </c>
      <c r="K1628" t="s">
        <v>4867</v>
      </c>
      <c r="L1628" s="3">
        <v>41152.949999999997</v>
      </c>
      <c r="M1628">
        <v>1</v>
      </c>
      <c r="N1628" t="s">
        <v>22</v>
      </c>
      <c r="P1628" t="s">
        <v>965</v>
      </c>
    </row>
    <row r="1629" spans="1:16">
      <c r="A1629" s="1" t="s">
        <v>16</v>
      </c>
      <c r="B1629" t="s">
        <v>2911</v>
      </c>
      <c r="C1629">
        <v>253306</v>
      </c>
      <c r="D1629">
        <v>0</v>
      </c>
      <c r="E1629" t="s">
        <v>4874</v>
      </c>
      <c r="F1629">
        <v>3681536</v>
      </c>
      <c r="G1629" t="s">
        <v>4875</v>
      </c>
      <c r="H1629" t="s">
        <v>45</v>
      </c>
      <c r="I1629">
        <v>101574</v>
      </c>
      <c r="J1629" s="2">
        <v>36160</v>
      </c>
      <c r="K1629" t="s">
        <v>4862</v>
      </c>
      <c r="L1629" s="3">
        <v>99335.47</v>
      </c>
      <c r="M1629">
        <v>4</v>
      </c>
      <c r="N1629" t="s">
        <v>22</v>
      </c>
      <c r="P1629" t="s">
        <v>965</v>
      </c>
    </row>
    <row r="1630" spans="1:16">
      <c r="A1630" s="1" t="s">
        <v>16</v>
      </c>
      <c r="B1630" t="s">
        <v>2911</v>
      </c>
      <c r="C1630">
        <v>253307</v>
      </c>
      <c r="D1630">
        <v>0</v>
      </c>
      <c r="E1630" t="s">
        <v>4876</v>
      </c>
      <c r="F1630">
        <v>3681538</v>
      </c>
      <c r="G1630" t="s">
        <v>4877</v>
      </c>
      <c r="H1630" t="s">
        <v>45</v>
      </c>
      <c r="I1630">
        <v>101574</v>
      </c>
      <c r="J1630" s="2">
        <v>36160</v>
      </c>
      <c r="K1630" t="s">
        <v>4862</v>
      </c>
      <c r="L1630" s="3">
        <v>249485.75</v>
      </c>
      <c r="M1630">
        <v>5</v>
      </c>
      <c r="N1630" t="s">
        <v>22</v>
      </c>
      <c r="P1630" t="s">
        <v>965</v>
      </c>
    </row>
    <row r="1631" spans="1:16">
      <c r="A1631" s="1" t="s">
        <v>16</v>
      </c>
      <c r="B1631" t="s">
        <v>2911</v>
      </c>
      <c r="C1631">
        <v>250368</v>
      </c>
      <c r="D1631">
        <v>0</v>
      </c>
      <c r="E1631" t="s">
        <v>4878</v>
      </c>
      <c r="F1631">
        <v>3681560</v>
      </c>
      <c r="G1631" t="s">
        <v>4879</v>
      </c>
      <c r="H1631" t="s">
        <v>20</v>
      </c>
      <c r="I1631">
        <v>101556</v>
      </c>
      <c r="J1631" s="2">
        <v>41274</v>
      </c>
      <c r="K1631" t="s">
        <v>4880</v>
      </c>
      <c r="L1631" s="3">
        <v>37620.959999999999</v>
      </c>
      <c r="M1631">
        <v>8</v>
      </c>
      <c r="N1631" t="s">
        <v>22</v>
      </c>
      <c r="P1631" t="s">
        <v>965</v>
      </c>
    </row>
    <row r="1632" spans="1:16">
      <c r="A1632" s="1" t="s">
        <v>16</v>
      </c>
      <c r="B1632" t="s">
        <v>2911</v>
      </c>
      <c r="C1632">
        <v>250594</v>
      </c>
      <c r="D1632">
        <v>0</v>
      </c>
      <c r="E1632" t="s">
        <v>4881</v>
      </c>
      <c r="F1632">
        <v>3681560</v>
      </c>
      <c r="G1632" t="s">
        <v>4879</v>
      </c>
      <c r="H1632" t="s">
        <v>25</v>
      </c>
      <c r="I1632">
        <v>101557</v>
      </c>
      <c r="J1632" s="2">
        <v>42369</v>
      </c>
      <c r="K1632" t="s">
        <v>4880</v>
      </c>
      <c r="L1632" s="3">
        <v>43984.52</v>
      </c>
      <c r="M1632">
        <v>5</v>
      </c>
      <c r="N1632" t="s">
        <v>22</v>
      </c>
      <c r="P1632" t="s">
        <v>965</v>
      </c>
    </row>
    <row r="1633" spans="1:16">
      <c r="A1633" s="1" t="s">
        <v>16</v>
      </c>
      <c r="B1633" t="s">
        <v>2911</v>
      </c>
      <c r="C1633">
        <v>251272</v>
      </c>
      <c r="D1633">
        <v>0</v>
      </c>
      <c r="E1633" t="s">
        <v>4882</v>
      </c>
      <c r="F1633">
        <v>3681560</v>
      </c>
      <c r="G1633" t="s">
        <v>4879</v>
      </c>
      <c r="H1633" t="s">
        <v>29</v>
      </c>
      <c r="I1633">
        <v>101678</v>
      </c>
      <c r="J1633" s="2">
        <v>37256</v>
      </c>
      <c r="K1633" t="s">
        <v>4880</v>
      </c>
      <c r="L1633" s="3">
        <v>322867.77</v>
      </c>
      <c r="M1633">
        <v>57</v>
      </c>
      <c r="N1633" t="s">
        <v>22</v>
      </c>
      <c r="P1633" t="s">
        <v>965</v>
      </c>
    </row>
    <row r="1634" spans="1:16">
      <c r="A1634" s="1" t="s">
        <v>16</v>
      </c>
      <c r="B1634" t="s">
        <v>2911</v>
      </c>
      <c r="C1634">
        <v>251499</v>
      </c>
      <c r="D1634">
        <v>0</v>
      </c>
      <c r="E1634" t="s">
        <v>4883</v>
      </c>
      <c r="F1634">
        <v>3681560</v>
      </c>
      <c r="G1634" t="s">
        <v>4879</v>
      </c>
      <c r="H1634" t="s">
        <v>31</v>
      </c>
      <c r="I1634">
        <v>101530</v>
      </c>
      <c r="J1634" s="2">
        <v>36160</v>
      </c>
      <c r="K1634" t="s">
        <v>4880</v>
      </c>
      <c r="L1634" s="3">
        <v>283598.63</v>
      </c>
      <c r="M1634">
        <v>47</v>
      </c>
      <c r="N1634" t="s">
        <v>22</v>
      </c>
      <c r="P1634" t="s">
        <v>965</v>
      </c>
    </row>
    <row r="1635" spans="1:16">
      <c r="A1635" s="1" t="s">
        <v>16</v>
      </c>
      <c r="B1635" t="s">
        <v>2911</v>
      </c>
      <c r="C1635">
        <v>251952</v>
      </c>
      <c r="D1635">
        <v>0</v>
      </c>
      <c r="E1635" t="s">
        <v>4884</v>
      </c>
      <c r="F1635">
        <v>3681560</v>
      </c>
      <c r="G1635" t="s">
        <v>4879</v>
      </c>
      <c r="H1635" t="s">
        <v>35</v>
      </c>
      <c r="I1635">
        <v>101675</v>
      </c>
      <c r="J1635" s="2">
        <v>36160</v>
      </c>
      <c r="K1635" t="s">
        <v>4880</v>
      </c>
      <c r="L1635" s="3">
        <v>236228.79</v>
      </c>
      <c r="M1635">
        <v>45</v>
      </c>
      <c r="N1635" t="s">
        <v>22</v>
      </c>
      <c r="P1635" t="s">
        <v>965</v>
      </c>
    </row>
    <row r="1636" spans="1:16">
      <c r="A1636" s="1" t="s">
        <v>16</v>
      </c>
      <c r="B1636" t="s">
        <v>2911</v>
      </c>
      <c r="C1636">
        <v>252178</v>
      </c>
      <c r="D1636">
        <v>0</v>
      </c>
      <c r="E1636" t="s">
        <v>4885</v>
      </c>
      <c r="F1636">
        <v>3681560</v>
      </c>
      <c r="G1636" t="s">
        <v>4879</v>
      </c>
      <c r="H1636" t="s">
        <v>37</v>
      </c>
      <c r="I1636">
        <v>101557</v>
      </c>
      <c r="J1636" s="2">
        <v>36160</v>
      </c>
      <c r="K1636" t="s">
        <v>4880</v>
      </c>
      <c r="L1636" s="3">
        <v>64048.66</v>
      </c>
      <c r="M1636">
        <v>3</v>
      </c>
      <c r="N1636" t="s">
        <v>22</v>
      </c>
      <c r="P1636" t="s">
        <v>965</v>
      </c>
    </row>
    <row r="1637" spans="1:16">
      <c r="A1637" s="1" t="s">
        <v>16</v>
      </c>
      <c r="B1637" t="s">
        <v>2911</v>
      </c>
      <c r="C1637">
        <v>252404</v>
      </c>
      <c r="D1637">
        <v>0</v>
      </c>
      <c r="E1637" t="s">
        <v>4886</v>
      </c>
      <c r="F1637">
        <v>3681560</v>
      </c>
      <c r="G1637" t="s">
        <v>4879</v>
      </c>
      <c r="H1637" t="s">
        <v>39</v>
      </c>
      <c r="I1637">
        <v>101458</v>
      </c>
      <c r="J1637" s="2">
        <v>36160</v>
      </c>
      <c r="K1637" t="s">
        <v>4880</v>
      </c>
      <c r="L1637" s="3">
        <v>177395.64</v>
      </c>
      <c r="M1637">
        <v>25</v>
      </c>
      <c r="N1637" t="s">
        <v>22</v>
      </c>
      <c r="P1637" t="s">
        <v>965</v>
      </c>
    </row>
    <row r="1638" spans="1:16">
      <c r="A1638" s="1" t="s">
        <v>16</v>
      </c>
      <c r="B1638" t="s">
        <v>2911</v>
      </c>
      <c r="C1638">
        <v>252630</v>
      </c>
      <c r="D1638">
        <v>0</v>
      </c>
      <c r="E1638" t="s">
        <v>4887</v>
      </c>
      <c r="F1638">
        <v>3681560</v>
      </c>
      <c r="G1638" t="s">
        <v>4879</v>
      </c>
      <c r="H1638" t="s">
        <v>41</v>
      </c>
      <c r="I1638">
        <v>101570</v>
      </c>
      <c r="J1638" s="2">
        <v>36160</v>
      </c>
      <c r="K1638" t="s">
        <v>4880</v>
      </c>
      <c r="L1638" s="3">
        <v>267057.49</v>
      </c>
      <c r="M1638">
        <v>37</v>
      </c>
      <c r="N1638" t="s">
        <v>22</v>
      </c>
      <c r="P1638" t="s">
        <v>965</v>
      </c>
    </row>
    <row r="1639" spans="1:16">
      <c r="A1639" s="1" t="s">
        <v>16</v>
      </c>
      <c r="B1639" t="s">
        <v>2911</v>
      </c>
      <c r="C1639">
        <v>253308</v>
      </c>
      <c r="D1639">
        <v>0</v>
      </c>
      <c r="E1639" t="s">
        <v>4888</v>
      </c>
      <c r="F1639">
        <v>3681560</v>
      </c>
      <c r="G1639" t="s">
        <v>4879</v>
      </c>
      <c r="H1639" t="s">
        <v>45</v>
      </c>
      <c r="I1639">
        <v>101574</v>
      </c>
      <c r="J1639" s="2">
        <v>36160</v>
      </c>
      <c r="K1639" t="s">
        <v>4880</v>
      </c>
      <c r="L1639" s="3">
        <v>142805.88</v>
      </c>
      <c r="M1639">
        <v>20</v>
      </c>
      <c r="N1639" t="s">
        <v>22</v>
      </c>
      <c r="P1639" t="s">
        <v>965</v>
      </c>
    </row>
    <row r="1640" spans="1:16">
      <c r="A1640" s="1" t="s">
        <v>16</v>
      </c>
      <c r="B1640" t="s">
        <v>2911</v>
      </c>
      <c r="C1640">
        <v>253760</v>
      </c>
      <c r="D1640">
        <v>0</v>
      </c>
      <c r="E1640" t="s">
        <v>4889</v>
      </c>
      <c r="F1640">
        <v>3681560</v>
      </c>
      <c r="G1640" t="s">
        <v>4879</v>
      </c>
      <c r="H1640" t="s">
        <v>49</v>
      </c>
      <c r="I1640">
        <v>101566</v>
      </c>
      <c r="J1640" s="2">
        <v>36160</v>
      </c>
      <c r="K1640" t="s">
        <v>4880</v>
      </c>
      <c r="L1640" s="3">
        <v>233631.12</v>
      </c>
      <c r="M1640">
        <v>48</v>
      </c>
      <c r="N1640" t="s">
        <v>22</v>
      </c>
      <c r="P1640" t="s">
        <v>965</v>
      </c>
    </row>
    <row r="1641" spans="1:16">
      <c r="A1641" s="1" t="s">
        <v>16</v>
      </c>
      <c r="B1641" t="s">
        <v>2911</v>
      </c>
      <c r="C1641">
        <v>3311646</v>
      </c>
      <c r="D1641">
        <v>0</v>
      </c>
      <c r="E1641" t="s">
        <v>4890</v>
      </c>
      <c r="F1641">
        <v>3681560</v>
      </c>
      <c r="G1641" t="s">
        <v>4879</v>
      </c>
      <c r="H1641" t="s">
        <v>53</v>
      </c>
      <c r="I1641">
        <v>101652</v>
      </c>
      <c r="J1641" s="2">
        <v>43465</v>
      </c>
      <c r="K1641" t="s">
        <v>4880</v>
      </c>
      <c r="L1641" s="3">
        <v>85267.5</v>
      </c>
      <c r="M1641">
        <v>10</v>
      </c>
      <c r="N1641" t="s">
        <v>22</v>
      </c>
      <c r="P1641" t="s">
        <v>965</v>
      </c>
    </row>
    <row r="1642" spans="1:16">
      <c r="A1642" s="1" t="s">
        <v>16</v>
      </c>
      <c r="B1642" t="s">
        <v>2911</v>
      </c>
      <c r="C1642">
        <v>3528729</v>
      </c>
      <c r="D1642">
        <v>0</v>
      </c>
      <c r="E1642" t="s">
        <v>4891</v>
      </c>
      <c r="F1642">
        <v>3681560</v>
      </c>
      <c r="G1642" t="s">
        <v>4879</v>
      </c>
      <c r="H1642">
        <v>700</v>
      </c>
      <c r="I1642">
        <v>101451</v>
      </c>
      <c r="J1642" s="2">
        <v>45291</v>
      </c>
      <c r="K1642" t="s">
        <v>4879</v>
      </c>
      <c r="L1642" s="3">
        <v>264088.3</v>
      </c>
      <c r="M1642">
        <v>18</v>
      </c>
      <c r="N1642" t="s">
        <v>22</v>
      </c>
      <c r="P1642" t="s">
        <v>965</v>
      </c>
    </row>
    <row r="1643" spans="1:16">
      <c r="A1643" s="1" t="s">
        <v>16</v>
      </c>
      <c r="B1643" t="s">
        <v>2911</v>
      </c>
      <c r="C1643">
        <v>250369</v>
      </c>
      <c r="D1643">
        <v>0</v>
      </c>
      <c r="E1643" t="s">
        <v>4892</v>
      </c>
      <c r="F1643">
        <v>3681564</v>
      </c>
      <c r="G1643" t="s">
        <v>4893</v>
      </c>
      <c r="H1643" t="s">
        <v>20</v>
      </c>
      <c r="I1643">
        <v>101556</v>
      </c>
      <c r="J1643" s="2">
        <v>37621</v>
      </c>
      <c r="K1643" t="s">
        <v>4880</v>
      </c>
      <c r="L1643" s="3">
        <v>124004.78</v>
      </c>
      <c r="M1643">
        <v>8</v>
      </c>
      <c r="N1643" t="s">
        <v>22</v>
      </c>
      <c r="P1643" t="s">
        <v>965</v>
      </c>
    </row>
    <row r="1644" spans="1:16">
      <c r="A1644" s="1" t="s">
        <v>16</v>
      </c>
      <c r="B1644" t="s">
        <v>2911</v>
      </c>
      <c r="C1644">
        <v>250595</v>
      </c>
      <c r="D1644">
        <v>0</v>
      </c>
      <c r="E1644" t="s">
        <v>4894</v>
      </c>
      <c r="F1644">
        <v>3681564</v>
      </c>
      <c r="G1644" t="s">
        <v>4893</v>
      </c>
      <c r="H1644" t="s">
        <v>25</v>
      </c>
      <c r="I1644">
        <v>101557</v>
      </c>
      <c r="J1644" s="2">
        <v>36160</v>
      </c>
      <c r="K1644" t="s">
        <v>4880</v>
      </c>
      <c r="L1644" s="3">
        <v>133380.51999999999</v>
      </c>
      <c r="M1644">
        <v>21</v>
      </c>
      <c r="N1644" t="s">
        <v>22</v>
      </c>
      <c r="P1644" t="s">
        <v>965</v>
      </c>
    </row>
    <row r="1645" spans="1:16">
      <c r="A1645" s="1" t="s">
        <v>16</v>
      </c>
      <c r="B1645" t="s">
        <v>2911</v>
      </c>
      <c r="C1645">
        <v>251273</v>
      </c>
      <c r="D1645">
        <v>0</v>
      </c>
      <c r="E1645" t="s">
        <v>4895</v>
      </c>
      <c r="F1645">
        <v>3681564</v>
      </c>
      <c r="G1645" t="s">
        <v>4893</v>
      </c>
      <c r="H1645" t="s">
        <v>29</v>
      </c>
      <c r="I1645">
        <v>101678</v>
      </c>
      <c r="J1645" s="2">
        <v>36160</v>
      </c>
      <c r="K1645" t="s">
        <v>4880</v>
      </c>
      <c r="L1645" s="3">
        <v>471978.9</v>
      </c>
      <c r="M1645">
        <v>66</v>
      </c>
      <c r="N1645" t="s">
        <v>22</v>
      </c>
      <c r="P1645" t="s">
        <v>965</v>
      </c>
    </row>
    <row r="1646" spans="1:16">
      <c r="A1646" s="1" t="s">
        <v>16</v>
      </c>
      <c r="B1646" t="s">
        <v>2911</v>
      </c>
      <c r="C1646">
        <v>251500</v>
      </c>
      <c r="D1646">
        <v>0</v>
      </c>
      <c r="E1646" t="s">
        <v>4896</v>
      </c>
      <c r="F1646">
        <v>3681564</v>
      </c>
      <c r="G1646" t="s">
        <v>4893</v>
      </c>
      <c r="H1646" t="s">
        <v>31</v>
      </c>
      <c r="I1646">
        <v>101530</v>
      </c>
      <c r="J1646" s="2">
        <v>39082</v>
      </c>
      <c r="K1646" t="s">
        <v>4880</v>
      </c>
      <c r="L1646" s="3">
        <v>176634.72</v>
      </c>
      <c r="M1646">
        <v>29</v>
      </c>
      <c r="N1646" t="s">
        <v>22</v>
      </c>
      <c r="P1646" t="s">
        <v>965</v>
      </c>
    </row>
    <row r="1647" spans="1:16">
      <c r="A1647" s="1" t="s">
        <v>16</v>
      </c>
      <c r="B1647" t="s">
        <v>2911</v>
      </c>
      <c r="C1647">
        <v>251953</v>
      </c>
      <c r="D1647">
        <v>0</v>
      </c>
      <c r="E1647" t="s">
        <v>4897</v>
      </c>
      <c r="F1647">
        <v>3681564</v>
      </c>
      <c r="G1647" t="s">
        <v>4893</v>
      </c>
      <c r="H1647" t="s">
        <v>35</v>
      </c>
      <c r="I1647">
        <v>101675</v>
      </c>
      <c r="J1647" s="2">
        <v>36160</v>
      </c>
      <c r="K1647" t="s">
        <v>4880</v>
      </c>
      <c r="L1647" s="3">
        <v>697729.14</v>
      </c>
      <c r="M1647">
        <v>95</v>
      </c>
      <c r="N1647" t="s">
        <v>22</v>
      </c>
      <c r="P1647" t="s">
        <v>965</v>
      </c>
    </row>
    <row r="1648" spans="1:16">
      <c r="A1648" s="1" t="s">
        <v>16</v>
      </c>
      <c r="B1648" t="s">
        <v>2911</v>
      </c>
      <c r="C1648">
        <v>252179</v>
      </c>
      <c r="D1648">
        <v>0</v>
      </c>
      <c r="E1648" t="s">
        <v>4898</v>
      </c>
      <c r="F1648">
        <v>3681564</v>
      </c>
      <c r="G1648" t="s">
        <v>4893</v>
      </c>
      <c r="H1648" t="s">
        <v>37</v>
      </c>
      <c r="I1648">
        <v>101557</v>
      </c>
      <c r="J1648" s="2">
        <v>36160</v>
      </c>
      <c r="K1648" t="s">
        <v>4880</v>
      </c>
      <c r="L1648" s="3">
        <v>3878.22</v>
      </c>
      <c r="M1648">
        <v>2</v>
      </c>
      <c r="N1648" t="s">
        <v>22</v>
      </c>
      <c r="P1648" t="s">
        <v>965</v>
      </c>
    </row>
    <row r="1649" spans="1:16">
      <c r="A1649" s="1" t="s">
        <v>16</v>
      </c>
      <c r="B1649" t="s">
        <v>2911</v>
      </c>
      <c r="C1649">
        <v>252405</v>
      </c>
      <c r="D1649">
        <v>0</v>
      </c>
      <c r="E1649" t="s">
        <v>4899</v>
      </c>
      <c r="F1649">
        <v>3681564</v>
      </c>
      <c r="G1649" t="s">
        <v>4893</v>
      </c>
      <c r="H1649" t="s">
        <v>39</v>
      </c>
      <c r="I1649">
        <v>101458</v>
      </c>
      <c r="J1649" s="2">
        <v>36160</v>
      </c>
      <c r="K1649" t="s">
        <v>4880</v>
      </c>
      <c r="L1649" s="3">
        <v>383770.36</v>
      </c>
      <c r="M1649">
        <v>57</v>
      </c>
      <c r="N1649" t="s">
        <v>22</v>
      </c>
      <c r="P1649" t="s">
        <v>965</v>
      </c>
    </row>
    <row r="1650" spans="1:16">
      <c r="A1650" s="1" t="s">
        <v>16</v>
      </c>
      <c r="B1650" t="s">
        <v>2911</v>
      </c>
      <c r="C1650">
        <v>252631</v>
      </c>
      <c r="D1650">
        <v>0</v>
      </c>
      <c r="E1650" t="s">
        <v>4900</v>
      </c>
      <c r="F1650">
        <v>3681564</v>
      </c>
      <c r="G1650" t="s">
        <v>4893</v>
      </c>
      <c r="H1650" t="s">
        <v>41</v>
      </c>
      <c r="I1650">
        <v>101570</v>
      </c>
      <c r="J1650" s="2">
        <v>36160</v>
      </c>
      <c r="K1650" t="s">
        <v>4880</v>
      </c>
      <c r="L1650" s="3">
        <v>200470.54</v>
      </c>
      <c r="M1650">
        <v>46</v>
      </c>
      <c r="N1650" t="s">
        <v>22</v>
      </c>
      <c r="P1650" t="s">
        <v>965</v>
      </c>
    </row>
    <row r="1651" spans="1:16">
      <c r="A1651" s="1" t="s">
        <v>16</v>
      </c>
      <c r="B1651" t="s">
        <v>2911</v>
      </c>
      <c r="C1651">
        <v>253083</v>
      </c>
      <c r="D1651">
        <v>0</v>
      </c>
      <c r="E1651" t="s">
        <v>4901</v>
      </c>
      <c r="F1651">
        <v>3681564</v>
      </c>
      <c r="G1651" t="s">
        <v>4893</v>
      </c>
      <c r="H1651" t="s">
        <v>51</v>
      </c>
      <c r="I1651">
        <v>101627</v>
      </c>
      <c r="J1651" s="2">
        <v>36160</v>
      </c>
      <c r="K1651" t="s">
        <v>4880</v>
      </c>
      <c r="L1651" s="3">
        <v>155152.26999999999</v>
      </c>
      <c r="M1651">
        <v>13</v>
      </c>
      <c r="N1651" t="s">
        <v>22</v>
      </c>
      <c r="P1651" t="s">
        <v>965</v>
      </c>
    </row>
    <row r="1652" spans="1:16">
      <c r="A1652" s="1" t="s">
        <v>16</v>
      </c>
      <c r="B1652" t="s">
        <v>2911</v>
      </c>
      <c r="C1652">
        <v>253309</v>
      </c>
      <c r="D1652">
        <v>0</v>
      </c>
      <c r="E1652" t="s">
        <v>4902</v>
      </c>
      <c r="F1652">
        <v>3681564</v>
      </c>
      <c r="G1652" t="s">
        <v>4893</v>
      </c>
      <c r="H1652" t="s">
        <v>45</v>
      </c>
      <c r="I1652">
        <v>101574</v>
      </c>
      <c r="J1652" s="2">
        <v>36160</v>
      </c>
      <c r="K1652" t="s">
        <v>4880</v>
      </c>
      <c r="L1652" s="3">
        <v>118397.96</v>
      </c>
      <c r="M1652">
        <v>19</v>
      </c>
      <c r="N1652" t="s">
        <v>22</v>
      </c>
      <c r="P1652" t="s">
        <v>965</v>
      </c>
    </row>
    <row r="1653" spans="1:16">
      <c r="A1653" s="1" t="s">
        <v>16</v>
      </c>
      <c r="B1653" t="s">
        <v>2911</v>
      </c>
      <c r="C1653">
        <v>253761</v>
      </c>
      <c r="D1653">
        <v>0</v>
      </c>
      <c r="E1653" t="s">
        <v>4903</v>
      </c>
      <c r="F1653">
        <v>3681564</v>
      </c>
      <c r="G1653" t="s">
        <v>4893</v>
      </c>
      <c r="H1653" t="s">
        <v>49</v>
      </c>
      <c r="I1653">
        <v>101566</v>
      </c>
      <c r="J1653" s="2">
        <v>36160</v>
      </c>
      <c r="K1653" t="s">
        <v>4880</v>
      </c>
      <c r="L1653" s="3">
        <v>400960.96</v>
      </c>
      <c r="M1653">
        <v>53</v>
      </c>
      <c r="N1653" t="s">
        <v>22</v>
      </c>
      <c r="P1653" t="s">
        <v>965</v>
      </c>
    </row>
    <row r="1654" spans="1:16">
      <c r="A1654" s="1" t="s">
        <v>16</v>
      </c>
      <c r="B1654" t="s">
        <v>2911</v>
      </c>
      <c r="C1654">
        <v>3311647</v>
      </c>
      <c r="D1654">
        <v>0</v>
      </c>
      <c r="E1654" t="s">
        <v>4904</v>
      </c>
      <c r="F1654">
        <v>3681564</v>
      </c>
      <c r="G1654" t="s">
        <v>4893</v>
      </c>
      <c r="H1654" t="s">
        <v>53</v>
      </c>
      <c r="I1654">
        <v>101652</v>
      </c>
      <c r="J1654" s="2">
        <v>43465</v>
      </c>
      <c r="K1654" t="s">
        <v>4880</v>
      </c>
      <c r="L1654" s="3">
        <v>33830.6</v>
      </c>
      <c r="M1654">
        <v>6</v>
      </c>
      <c r="N1654" t="s">
        <v>22</v>
      </c>
      <c r="P1654" t="s">
        <v>965</v>
      </c>
    </row>
    <row r="1655" spans="1:16">
      <c r="A1655" s="1" t="s">
        <v>16</v>
      </c>
      <c r="B1655" t="s">
        <v>2911</v>
      </c>
      <c r="C1655">
        <v>3528730</v>
      </c>
      <c r="D1655">
        <v>0</v>
      </c>
      <c r="E1655" t="s">
        <v>4905</v>
      </c>
      <c r="F1655">
        <v>3681564</v>
      </c>
      <c r="G1655" t="s">
        <v>4893</v>
      </c>
      <c r="H1655">
        <v>700</v>
      </c>
      <c r="I1655">
        <v>101451</v>
      </c>
      <c r="J1655" s="2">
        <v>45291</v>
      </c>
      <c r="K1655" t="s">
        <v>4893</v>
      </c>
      <c r="L1655" s="3">
        <v>362499.62</v>
      </c>
      <c r="M1655">
        <v>21</v>
      </c>
      <c r="N1655" t="s">
        <v>22</v>
      </c>
      <c r="P1655" t="s">
        <v>965</v>
      </c>
    </row>
    <row r="1656" spans="1:16">
      <c r="A1656" s="1" t="s">
        <v>16</v>
      </c>
      <c r="B1656" t="s">
        <v>2911</v>
      </c>
      <c r="C1656">
        <v>250370</v>
      </c>
      <c r="D1656">
        <v>0</v>
      </c>
      <c r="E1656" t="s">
        <v>4906</v>
      </c>
      <c r="F1656">
        <v>3681566</v>
      </c>
      <c r="G1656" t="s">
        <v>4907</v>
      </c>
      <c r="H1656" t="s">
        <v>20</v>
      </c>
      <c r="I1656">
        <v>101556</v>
      </c>
      <c r="J1656" s="2">
        <v>36160</v>
      </c>
      <c r="K1656" t="s">
        <v>4880</v>
      </c>
      <c r="L1656" s="3">
        <v>67834.399999999994</v>
      </c>
      <c r="M1656">
        <v>8</v>
      </c>
      <c r="N1656" t="s">
        <v>22</v>
      </c>
      <c r="P1656" t="s">
        <v>965</v>
      </c>
    </row>
    <row r="1657" spans="1:16">
      <c r="A1657" s="1" t="s">
        <v>16</v>
      </c>
      <c r="B1657" t="s">
        <v>2911</v>
      </c>
      <c r="C1657">
        <v>250596</v>
      </c>
      <c r="D1657">
        <v>0</v>
      </c>
      <c r="E1657" t="s">
        <v>4908</v>
      </c>
      <c r="F1657">
        <v>3681566</v>
      </c>
      <c r="G1657" t="s">
        <v>4907</v>
      </c>
      <c r="H1657" t="s">
        <v>25</v>
      </c>
      <c r="I1657">
        <v>101557</v>
      </c>
      <c r="J1657" s="2">
        <v>36160</v>
      </c>
      <c r="K1657" t="s">
        <v>4880</v>
      </c>
      <c r="L1657" s="3">
        <v>-113822.15</v>
      </c>
      <c r="M1657">
        <v>21</v>
      </c>
      <c r="N1657" t="s">
        <v>22</v>
      </c>
      <c r="P1657" t="s">
        <v>965</v>
      </c>
    </row>
    <row r="1658" spans="1:16">
      <c r="A1658" s="1" t="s">
        <v>16</v>
      </c>
      <c r="B1658" t="s">
        <v>2911</v>
      </c>
      <c r="C1658">
        <v>251274</v>
      </c>
      <c r="D1658">
        <v>0</v>
      </c>
      <c r="E1658" t="s">
        <v>4909</v>
      </c>
      <c r="F1658">
        <v>3681566</v>
      </c>
      <c r="G1658" t="s">
        <v>4907</v>
      </c>
      <c r="H1658" t="s">
        <v>29</v>
      </c>
      <c r="I1658">
        <v>101678</v>
      </c>
      <c r="J1658" s="2">
        <v>36160</v>
      </c>
      <c r="K1658" t="s">
        <v>4880</v>
      </c>
      <c r="L1658" s="3">
        <v>350444.35</v>
      </c>
      <c r="M1658">
        <v>29</v>
      </c>
      <c r="N1658" t="s">
        <v>22</v>
      </c>
      <c r="P1658" t="s">
        <v>965</v>
      </c>
    </row>
    <row r="1659" spans="1:16">
      <c r="A1659" s="1" t="s">
        <v>16</v>
      </c>
      <c r="B1659" t="s">
        <v>2911</v>
      </c>
      <c r="C1659">
        <v>251502</v>
      </c>
      <c r="D1659">
        <v>0</v>
      </c>
      <c r="E1659" t="s">
        <v>4910</v>
      </c>
      <c r="F1659">
        <v>3681566</v>
      </c>
      <c r="G1659" t="s">
        <v>4907</v>
      </c>
      <c r="H1659" t="s">
        <v>31</v>
      </c>
      <c r="I1659">
        <v>101530</v>
      </c>
      <c r="J1659" s="2">
        <v>36160</v>
      </c>
      <c r="K1659" t="s">
        <v>4880</v>
      </c>
      <c r="L1659" s="3">
        <v>247421.32</v>
      </c>
      <c r="M1659">
        <v>19</v>
      </c>
      <c r="N1659" t="s">
        <v>22</v>
      </c>
      <c r="P1659" t="s">
        <v>965</v>
      </c>
    </row>
    <row r="1660" spans="1:16">
      <c r="A1660" s="1" t="s">
        <v>16</v>
      </c>
      <c r="B1660" t="s">
        <v>2911</v>
      </c>
      <c r="C1660">
        <v>251954</v>
      </c>
      <c r="D1660">
        <v>0</v>
      </c>
      <c r="E1660" t="s">
        <v>4911</v>
      </c>
      <c r="F1660">
        <v>3681566</v>
      </c>
      <c r="G1660" t="s">
        <v>4907</v>
      </c>
      <c r="H1660" t="s">
        <v>35</v>
      </c>
      <c r="I1660">
        <v>101675</v>
      </c>
      <c r="J1660" s="2">
        <v>36160</v>
      </c>
      <c r="K1660" t="s">
        <v>4880</v>
      </c>
      <c r="L1660" s="3">
        <v>502666.65</v>
      </c>
      <c r="M1660">
        <v>47</v>
      </c>
      <c r="N1660" t="s">
        <v>22</v>
      </c>
      <c r="P1660" t="s">
        <v>965</v>
      </c>
    </row>
    <row r="1661" spans="1:16">
      <c r="A1661" s="1" t="s">
        <v>16</v>
      </c>
      <c r="B1661" t="s">
        <v>2911</v>
      </c>
      <c r="C1661">
        <v>252180</v>
      </c>
      <c r="D1661">
        <v>0</v>
      </c>
      <c r="E1661" t="s">
        <v>4912</v>
      </c>
      <c r="F1661">
        <v>3681566</v>
      </c>
      <c r="G1661" t="s">
        <v>4907</v>
      </c>
      <c r="H1661" t="s">
        <v>37</v>
      </c>
      <c r="I1661">
        <v>101557</v>
      </c>
      <c r="J1661" s="2">
        <v>36160</v>
      </c>
      <c r="K1661" t="s">
        <v>4880</v>
      </c>
      <c r="L1661" s="3">
        <v>6336.22</v>
      </c>
      <c r="M1661">
        <v>1</v>
      </c>
      <c r="N1661" t="s">
        <v>22</v>
      </c>
      <c r="P1661" t="s">
        <v>965</v>
      </c>
    </row>
    <row r="1662" spans="1:16">
      <c r="A1662" s="1" t="s">
        <v>16</v>
      </c>
      <c r="B1662" t="s">
        <v>2911</v>
      </c>
      <c r="C1662">
        <v>252406</v>
      </c>
      <c r="D1662">
        <v>0</v>
      </c>
      <c r="E1662" t="s">
        <v>4913</v>
      </c>
      <c r="F1662">
        <v>3681566</v>
      </c>
      <c r="G1662" t="s">
        <v>4907</v>
      </c>
      <c r="H1662" t="s">
        <v>39</v>
      </c>
      <c r="I1662">
        <v>101458</v>
      </c>
      <c r="J1662" s="2">
        <v>36160</v>
      </c>
      <c r="K1662" t="s">
        <v>4880</v>
      </c>
      <c r="L1662" s="3">
        <v>462420.46</v>
      </c>
      <c r="M1662">
        <v>46</v>
      </c>
      <c r="N1662" t="s">
        <v>22</v>
      </c>
      <c r="P1662" t="s">
        <v>965</v>
      </c>
    </row>
    <row r="1663" spans="1:16">
      <c r="A1663" s="1" t="s">
        <v>16</v>
      </c>
      <c r="B1663" t="s">
        <v>2911</v>
      </c>
      <c r="C1663">
        <v>252632</v>
      </c>
      <c r="D1663">
        <v>0</v>
      </c>
      <c r="E1663" t="s">
        <v>4914</v>
      </c>
      <c r="F1663">
        <v>3681566</v>
      </c>
      <c r="G1663" t="s">
        <v>4907</v>
      </c>
      <c r="H1663" t="s">
        <v>41</v>
      </c>
      <c r="I1663">
        <v>101570</v>
      </c>
      <c r="J1663" s="2">
        <v>36160</v>
      </c>
      <c r="K1663" t="s">
        <v>4880</v>
      </c>
      <c r="L1663" s="3">
        <v>286877.07</v>
      </c>
      <c r="M1663">
        <v>26</v>
      </c>
      <c r="N1663" t="s">
        <v>22</v>
      </c>
      <c r="P1663" t="s">
        <v>965</v>
      </c>
    </row>
    <row r="1664" spans="1:16">
      <c r="A1664" s="1" t="s">
        <v>16</v>
      </c>
      <c r="B1664" t="s">
        <v>2911</v>
      </c>
      <c r="C1664">
        <v>252858</v>
      </c>
      <c r="D1664">
        <v>0</v>
      </c>
      <c r="E1664" t="s">
        <v>4915</v>
      </c>
      <c r="F1664">
        <v>3681566</v>
      </c>
      <c r="G1664" t="s">
        <v>4907</v>
      </c>
      <c r="H1664" t="s">
        <v>43</v>
      </c>
      <c r="I1664">
        <v>101677</v>
      </c>
      <c r="J1664" s="2">
        <v>36160</v>
      </c>
      <c r="K1664" t="s">
        <v>4880</v>
      </c>
      <c r="L1664" s="3">
        <v>10182.99</v>
      </c>
      <c r="M1664">
        <v>1</v>
      </c>
      <c r="N1664" t="s">
        <v>22</v>
      </c>
      <c r="P1664" t="s">
        <v>965</v>
      </c>
    </row>
    <row r="1665" spans="1:16">
      <c r="A1665" s="1" t="s">
        <v>16</v>
      </c>
      <c r="B1665" t="s">
        <v>2911</v>
      </c>
      <c r="C1665">
        <v>253084</v>
      </c>
      <c r="D1665">
        <v>0</v>
      </c>
      <c r="E1665" t="s">
        <v>4916</v>
      </c>
      <c r="F1665">
        <v>3681566</v>
      </c>
      <c r="G1665" t="s">
        <v>4907</v>
      </c>
      <c r="H1665" t="s">
        <v>51</v>
      </c>
      <c r="I1665">
        <v>101627</v>
      </c>
      <c r="J1665" s="2">
        <v>36160</v>
      </c>
      <c r="K1665" t="s">
        <v>4880</v>
      </c>
      <c r="L1665" s="3">
        <v>199092.93</v>
      </c>
      <c r="M1665">
        <v>18</v>
      </c>
      <c r="N1665" t="s">
        <v>22</v>
      </c>
      <c r="P1665" t="s">
        <v>965</v>
      </c>
    </row>
    <row r="1666" spans="1:16">
      <c r="A1666" s="1" t="s">
        <v>16</v>
      </c>
      <c r="B1666" t="s">
        <v>2911</v>
      </c>
      <c r="C1666">
        <v>253310</v>
      </c>
      <c r="D1666">
        <v>0</v>
      </c>
      <c r="E1666" t="s">
        <v>4917</v>
      </c>
      <c r="F1666">
        <v>3681566</v>
      </c>
      <c r="G1666" t="s">
        <v>4907</v>
      </c>
      <c r="H1666" t="s">
        <v>45</v>
      </c>
      <c r="I1666">
        <v>101574</v>
      </c>
      <c r="J1666" s="2">
        <v>36160</v>
      </c>
      <c r="K1666" t="s">
        <v>4880</v>
      </c>
      <c r="L1666" s="3">
        <v>41527.08</v>
      </c>
      <c r="M1666">
        <v>5</v>
      </c>
      <c r="N1666" t="s">
        <v>22</v>
      </c>
      <c r="P1666" t="s">
        <v>965</v>
      </c>
    </row>
    <row r="1667" spans="1:16">
      <c r="A1667" s="1" t="s">
        <v>16</v>
      </c>
      <c r="B1667" t="s">
        <v>2911</v>
      </c>
      <c r="C1667">
        <v>253762</v>
      </c>
      <c r="D1667">
        <v>0</v>
      </c>
      <c r="E1667" t="s">
        <v>4918</v>
      </c>
      <c r="F1667">
        <v>3681566</v>
      </c>
      <c r="G1667" t="s">
        <v>4907</v>
      </c>
      <c r="H1667" t="s">
        <v>49</v>
      </c>
      <c r="I1667">
        <v>101566</v>
      </c>
      <c r="J1667" s="2">
        <v>36160</v>
      </c>
      <c r="K1667" t="s">
        <v>4880</v>
      </c>
      <c r="L1667" s="3">
        <v>491516.99</v>
      </c>
      <c r="M1667">
        <v>49</v>
      </c>
      <c r="N1667" t="s">
        <v>22</v>
      </c>
      <c r="P1667" t="s">
        <v>965</v>
      </c>
    </row>
    <row r="1668" spans="1:16">
      <c r="A1668" s="1" t="s">
        <v>16</v>
      </c>
      <c r="B1668" t="s">
        <v>2911</v>
      </c>
      <c r="C1668">
        <v>3311648</v>
      </c>
      <c r="D1668">
        <v>0</v>
      </c>
      <c r="E1668" t="s">
        <v>4919</v>
      </c>
      <c r="F1668">
        <v>3681566</v>
      </c>
      <c r="G1668" t="s">
        <v>4907</v>
      </c>
      <c r="H1668" t="s">
        <v>53</v>
      </c>
      <c r="I1668">
        <v>101652</v>
      </c>
      <c r="J1668" s="2">
        <v>43465</v>
      </c>
      <c r="K1668" t="s">
        <v>4880</v>
      </c>
      <c r="L1668" s="3">
        <v>28211.85</v>
      </c>
      <c r="M1668">
        <v>3</v>
      </c>
      <c r="N1668" t="s">
        <v>22</v>
      </c>
      <c r="P1668" t="s">
        <v>965</v>
      </c>
    </row>
    <row r="1669" spans="1:16">
      <c r="A1669" s="1" t="s">
        <v>16</v>
      </c>
      <c r="B1669" t="s">
        <v>2911</v>
      </c>
      <c r="C1669">
        <v>3528731</v>
      </c>
      <c r="D1669">
        <v>0</v>
      </c>
      <c r="E1669" t="s">
        <v>4920</v>
      </c>
      <c r="F1669">
        <v>3681566</v>
      </c>
      <c r="G1669" t="s">
        <v>4907</v>
      </c>
      <c r="H1669">
        <v>700</v>
      </c>
      <c r="I1669">
        <v>101451</v>
      </c>
      <c r="J1669" s="2">
        <v>45291</v>
      </c>
      <c r="K1669" t="s">
        <v>4907</v>
      </c>
      <c r="L1669" s="3">
        <v>59623.65</v>
      </c>
      <c r="M1669">
        <v>3</v>
      </c>
      <c r="N1669" t="s">
        <v>22</v>
      </c>
      <c r="P1669" t="s">
        <v>965</v>
      </c>
    </row>
    <row r="1670" spans="1:16">
      <c r="A1670" s="1" t="s">
        <v>16</v>
      </c>
      <c r="B1670" t="s">
        <v>2911</v>
      </c>
      <c r="C1670">
        <v>250371</v>
      </c>
      <c r="D1670">
        <v>0</v>
      </c>
      <c r="E1670" t="s">
        <v>4921</v>
      </c>
      <c r="F1670">
        <v>3681567</v>
      </c>
      <c r="G1670" t="s">
        <v>4922</v>
      </c>
      <c r="H1670" t="s">
        <v>20</v>
      </c>
      <c r="I1670">
        <v>101556</v>
      </c>
      <c r="J1670" s="2">
        <v>36160</v>
      </c>
      <c r="K1670" t="s">
        <v>4880</v>
      </c>
      <c r="L1670" s="3">
        <v>461071.16</v>
      </c>
      <c r="M1670">
        <v>25</v>
      </c>
      <c r="N1670" t="s">
        <v>22</v>
      </c>
      <c r="P1670" t="s">
        <v>965</v>
      </c>
    </row>
    <row r="1671" spans="1:16">
      <c r="A1671" s="1" t="s">
        <v>16</v>
      </c>
      <c r="B1671" t="s">
        <v>2911</v>
      </c>
      <c r="C1671">
        <v>250597</v>
      </c>
      <c r="D1671">
        <v>0</v>
      </c>
      <c r="E1671" t="s">
        <v>4923</v>
      </c>
      <c r="F1671">
        <v>3681567</v>
      </c>
      <c r="G1671" t="s">
        <v>4922</v>
      </c>
      <c r="H1671" t="s">
        <v>25</v>
      </c>
      <c r="I1671">
        <v>101557</v>
      </c>
      <c r="J1671" s="2">
        <v>36160</v>
      </c>
      <c r="K1671" t="s">
        <v>4880</v>
      </c>
      <c r="L1671" s="3">
        <v>666870.34</v>
      </c>
      <c r="M1671">
        <v>42</v>
      </c>
      <c r="N1671" t="s">
        <v>22</v>
      </c>
      <c r="P1671" t="s">
        <v>965</v>
      </c>
    </row>
    <row r="1672" spans="1:16">
      <c r="A1672" s="1" t="s">
        <v>16</v>
      </c>
      <c r="B1672" t="s">
        <v>2911</v>
      </c>
      <c r="C1672">
        <v>250823</v>
      </c>
      <c r="D1672">
        <v>0</v>
      </c>
      <c r="E1672" t="s">
        <v>4924</v>
      </c>
      <c r="F1672">
        <v>3681567</v>
      </c>
      <c r="G1672" t="s">
        <v>4922</v>
      </c>
      <c r="H1672" t="s">
        <v>59</v>
      </c>
      <c r="I1672">
        <v>101576</v>
      </c>
      <c r="J1672" s="2">
        <v>45291</v>
      </c>
      <c r="K1672" t="s">
        <v>4880</v>
      </c>
      <c r="L1672" s="3">
        <v>27201.74</v>
      </c>
      <c r="M1672">
        <v>0</v>
      </c>
      <c r="N1672" t="s">
        <v>22</v>
      </c>
      <c r="P1672" t="s">
        <v>965</v>
      </c>
    </row>
    <row r="1673" spans="1:16">
      <c r="A1673" s="1" t="s">
        <v>16</v>
      </c>
      <c r="B1673" t="s">
        <v>2911</v>
      </c>
      <c r="C1673">
        <v>251275</v>
      </c>
      <c r="D1673">
        <v>0</v>
      </c>
      <c r="E1673" t="s">
        <v>4925</v>
      </c>
      <c r="F1673">
        <v>3681567</v>
      </c>
      <c r="G1673" t="s">
        <v>4922</v>
      </c>
      <c r="H1673" t="s">
        <v>29</v>
      </c>
      <c r="I1673">
        <v>101678</v>
      </c>
      <c r="J1673" s="2">
        <v>36160</v>
      </c>
      <c r="K1673" t="s">
        <v>4926</v>
      </c>
      <c r="L1673" s="3">
        <v>1506334.33</v>
      </c>
      <c r="M1673">
        <v>82</v>
      </c>
      <c r="N1673" t="s">
        <v>22</v>
      </c>
      <c r="P1673" t="s">
        <v>965</v>
      </c>
    </row>
    <row r="1674" spans="1:16">
      <c r="A1674" s="1" t="s">
        <v>16</v>
      </c>
      <c r="B1674" t="s">
        <v>2911</v>
      </c>
      <c r="C1674">
        <v>251503</v>
      </c>
      <c r="D1674">
        <v>0</v>
      </c>
      <c r="E1674" t="s">
        <v>4927</v>
      </c>
      <c r="F1674">
        <v>3681567</v>
      </c>
      <c r="G1674" t="s">
        <v>4922</v>
      </c>
      <c r="H1674" t="s">
        <v>31</v>
      </c>
      <c r="I1674">
        <v>101530</v>
      </c>
      <c r="J1674" s="2">
        <v>36160</v>
      </c>
      <c r="K1674" t="s">
        <v>4880</v>
      </c>
      <c r="L1674" s="3">
        <v>726107.07</v>
      </c>
      <c r="M1674">
        <v>36</v>
      </c>
      <c r="N1674" t="s">
        <v>22</v>
      </c>
      <c r="P1674" t="s">
        <v>965</v>
      </c>
    </row>
    <row r="1675" spans="1:16">
      <c r="A1675" s="1" t="s">
        <v>16</v>
      </c>
      <c r="B1675" t="s">
        <v>2911</v>
      </c>
      <c r="C1675">
        <v>251955</v>
      </c>
      <c r="D1675">
        <v>0</v>
      </c>
      <c r="E1675" t="s">
        <v>4928</v>
      </c>
      <c r="F1675">
        <v>3681567</v>
      </c>
      <c r="G1675" t="s">
        <v>4922</v>
      </c>
      <c r="H1675" t="s">
        <v>35</v>
      </c>
      <c r="I1675">
        <v>101675</v>
      </c>
      <c r="J1675" s="2">
        <v>36160</v>
      </c>
      <c r="K1675" t="s">
        <v>4880</v>
      </c>
      <c r="L1675" s="3">
        <v>2486561.09</v>
      </c>
      <c r="M1675">
        <v>143</v>
      </c>
      <c r="N1675" t="s">
        <v>22</v>
      </c>
      <c r="P1675" t="s">
        <v>965</v>
      </c>
    </row>
    <row r="1676" spans="1:16">
      <c r="A1676" s="1" t="s">
        <v>16</v>
      </c>
      <c r="B1676" t="s">
        <v>2911</v>
      </c>
      <c r="C1676">
        <v>252181</v>
      </c>
      <c r="D1676">
        <v>0</v>
      </c>
      <c r="E1676" t="s">
        <v>4929</v>
      </c>
      <c r="F1676">
        <v>3681567</v>
      </c>
      <c r="G1676" t="s">
        <v>4922</v>
      </c>
      <c r="H1676" t="s">
        <v>37</v>
      </c>
      <c r="I1676">
        <v>101557</v>
      </c>
      <c r="J1676" s="2">
        <v>36160</v>
      </c>
      <c r="K1676" t="s">
        <v>4880</v>
      </c>
      <c r="L1676" s="3">
        <v>107049.49</v>
      </c>
      <c r="M1676">
        <v>4</v>
      </c>
      <c r="N1676" t="s">
        <v>22</v>
      </c>
      <c r="P1676" t="s">
        <v>965</v>
      </c>
    </row>
    <row r="1677" spans="1:16">
      <c r="A1677" s="1" t="s">
        <v>16</v>
      </c>
      <c r="B1677" t="s">
        <v>2911</v>
      </c>
      <c r="C1677">
        <v>252407</v>
      </c>
      <c r="D1677">
        <v>0</v>
      </c>
      <c r="E1677" t="s">
        <v>4930</v>
      </c>
      <c r="F1677">
        <v>3681567</v>
      </c>
      <c r="G1677" t="s">
        <v>4922</v>
      </c>
      <c r="H1677" t="s">
        <v>39</v>
      </c>
      <c r="I1677">
        <v>101458</v>
      </c>
      <c r="J1677" s="2">
        <v>36160</v>
      </c>
      <c r="K1677" t="s">
        <v>4880</v>
      </c>
      <c r="L1677" s="3">
        <v>1168803.3899999999</v>
      </c>
      <c r="M1677">
        <v>73</v>
      </c>
      <c r="N1677" t="s">
        <v>22</v>
      </c>
      <c r="P1677" t="s">
        <v>965</v>
      </c>
    </row>
    <row r="1678" spans="1:16">
      <c r="A1678" s="1" t="s">
        <v>16</v>
      </c>
      <c r="B1678" t="s">
        <v>2911</v>
      </c>
      <c r="C1678">
        <v>252633</v>
      </c>
      <c r="D1678">
        <v>0</v>
      </c>
      <c r="E1678" t="s">
        <v>4931</v>
      </c>
      <c r="F1678">
        <v>3681567</v>
      </c>
      <c r="G1678" t="s">
        <v>4922</v>
      </c>
      <c r="H1678" t="s">
        <v>41</v>
      </c>
      <c r="I1678">
        <v>101570</v>
      </c>
      <c r="J1678" s="2">
        <v>36160</v>
      </c>
      <c r="K1678" t="s">
        <v>4880</v>
      </c>
      <c r="L1678" s="3">
        <v>1503784.86</v>
      </c>
      <c r="M1678">
        <v>80</v>
      </c>
      <c r="N1678" t="s">
        <v>22</v>
      </c>
      <c r="P1678" t="s">
        <v>965</v>
      </c>
    </row>
    <row r="1679" spans="1:16">
      <c r="A1679" s="1" t="s">
        <v>16</v>
      </c>
      <c r="B1679" t="s">
        <v>2911</v>
      </c>
      <c r="C1679">
        <v>252859</v>
      </c>
      <c r="D1679">
        <v>0</v>
      </c>
      <c r="E1679" t="s">
        <v>4932</v>
      </c>
      <c r="F1679">
        <v>3681567</v>
      </c>
      <c r="G1679" t="s">
        <v>4922</v>
      </c>
      <c r="H1679" t="s">
        <v>43</v>
      </c>
      <c r="I1679">
        <v>101677</v>
      </c>
      <c r="J1679" s="2">
        <v>36160</v>
      </c>
      <c r="K1679" t="s">
        <v>4880</v>
      </c>
      <c r="L1679" s="3">
        <v>29874.080000000002</v>
      </c>
      <c r="M1679">
        <v>2</v>
      </c>
      <c r="N1679" t="s">
        <v>22</v>
      </c>
      <c r="P1679" t="s">
        <v>965</v>
      </c>
    </row>
    <row r="1680" spans="1:16">
      <c r="A1680" s="1" t="s">
        <v>16</v>
      </c>
      <c r="B1680" t="s">
        <v>2911</v>
      </c>
      <c r="C1680">
        <v>253085</v>
      </c>
      <c r="D1680">
        <v>0</v>
      </c>
      <c r="E1680" t="s">
        <v>4933</v>
      </c>
      <c r="F1680">
        <v>3681567</v>
      </c>
      <c r="G1680" t="s">
        <v>4922</v>
      </c>
      <c r="H1680" t="s">
        <v>51</v>
      </c>
      <c r="I1680">
        <v>101627</v>
      </c>
      <c r="J1680" s="2">
        <v>36160</v>
      </c>
      <c r="K1680" t="s">
        <v>4880</v>
      </c>
      <c r="L1680" s="3">
        <v>859049.14</v>
      </c>
      <c r="M1680">
        <v>48</v>
      </c>
      <c r="N1680" t="s">
        <v>22</v>
      </c>
      <c r="P1680" t="s">
        <v>965</v>
      </c>
    </row>
    <row r="1681" spans="1:16">
      <c r="A1681" s="1" t="s">
        <v>16</v>
      </c>
      <c r="B1681" t="s">
        <v>2911</v>
      </c>
      <c r="C1681">
        <v>253311</v>
      </c>
      <c r="D1681">
        <v>0</v>
      </c>
      <c r="E1681" t="s">
        <v>4934</v>
      </c>
      <c r="F1681">
        <v>3681567</v>
      </c>
      <c r="G1681" t="s">
        <v>4922</v>
      </c>
      <c r="H1681" t="s">
        <v>45</v>
      </c>
      <c r="I1681">
        <v>101574</v>
      </c>
      <c r="J1681" s="2">
        <v>36160</v>
      </c>
      <c r="K1681" t="s">
        <v>4880</v>
      </c>
      <c r="L1681" s="3">
        <v>261353.01</v>
      </c>
      <c r="M1681">
        <v>14</v>
      </c>
      <c r="N1681" t="s">
        <v>22</v>
      </c>
      <c r="P1681" t="s">
        <v>965</v>
      </c>
    </row>
    <row r="1682" spans="1:16">
      <c r="A1682" s="1" t="s">
        <v>16</v>
      </c>
      <c r="B1682" t="s">
        <v>2911</v>
      </c>
      <c r="C1682">
        <v>253763</v>
      </c>
      <c r="D1682">
        <v>0</v>
      </c>
      <c r="E1682" t="s">
        <v>4935</v>
      </c>
      <c r="F1682">
        <v>3681567</v>
      </c>
      <c r="G1682" t="s">
        <v>4922</v>
      </c>
      <c r="H1682" t="s">
        <v>49</v>
      </c>
      <c r="I1682">
        <v>101566</v>
      </c>
      <c r="J1682" s="2">
        <v>36160</v>
      </c>
      <c r="K1682" t="s">
        <v>4880</v>
      </c>
      <c r="L1682" s="3">
        <v>1279652.0900000001</v>
      </c>
      <c r="M1682">
        <v>81</v>
      </c>
      <c r="N1682" t="s">
        <v>22</v>
      </c>
      <c r="P1682" t="s">
        <v>965</v>
      </c>
    </row>
    <row r="1683" spans="1:16">
      <c r="A1683" s="1" t="s">
        <v>16</v>
      </c>
      <c r="B1683" t="s">
        <v>2911</v>
      </c>
      <c r="C1683">
        <v>3311649</v>
      </c>
      <c r="D1683">
        <v>0</v>
      </c>
      <c r="E1683" t="s">
        <v>4936</v>
      </c>
      <c r="F1683">
        <v>3681567</v>
      </c>
      <c r="G1683" t="s">
        <v>4922</v>
      </c>
      <c r="H1683" t="s">
        <v>53</v>
      </c>
      <c r="I1683">
        <v>101652</v>
      </c>
      <c r="J1683" s="2">
        <v>43465</v>
      </c>
      <c r="K1683" t="s">
        <v>4880</v>
      </c>
      <c r="L1683" s="3">
        <v>145917.65</v>
      </c>
      <c r="M1683">
        <v>10</v>
      </c>
      <c r="N1683" t="s">
        <v>22</v>
      </c>
      <c r="P1683" t="s">
        <v>965</v>
      </c>
    </row>
    <row r="1684" spans="1:16">
      <c r="A1684" s="1" t="s">
        <v>16</v>
      </c>
      <c r="B1684" t="s">
        <v>2911</v>
      </c>
      <c r="C1684">
        <v>3528732</v>
      </c>
      <c r="D1684">
        <v>0</v>
      </c>
      <c r="E1684" t="s">
        <v>4937</v>
      </c>
      <c r="F1684">
        <v>3681567</v>
      </c>
      <c r="G1684" t="s">
        <v>4922</v>
      </c>
      <c r="H1684">
        <v>700</v>
      </c>
      <c r="I1684">
        <v>101451</v>
      </c>
      <c r="J1684" s="2">
        <v>45291</v>
      </c>
      <c r="K1684" t="s">
        <v>4922</v>
      </c>
      <c r="L1684" s="3">
        <v>312477.84999999998</v>
      </c>
      <c r="M1684">
        <v>14</v>
      </c>
      <c r="N1684" t="s">
        <v>22</v>
      </c>
      <c r="P1684" t="s">
        <v>965</v>
      </c>
    </row>
    <row r="1685" spans="1:16">
      <c r="A1685" s="1" t="s">
        <v>16</v>
      </c>
      <c r="B1685" t="s">
        <v>2911</v>
      </c>
      <c r="C1685">
        <v>250372</v>
      </c>
      <c r="D1685">
        <v>0</v>
      </c>
      <c r="E1685" t="s">
        <v>4938</v>
      </c>
      <c r="F1685">
        <v>3681568</v>
      </c>
      <c r="G1685" t="s">
        <v>4939</v>
      </c>
      <c r="H1685" t="s">
        <v>20</v>
      </c>
      <c r="I1685">
        <v>101556</v>
      </c>
      <c r="J1685" s="2">
        <v>36160</v>
      </c>
      <c r="K1685" t="s">
        <v>4880</v>
      </c>
      <c r="L1685" s="3">
        <v>399759.77</v>
      </c>
      <c r="M1685">
        <v>18</v>
      </c>
      <c r="N1685" t="s">
        <v>22</v>
      </c>
      <c r="P1685" t="s">
        <v>965</v>
      </c>
    </row>
    <row r="1686" spans="1:16">
      <c r="A1686" s="1" t="s">
        <v>16</v>
      </c>
      <c r="B1686" t="s">
        <v>2911</v>
      </c>
      <c r="C1686">
        <v>250598</v>
      </c>
      <c r="D1686">
        <v>0</v>
      </c>
      <c r="E1686" t="s">
        <v>4940</v>
      </c>
      <c r="F1686">
        <v>3681568</v>
      </c>
      <c r="G1686" t="s">
        <v>4939</v>
      </c>
      <c r="H1686" t="s">
        <v>25</v>
      </c>
      <c r="I1686">
        <v>101557</v>
      </c>
      <c r="J1686" s="2">
        <v>36160</v>
      </c>
      <c r="K1686" t="s">
        <v>4880</v>
      </c>
      <c r="L1686" s="3">
        <v>509719.21</v>
      </c>
      <c r="M1686">
        <v>28</v>
      </c>
      <c r="N1686" t="s">
        <v>22</v>
      </c>
      <c r="P1686" t="s">
        <v>965</v>
      </c>
    </row>
    <row r="1687" spans="1:16">
      <c r="A1687" s="1" t="s">
        <v>16</v>
      </c>
      <c r="B1687" t="s">
        <v>2911</v>
      </c>
      <c r="C1687">
        <v>251050</v>
      </c>
      <c r="D1687">
        <v>0</v>
      </c>
      <c r="E1687" t="s">
        <v>4941</v>
      </c>
      <c r="F1687">
        <v>3681568</v>
      </c>
      <c r="G1687" t="s">
        <v>4939</v>
      </c>
      <c r="H1687" t="s">
        <v>27</v>
      </c>
      <c r="I1687">
        <v>101677</v>
      </c>
      <c r="J1687" s="2">
        <v>37621</v>
      </c>
      <c r="K1687" t="s">
        <v>4880</v>
      </c>
      <c r="L1687" s="3">
        <v>9529.8700000000008</v>
      </c>
      <c r="M1687">
        <v>1</v>
      </c>
      <c r="N1687" t="s">
        <v>22</v>
      </c>
      <c r="P1687" t="s">
        <v>965</v>
      </c>
    </row>
    <row r="1688" spans="1:16">
      <c r="A1688" s="1" t="s">
        <v>16</v>
      </c>
      <c r="B1688" t="s">
        <v>2911</v>
      </c>
      <c r="C1688">
        <v>251276</v>
      </c>
      <c r="D1688">
        <v>0</v>
      </c>
      <c r="E1688" t="s">
        <v>4942</v>
      </c>
      <c r="F1688">
        <v>3681568</v>
      </c>
      <c r="G1688" t="s">
        <v>4939</v>
      </c>
      <c r="H1688" t="s">
        <v>29</v>
      </c>
      <c r="I1688">
        <v>101678</v>
      </c>
      <c r="J1688" s="2">
        <v>36160</v>
      </c>
      <c r="K1688" t="s">
        <v>4880</v>
      </c>
      <c r="L1688" s="3">
        <v>1083608.3600000001</v>
      </c>
      <c r="M1688">
        <v>58</v>
      </c>
      <c r="N1688" t="s">
        <v>22</v>
      </c>
      <c r="P1688" t="s">
        <v>965</v>
      </c>
    </row>
    <row r="1689" spans="1:16">
      <c r="A1689" s="1" t="s">
        <v>16</v>
      </c>
      <c r="B1689" t="s">
        <v>2911</v>
      </c>
      <c r="C1689">
        <v>251504</v>
      </c>
      <c r="D1689">
        <v>0</v>
      </c>
      <c r="E1689" t="s">
        <v>4943</v>
      </c>
      <c r="F1689">
        <v>3681568</v>
      </c>
      <c r="G1689" t="s">
        <v>4939</v>
      </c>
      <c r="H1689" t="s">
        <v>31</v>
      </c>
      <c r="I1689">
        <v>101530</v>
      </c>
      <c r="J1689" s="2">
        <v>37256</v>
      </c>
      <c r="K1689" t="s">
        <v>4880</v>
      </c>
      <c r="L1689" s="3">
        <v>543105.97</v>
      </c>
      <c r="M1689">
        <v>22</v>
      </c>
      <c r="N1689" t="s">
        <v>22</v>
      </c>
      <c r="P1689" t="s">
        <v>965</v>
      </c>
    </row>
    <row r="1690" spans="1:16">
      <c r="A1690" s="1" t="s">
        <v>16</v>
      </c>
      <c r="B1690" t="s">
        <v>2911</v>
      </c>
      <c r="C1690">
        <v>251956</v>
      </c>
      <c r="D1690">
        <v>0</v>
      </c>
      <c r="E1690" t="s">
        <v>4944</v>
      </c>
      <c r="F1690">
        <v>3681568</v>
      </c>
      <c r="G1690" t="s">
        <v>4939</v>
      </c>
      <c r="H1690" t="s">
        <v>35</v>
      </c>
      <c r="I1690">
        <v>101675</v>
      </c>
      <c r="J1690" s="2">
        <v>36160</v>
      </c>
      <c r="K1690" t="s">
        <v>4880</v>
      </c>
      <c r="L1690" s="3">
        <v>1726637.39</v>
      </c>
      <c r="M1690">
        <v>103</v>
      </c>
      <c r="N1690" t="s">
        <v>22</v>
      </c>
      <c r="P1690" t="s">
        <v>965</v>
      </c>
    </row>
    <row r="1691" spans="1:16">
      <c r="A1691" s="1" t="s">
        <v>16</v>
      </c>
      <c r="B1691" t="s">
        <v>2911</v>
      </c>
      <c r="C1691">
        <v>252182</v>
      </c>
      <c r="D1691">
        <v>0</v>
      </c>
      <c r="E1691" t="s">
        <v>4945</v>
      </c>
      <c r="F1691">
        <v>3681568</v>
      </c>
      <c r="G1691" t="s">
        <v>4939</v>
      </c>
      <c r="H1691" t="s">
        <v>37</v>
      </c>
      <c r="I1691">
        <v>101557</v>
      </c>
      <c r="J1691" s="2">
        <v>36160</v>
      </c>
      <c r="K1691" t="s">
        <v>4880</v>
      </c>
      <c r="L1691" s="3">
        <v>86178.39</v>
      </c>
      <c r="M1691">
        <v>4</v>
      </c>
      <c r="N1691" t="s">
        <v>22</v>
      </c>
      <c r="P1691" t="s">
        <v>965</v>
      </c>
    </row>
    <row r="1692" spans="1:16">
      <c r="A1692" s="1" t="s">
        <v>16</v>
      </c>
      <c r="B1692" t="s">
        <v>2911</v>
      </c>
      <c r="C1692">
        <v>252408</v>
      </c>
      <c r="D1692">
        <v>0</v>
      </c>
      <c r="E1692" t="s">
        <v>4946</v>
      </c>
      <c r="F1692">
        <v>3681568</v>
      </c>
      <c r="G1692" t="s">
        <v>4939</v>
      </c>
      <c r="H1692" t="s">
        <v>39</v>
      </c>
      <c r="I1692">
        <v>101458</v>
      </c>
      <c r="J1692" s="2">
        <v>36160</v>
      </c>
      <c r="K1692" t="s">
        <v>4880</v>
      </c>
      <c r="L1692" s="3">
        <v>1113721.67</v>
      </c>
      <c r="M1692">
        <v>61</v>
      </c>
      <c r="N1692" t="s">
        <v>22</v>
      </c>
      <c r="P1692" t="s">
        <v>965</v>
      </c>
    </row>
    <row r="1693" spans="1:16">
      <c r="A1693" s="1" t="s">
        <v>16</v>
      </c>
      <c r="B1693" t="s">
        <v>2911</v>
      </c>
      <c r="C1693">
        <v>252634</v>
      </c>
      <c r="D1693">
        <v>0</v>
      </c>
      <c r="E1693" t="s">
        <v>4947</v>
      </c>
      <c r="F1693">
        <v>3681568</v>
      </c>
      <c r="G1693" t="s">
        <v>4939</v>
      </c>
      <c r="H1693" t="s">
        <v>41</v>
      </c>
      <c r="I1693">
        <v>101570</v>
      </c>
      <c r="J1693" s="2">
        <v>36160</v>
      </c>
      <c r="K1693" t="s">
        <v>4880</v>
      </c>
      <c r="L1693" s="3">
        <v>1256344.3600000001</v>
      </c>
      <c r="M1693">
        <v>62</v>
      </c>
      <c r="N1693" t="s">
        <v>22</v>
      </c>
      <c r="P1693" t="s">
        <v>965</v>
      </c>
    </row>
    <row r="1694" spans="1:16">
      <c r="A1694" s="1" t="s">
        <v>16</v>
      </c>
      <c r="B1694" t="s">
        <v>2911</v>
      </c>
      <c r="C1694">
        <v>252860</v>
      </c>
      <c r="D1694">
        <v>0</v>
      </c>
      <c r="E1694" t="s">
        <v>4948</v>
      </c>
      <c r="F1694">
        <v>3681568</v>
      </c>
      <c r="G1694" t="s">
        <v>4939</v>
      </c>
      <c r="H1694" t="s">
        <v>43</v>
      </c>
      <c r="I1694">
        <v>101677</v>
      </c>
      <c r="J1694" s="2">
        <v>36160</v>
      </c>
      <c r="K1694" t="s">
        <v>4880</v>
      </c>
      <c r="L1694" s="3">
        <v>16038.5</v>
      </c>
      <c r="M1694">
        <v>1</v>
      </c>
      <c r="N1694" t="s">
        <v>22</v>
      </c>
      <c r="P1694" t="s">
        <v>965</v>
      </c>
    </row>
    <row r="1695" spans="1:16">
      <c r="A1695" s="1" t="s">
        <v>16</v>
      </c>
      <c r="B1695" t="s">
        <v>2911</v>
      </c>
      <c r="C1695">
        <v>253086</v>
      </c>
      <c r="D1695">
        <v>0</v>
      </c>
      <c r="E1695" t="s">
        <v>4949</v>
      </c>
      <c r="F1695">
        <v>3681568</v>
      </c>
      <c r="G1695" t="s">
        <v>4939</v>
      </c>
      <c r="H1695" t="s">
        <v>51</v>
      </c>
      <c r="I1695">
        <v>101627</v>
      </c>
      <c r="J1695" s="2">
        <v>36160</v>
      </c>
      <c r="K1695" t="s">
        <v>4880</v>
      </c>
      <c r="L1695" s="3">
        <v>935941.08</v>
      </c>
      <c r="M1695">
        <v>48</v>
      </c>
      <c r="N1695" t="s">
        <v>22</v>
      </c>
      <c r="P1695" t="s">
        <v>965</v>
      </c>
    </row>
    <row r="1696" spans="1:16">
      <c r="A1696" s="1" t="s">
        <v>16</v>
      </c>
      <c r="B1696" t="s">
        <v>2911</v>
      </c>
      <c r="C1696">
        <v>253312</v>
      </c>
      <c r="D1696">
        <v>0</v>
      </c>
      <c r="E1696" t="s">
        <v>4950</v>
      </c>
      <c r="F1696">
        <v>3681568</v>
      </c>
      <c r="G1696" t="s">
        <v>4939</v>
      </c>
      <c r="H1696" t="s">
        <v>45</v>
      </c>
      <c r="I1696">
        <v>101574</v>
      </c>
      <c r="J1696" s="2">
        <v>36160</v>
      </c>
      <c r="K1696" t="s">
        <v>4880</v>
      </c>
      <c r="L1696" s="3">
        <v>175999.87</v>
      </c>
      <c r="M1696">
        <v>8</v>
      </c>
      <c r="N1696" t="s">
        <v>22</v>
      </c>
      <c r="P1696" t="s">
        <v>965</v>
      </c>
    </row>
    <row r="1697" spans="1:16">
      <c r="A1697" s="1" t="s">
        <v>16</v>
      </c>
      <c r="B1697" t="s">
        <v>2911</v>
      </c>
      <c r="C1697">
        <v>253764</v>
      </c>
      <c r="D1697">
        <v>0</v>
      </c>
      <c r="E1697" t="s">
        <v>4951</v>
      </c>
      <c r="F1697">
        <v>3681568</v>
      </c>
      <c r="G1697" t="s">
        <v>4939</v>
      </c>
      <c r="H1697" t="s">
        <v>49</v>
      </c>
      <c r="I1697">
        <v>101566</v>
      </c>
      <c r="J1697" s="2">
        <v>36160</v>
      </c>
      <c r="K1697" t="s">
        <v>4880</v>
      </c>
      <c r="L1697" s="3">
        <v>1182245.8</v>
      </c>
      <c r="M1697">
        <v>80</v>
      </c>
      <c r="N1697" t="s">
        <v>22</v>
      </c>
      <c r="P1697" t="s">
        <v>965</v>
      </c>
    </row>
    <row r="1698" spans="1:16">
      <c r="A1698" s="1" t="s">
        <v>16</v>
      </c>
      <c r="B1698" t="s">
        <v>2911</v>
      </c>
      <c r="C1698">
        <v>3311650</v>
      </c>
      <c r="D1698">
        <v>0</v>
      </c>
      <c r="E1698" t="s">
        <v>4952</v>
      </c>
      <c r="F1698">
        <v>3681568</v>
      </c>
      <c r="G1698" t="s">
        <v>4939</v>
      </c>
      <c r="H1698" t="s">
        <v>53</v>
      </c>
      <c r="I1698">
        <v>101652</v>
      </c>
      <c r="J1698" s="2">
        <v>43465</v>
      </c>
      <c r="K1698" t="s">
        <v>4880</v>
      </c>
      <c r="L1698" s="3">
        <v>126639.27</v>
      </c>
      <c r="M1698">
        <v>7</v>
      </c>
      <c r="N1698" t="s">
        <v>22</v>
      </c>
      <c r="P1698" t="s">
        <v>965</v>
      </c>
    </row>
    <row r="1699" spans="1:16">
      <c r="A1699" s="1" t="s">
        <v>16</v>
      </c>
      <c r="B1699" t="s">
        <v>2911</v>
      </c>
      <c r="C1699">
        <v>3528733</v>
      </c>
      <c r="D1699">
        <v>0</v>
      </c>
      <c r="E1699" t="s">
        <v>4953</v>
      </c>
      <c r="F1699">
        <v>3681568</v>
      </c>
      <c r="G1699" t="s">
        <v>4939</v>
      </c>
      <c r="H1699">
        <v>700</v>
      </c>
      <c r="I1699">
        <v>101451</v>
      </c>
      <c r="J1699" s="2">
        <v>45291</v>
      </c>
      <c r="K1699" t="s">
        <v>4939</v>
      </c>
      <c r="L1699" s="3">
        <v>215770.73</v>
      </c>
      <c r="M1699">
        <v>9</v>
      </c>
      <c r="N1699" t="s">
        <v>22</v>
      </c>
      <c r="P1699" t="s">
        <v>965</v>
      </c>
    </row>
    <row r="1700" spans="1:16">
      <c r="A1700" s="1" t="s">
        <v>16</v>
      </c>
      <c r="B1700" t="s">
        <v>2911</v>
      </c>
      <c r="C1700">
        <v>250373</v>
      </c>
      <c r="D1700">
        <v>0</v>
      </c>
      <c r="E1700" t="s">
        <v>4954</v>
      </c>
      <c r="F1700">
        <v>3681569</v>
      </c>
      <c r="G1700" t="s">
        <v>4955</v>
      </c>
      <c r="H1700" t="s">
        <v>20</v>
      </c>
      <c r="I1700">
        <v>101556</v>
      </c>
      <c r="J1700" s="2">
        <v>38352</v>
      </c>
      <c r="K1700" t="s">
        <v>4880</v>
      </c>
      <c r="L1700" s="3">
        <v>1305593.6499999999</v>
      </c>
      <c r="M1700">
        <v>53</v>
      </c>
      <c r="N1700" t="s">
        <v>22</v>
      </c>
      <c r="P1700" t="s">
        <v>965</v>
      </c>
    </row>
    <row r="1701" spans="1:16">
      <c r="A1701" s="1" t="s">
        <v>16</v>
      </c>
      <c r="B1701" t="s">
        <v>2911</v>
      </c>
      <c r="C1701">
        <v>250599</v>
      </c>
      <c r="D1701">
        <v>0</v>
      </c>
      <c r="E1701" t="s">
        <v>4956</v>
      </c>
      <c r="F1701">
        <v>3681569</v>
      </c>
      <c r="G1701" t="s">
        <v>4955</v>
      </c>
      <c r="H1701" t="s">
        <v>25</v>
      </c>
      <c r="I1701">
        <v>101557</v>
      </c>
      <c r="J1701" s="2">
        <v>36160</v>
      </c>
      <c r="K1701" t="s">
        <v>4880</v>
      </c>
      <c r="L1701" s="3">
        <v>2436718.91</v>
      </c>
      <c r="M1701">
        <v>90</v>
      </c>
      <c r="N1701" t="s">
        <v>22</v>
      </c>
      <c r="P1701" t="s">
        <v>965</v>
      </c>
    </row>
    <row r="1702" spans="1:16">
      <c r="A1702" s="1" t="s">
        <v>16</v>
      </c>
      <c r="B1702" t="s">
        <v>2911</v>
      </c>
      <c r="C1702">
        <v>251051</v>
      </c>
      <c r="D1702">
        <v>0</v>
      </c>
      <c r="E1702" t="s">
        <v>4957</v>
      </c>
      <c r="F1702">
        <v>3681569</v>
      </c>
      <c r="G1702" t="s">
        <v>4955</v>
      </c>
      <c r="H1702" t="s">
        <v>27</v>
      </c>
      <c r="I1702">
        <v>101677</v>
      </c>
      <c r="J1702" s="2">
        <v>37621</v>
      </c>
      <c r="K1702" t="s">
        <v>4880</v>
      </c>
      <c r="L1702" s="3">
        <v>39279.97</v>
      </c>
      <c r="M1702">
        <v>1</v>
      </c>
      <c r="N1702" t="s">
        <v>22</v>
      </c>
      <c r="P1702" t="s">
        <v>965</v>
      </c>
    </row>
    <row r="1703" spans="1:16">
      <c r="A1703" s="1" t="s">
        <v>16</v>
      </c>
      <c r="B1703" t="s">
        <v>2911</v>
      </c>
      <c r="C1703">
        <v>251277</v>
      </c>
      <c r="D1703">
        <v>0</v>
      </c>
      <c r="E1703" t="s">
        <v>4958</v>
      </c>
      <c r="F1703">
        <v>3681569</v>
      </c>
      <c r="G1703" t="s">
        <v>4955</v>
      </c>
      <c r="H1703" t="s">
        <v>29</v>
      </c>
      <c r="I1703">
        <v>101678</v>
      </c>
      <c r="J1703" s="2">
        <v>36160</v>
      </c>
      <c r="K1703" t="s">
        <v>4880</v>
      </c>
      <c r="L1703" s="3">
        <v>1801594.08</v>
      </c>
      <c r="M1703">
        <v>76</v>
      </c>
      <c r="N1703" t="s">
        <v>22</v>
      </c>
      <c r="P1703" t="s">
        <v>965</v>
      </c>
    </row>
    <row r="1704" spans="1:16">
      <c r="A1704" s="1" t="s">
        <v>16</v>
      </c>
      <c r="B1704" t="s">
        <v>2911</v>
      </c>
      <c r="C1704">
        <v>251505</v>
      </c>
      <c r="D1704">
        <v>0</v>
      </c>
      <c r="E1704" t="s">
        <v>4959</v>
      </c>
      <c r="F1704">
        <v>3681569</v>
      </c>
      <c r="G1704" t="s">
        <v>4955</v>
      </c>
      <c r="H1704" t="s">
        <v>31</v>
      </c>
      <c r="I1704">
        <v>101530</v>
      </c>
      <c r="J1704" s="2">
        <v>37256</v>
      </c>
      <c r="K1704" t="s">
        <v>4880</v>
      </c>
      <c r="L1704" s="3">
        <v>665764.93999999994</v>
      </c>
      <c r="M1704">
        <v>25</v>
      </c>
      <c r="N1704" t="s">
        <v>22</v>
      </c>
      <c r="P1704" t="s">
        <v>965</v>
      </c>
    </row>
    <row r="1705" spans="1:16">
      <c r="A1705" s="1" t="s">
        <v>16</v>
      </c>
      <c r="B1705" t="s">
        <v>2911</v>
      </c>
      <c r="C1705">
        <v>251957</v>
      </c>
      <c r="D1705">
        <v>0</v>
      </c>
      <c r="E1705" t="s">
        <v>4960</v>
      </c>
      <c r="F1705">
        <v>3681569</v>
      </c>
      <c r="G1705" t="s">
        <v>4955</v>
      </c>
      <c r="H1705" t="s">
        <v>35</v>
      </c>
      <c r="I1705">
        <v>101675</v>
      </c>
      <c r="J1705" s="2">
        <v>36160</v>
      </c>
      <c r="K1705" t="s">
        <v>4880</v>
      </c>
      <c r="L1705" s="3">
        <v>5857942.2199999997</v>
      </c>
      <c r="M1705">
        <v>222</v>
      </c>
      <c r="N1705" t="s">
        <v>22</v>
      </c>
      <c r="P1705" t="s">
        <v>965</v>
      </c>
    </row>
    <row r="1706" spans="1:16">
      <c r="A1706" s="1" t="s">
        <v>16</v>
      </c>
      <c r="B1706" t="s">
        <v>2911</v>
      </c>
      <c r="C1706">
        <v>252183</v>
      </c>
      <c r="D1706">
        <v>0</v>
      </c>
      <c r="E1706" t="s">
        <v>4961</v>
      </c>
      <c r="F1706">
        <v>3681569</v>
      </c>
      <c r="G1706" t="s">
        <v>4955</v>
      </c>
      <c r="H1706" t="s">
        <v>37</v>
      </c>
      <c r="I1706">
        <v>101557</v>
      </c>
      <c r="J1706" s="2">
        <v>36160</v>
      </c>
      <c r="K1706" t="s">
        <v>4880</v>
      </c>
      <c r="L1706" s="3">
        <v>124340.79</v>
      </c>
      <c r="M1706">
        <v>4</v>
      </c>
      <c r="N1706" t="s">
        <v>22</v>
      </c>
      <c r="P1706" t="s">
        <v>965</v>
      </c>
    </row>
    <row r="1707" spans="1:16">
      <c r="A1707" s="1" t="s">
        <v>16</v>
      </c>
      <c r="B1707" t="s">
        <v>2911</v>
      </c>
      <c r="C1707">
        <v>252409</v>
      </c>
      <c r="D1707">
        <v>0</v>
      </c>
      <c r="E1707" t="s">
        <v>4962</v>
      </c>
      <c r="F1707">
        <v>3681569</v>
      </c>
      <c r="G1707" t="s">
        <v>4955</v>
      </c>
      <c r="H1707" t="s">
        <v>39</v>
      </c>
      <c r="I1707">
        <v>101458</v>
      </c>
      <c r="J1707" s="2">
        <v>36160</v>
      </c>
      <c r="K1707" t="s">
        <v>4963</v>
      </c>
      <c r="L1707" s="3">
        <v>1898918.32</v>
      </c>
      <c r="M1707">
        <v>74</v>
      </c>
      <c r="N1707" t="s">
        <v>22</v>
      </c>
      <c r="P1707" t="s">
        <v>965</v>
      </c>
    </row>
    <row r="1708" spans="1:16">
      <c r="A1708" s="1" t="s">
        <v>16</v>
      </c>
      <c r="B1708" t="s">
        <v>2911</v>
      </c>
      <c r="C1708">
        <v>252635</v>
      </c>
      <c r="D1708">
        <v>0</v>
      </c>
      <c r="E1708" t="s">
        <v>4964</v>
      </c>
      <c r="F1708">
        <v>3681569</v>
      </c>
      <c r="G1708" t="s">
        <v>4955</v>
      </c>
      <c r="H1708" t="s">
        <v>41</v>
      </c>
      <c r="I1708">
        <v>101570</v>
      </c>
      <c r="J1708" s="2">
        <v>36160</v>
      </c>
      <c r="K1708" t="s">
        <v>4880</v>
      </c>
      <c r="L1708" s="3">
        <v>2425830.88</v>
      </c>
      <c r="M1708">
        <v>110</v>
      </c>
      <c r="N1708" t="s">
        <v>22</v>
      </c>
      <c r="P1708" t="s">
        <v>965</v>
      </c>
    </row>
    <row r="1709" spans="1:16">
      <c r="A1709" s="1" t="s">
        <v>16</v>
      </c>
      <c r="B1709" t="s">
        <v>2911</v>
      </c>
      <c r="C1709">
        <v>252861</v>
      </c>
      <c r="D1709">
        <v>0</v>
      </c>
      <c r="E1709" t="s">
        <v>4965</v>
      </c>
      <c r="F1709">
        <v>3681569</v>
      </c>
      <c r="G1709" t="s">
        <v>4955</v>
      </c>
      <c r="H1709" t="s">
        <v>43</v>
      </c>
      <c r="I1709">
        <v>101677</v>
      </c>
      <c r="J1709" s="2">
        <v>36160</v>
      </c>
      <c r="K1709" t="s">
        <v>4880</v>
      </c>
      <c r="L1709" s="3">
        <v>197248.93</v>
      </c>
      <c r="M1709">
        <v>8</v>
      </c>
      <c r="N1709" t="s">
        <v>22</v>
      </c>
      <c r="P1709" t="s">
        <v>965</v>
      </c>
    </row>
    <row r="1710" spans="1:16">
      <c r="A1710" s="1" t="s">
        <v>16</v>
      </c>
      <c r="B1710" t="s">
        <v>2911</v>
      </c>
      <c r="C1710">
        <v>253087</v>
      </c>
      <c r="D1710">
        <v>0</v>
      </c>
      <c r="E1710" t="s">
        <v>4966</v>
      </c>
      <c r="F1710">
        <v>3681569</v>
      </c>
      <c r="G1710" t="s">
        <v>4955</v>
      </c>
      <c r="H1710" t="s">
        <v>51</v>
      </c>
      <c r="I1710">
        <v>101627</v>
      </c>
      <c r="J1710" s="2">
        <v>36160</v>
      </c>
      <c r="K1710" t="s">
        <v>4963</v>
      </c>
      <c r="L1710" s="3">
        <v>2065493.85</v>
      </c>
      <c r="M1710">
        <v>88</v>
      </c>
      <c r="N1710" t="s">
        <v>22</v>
      </c>
      <c r="P1710" t="s">
        <v>965</v>
      </c>
    </row>
    <row r="1711" spans="1:16">
      <c r="A1711" s="1" t="s">
        <v>16</v>
      </c>
      <c r="B1711" t="s">
        <v>2911</v>
      </c>
      <c r="C1711">
        <v>253313</v>
      </c>
      <c r="D1711">
        <v>0</v>
      </c>
      <c r="E1711" t="s">
        <v>4967</v>
      </c>
      <c r="F1711">
        <v>3681569</v>
      </c>
      <c r="G1711" t="s">
        <v>4955</v>
      </c>
      <c r="H1711" t="s">
        <v>45</v>
      </c>
      <c r="I1711">
        <v>101574</v>
      </c>
      <c r="J1711" s="2">
        <v>37621</v>
      </c>
      <c r="K1711" t="s">
        <v>4880</v>
      </c>
      <c r="L1711" s="3">
        <v>582246.03</v>
      </c>
      <c r="M1711">
        <v>23</v>
      </c>
      <c r="N1711" t="s">
        <v>22</v>
      </c>
      <c r="P1711" t="s">
        <v>965</v>
      </c>
    </row>
    <row r="1712" spans="1:16">
      <c r="A1712" s="1" t="s">
        <v>16</v>
      </c>
      <c r="B1712" t="s">
        <v>2911</v>
      </c>
      <c r="C1712">
        <v>253765</v>
      </c>
      <c r="D1712">
        <v>0</v>
      </c>
      <c r="E1712" t="s">
        <v>4968</v>
      </c>
      <c r="F1712">
        <v>3681569</v>
      </c>
      <c r="G1712" t="s">
        <v>4955</v>
      </c>
      <c r="H1712" t="s">
        <v>49</v>
      </c>
      <c r="I1712">
        <v>101566</v>
      </c>
      <c r="J1712" s="2">
        <v>36160</v>
      </c>
      <c r="K1712" t="s">
        <v>4880</v>
      </c>
      <c r="L1712" s="3">
        <v>2837985.96</v>
      </c>
      <c r="M1712">
        <v>123</v>
      </c>
      <c r="N1712" t="s">
        <v>22</v>
      </c>
      <c r="P1712" t="s">
        <v>965</v>
      </c>
    </row>
    <row r="1713" spans="1:16">
      <c r="A1713" s="1" t="s">
        <v>16</v>
      </c>
      <c r="B1713" t="s">
        <v>2911</v>
      </c>
      <c r="C1713">
        <v>3311651</v>
      </c>
      <c r="D1713">
        <v>0</v>
      </c>
      <c r="E1713" t="s">
        <v>4969</v>
      </c>
      <c r="F1713">
        <v>3681569</v>
      </c>
      <c r="G1713" t="s">
        <v>4955</v>
      </c>
      <c r="H1713" t="s">
        <v>53</v>
      </c>
      <c r="I1713">
        <v>101652</v>
      </c>
      <c r="J1713" s="2">
        <v>43465</v>
      </c>
      <c r="K1713" t="s">
        <v>4880</v>
      </c>
      <c r="L1713" s="3">
        <v>331509.71000000002</v>
      </c>
      <c r="M1713">
        <v>16</v>
      </c>
      <c r="N1713" t="s">
        <v>22</v>
      </c>
      <c r="P1713" t="s">
        <v>965</v>
      </c>
    </row>
    <row r="1714" spans="1:16">
      <c r="A1714" s="1" t="s">
        <v>16</v>
      </c>
      <c r="B1714" t="s">
        <v>2911</v>
      </c>
      <c r="C1714">
        <v>3528734</v>
      </c>
      <c r="D1714">
        <v>0</v>
      </c>
      <c r="E1714" t="s">
        <v>4970</v>
      </c>
      <c r="F1714">
        <v>3681569</v>
      </c>
      <c r="G1714" t="s">
        <v>4955</v>
      </c>
      <c r="H1714">
        <v>700</v>
      </c>
      <c r="I1714">
        <v>101451</v>
      </c>
      <c r="J1714" s="2">
        <v>45291</v>
      </c>
      <c r="K1714" t="s">
        <v>4955</v>
      </c>
      <c r="L1714" s="3">
        <v>1451831.37</v>
      </c>
      <c r="M1714">
        <v>44</v>
      </c>
      <c r="N1714" t="s">
        <v>22</v>
      </c>
      <c r="P1714" t="s">
        <v>965</v>
      </c>
    </row>
    <row r="1715" spans="1:16">
      <c r="A1715" s="1" t="s">
        <v>16</v>
      </c>
      <c r="B1715" t="s">
        <v>2911</v>
      </c>
      <c r="C1715">
        <v>250374</v>
      </c>
      <c r="D1715">
        <v>0</v>
      </c>
      <c r="E1715" t="s">
        <v>4971</v>
      </c>
      <c r="F1715">
        <v>3681570</v>
      </c>
      <c r="G1715" t="s">
        <v>4972</v>
      </c>
      <c r="H1715" t="s">
        <v>20</v>
      </c>
      <c r="I1715">
        <v>101556</v>
      </c>
      <c r="J1715" s="2">
        <v>36160</v>
      </c>
      <c r="K1715" t="s">
        <v>4880</v>
      </c>
      <c r="L1715" s="3">
        <v>597718.9</v>
      </c>
      <c r="M1715">
        <v>20</v>
      </c>
      <c r="N1715" t="s">
        <v>22</v>
      </c>
      <c r="P1715" t="s">
        <v>965</v>
      </c>
    </row>
    <row r="1716" spans="1:16">
      <c r="A1716" s="1" t="s">
        <v>16</v>
      </c>
      <c r="B1716" t="s">
        <v>2911</v>
      </c>
      <c r="C1716">
        <v>250600</v>
      </c>
      <c r="D1716">
        <v>0</v>
      </c>
      <c r="E1716" t="s">
        <v>4973</v>
      </c>
      <c r="F1716">
        <v>3681570</v>
      </c>
      <c r="G1716" t="s">
        <v>4972</v>
      </c>
      <c r="H1716" t="s">
        <v>25</v>
      </c>
      <c r="I1716">
        <v>101557</v>
      </c>
      <c r="J1716" s="2">
        <v>36160</v>
      </c>
      <c r="K1716" t="s">
        <v>4880</v>
      </c>
      <c r="L1716" s="3">
        <v>2164080.9500000002</v>
      </c>
      <c r="M1716">
        <v>81</v>
      </c>
      <c r="N1716" t="s">
        <v>22</v>
      </c>
      <c r="P1716" t="s">
        <v>965</v>
      </c>
    </row>
    <row r="1717" spans="1:16">
      <c r="A1717" s="1" t="s">
        <v>16</v>
      </c>
      <c r="B1717" t="s">
        <v>2911</v>
      </c>
      <c r="C1717">
        <v>250826</v>
      </c>
      <c r="D1717">
        <v>0</v>
      </c>
      <c r="E1717" t="s">
        <v>4974</v>
      </c>
      <c r="F1717">
        <v>3681570</v>
      </c>
      <c r="G1717" t="s">
        <v>4972</v>
      </c>
      <c r="H1717" t="s">
        <v>59</v>
      </c>
      <c r="I1717">
        <v>101576</v>
      </c>
      <c r="J1717" s="2">
        <v>44561</v>
      </c>
      <c r="K1717" t="s">
        <v>4880</v>
      </c>
      <c r="L1717" s="3">
        <v>68335.100000000006</v>
      </c>
      <c r="M1717">
        <v>1</v>
      </c>
      <c r="N1717" t="s">
        <v>22</v>
      </c>
      <c r="P1717" t="s">
        <v>965</v>
      </c>
    </row>
    <row r="1718" spans="1:16">
      <c r="A1718" s="1" t="s">
        <v>16</v>
      </c>
      <c r="B1718" t="s">
        <v>2911</v>
      </c>
      <c r="C1718">
        <v>251052</v>
      </c>
      <c r="D1718">
        <v>0</v>
      </c>
      <c r="E1718" t="s">
        <v>4975</v>
      </c>
      <c r="F1718">
        <v>3681570</v>
      </c>
      <c r="G1718" t="s">
        <v>4972</v>
      </c>
      <c r="H1718" t="s">
        <v>27</v>
      </c>
      <c r="I1718">
        <v>101677</v>
      </c>
      <c r="J1718" s="2">
        <v>36160</v>
      </c>
      <c r="K1718" t="s">
        <v>4880</v>
      </c>
      <c r="L1718" s="3">
        <v>29073.62</v>
      </c>
      <c r="M1718">
        <v>1</v>
      </c>
      <c r="N1718" t="s">
        <v>22</v>
      </c>
      <c r="P1718" t="s">
        <v>965</v>
      </c>
    </row>
    <row r="1719" spans="1:16">
      <c r="A1719" s="1" t="s">
        <v>16</v>
      </c>
      <c r="B1719" t="s">
        <v>2911</v>
      </c>
      <c r="C1719">
        <v>251278</v>
      </c>
      <c r="D1719">
        <v>0</v>
      </c>
      <c r="E1719" t="s">
        <v>4976</v>
      </c>
      <c r="F1719">
        <v>3681570</v>
      </c>
      <c r="G1719" t="s">
        <v>4972</v>
      </c>
      <c r="H1719" t="s">
        <v>29</v>
      </c>
      <c r="I1719">
        <v>101678</v>
      </c>
      <c r="J1719" s="2">
        <v>36160</v>
      </c>
      <c r="K1719" t="s">
        <v>4880</v>
      </c>
      <c r="L1719" s="3">
        <v>884861.36</v>
      </c>
      <c r="M1719">
        <v>32</v>
      </c>
      <c r="N1719" t="s">
        <v>22</v>
      </c>
      <c r="P1719" t="s">
        <v>965</v>
      </c>
    </row>
    <row r="1720" spans="1:16">
      <c r="A1720" s="1" t="s">
        <v>16</v>
      </c>
      <c r="B1720" t="s">
        <v>2911</v>
      </c>
      <c r="C1720">
        <v>251506</v>
      </c>
      <c r="D1720">
        <v>0</v>
      </c>
      <c r="E1720" t="s">
        <v>4977</v>
      </c>
      <c r="F1720">
        <v>3681570</v>
      </c>
      <c r="G1720" t="s">
        <v>4972</v>
      </c>
      <c r="H1720" t="s">
        <v>31</v>
      </c>
      <c r="I1720">
        <v>101530</v>
      </c>
      <c r="J1720" s="2">
        <v>39447</v>
      </c>
      <c r="K1720" t="s">
        <v>4880</v>
      </c>
      <c r="L1720" s="3">
        <v>344341.35</v>
      </c>
      <c r="M1720">
        <v>10</v>
      </c>
      <c r="N1720" t="s">
        <v>22</v>
      </c>
      <c r="P1720" t="s">
        <v>965</v>
      </c>
    </row>
    <row r="1721" spans="1:16">
      <c r="A1721" s="1" t="s">
        <v>16</v>
      </c>
      <c r="B1721" t="s">
        <v>2911</v>
      </c>
      <c r="C1721">
        <v>251958</v>
      </c>
      <c r="D1721">
        <v>0</v>
      </c>
      <c r="E1721" t="s">
        <v>4978</v>
      </c>
      <c r="F1721">
        <v>3681570</v>
      </c>
      <c r="G1721" t="s">
        <v>4972</v>
      </c>
      <c r="H1721" t="s">
        <v>35</v>
      </c>
      <c r="I1721">
        <v>101675</v>
      </c>
      <c r="J1721" s="2">
        <v>36160</v>
      </c>
      <c r="K1721" t="s">
        <v>4880</v>
      </c>
      <c r="L1721" s="3">
        <v>2317318.6800000002</v>
      </c>
      <c r="M1721">
        <v>78</v>
      </c>
      <c r="N1721" t="s">
        <v>22</v>
      </c>
      <c r="P1721" t="s">
        <v>965</v>
      </c>
    </row>
    <row r="1722" spans="1:16">
      <c r="A1722" s="1" t="s">
        <v>16</v>
      </c>
      <c r="B1722" t="s">
        <v>2911</v>
      </c>
      <c r="C1722">
        <v>252184</v>
      </c>
      <c r="D1722">
        <v>0</v>
      </c>
      <c r="E1722" t="s">
        <v>4979</v>
      </c>
      <c r="F1722">
        <v>3681570</v>
      </c>
      <c r="G1722" t="s">
        <v>4972</v>
      </c>
      <c r="H1722" t="s">
        <v>37</v>
      </c>
      <c r="I1722">
        <v>101557</v>
      </c>
      <c r="J1722" s="2">
        <v>36160</v>
      </c>
      <c r="K1722" t="s">
        <v>4880</v>
      </c>
      <c r="L1722" s="3">
        <v>19506.37</v>
      </c>
      <c r="M1722">
        <v>1</v>
      </c>
      <c r="N1722" t="s">
        <v>22</v>
      </c>
      <c r="P1722" t="s">
        <v>965</v>
      </c>
    </row>
    <row r="1723" spans="1:16">
      <c r="A1723" s="1" t="s">
        <v>16</v>
      </c>
      <c r="B1723" t="s">
        <v>2911</v>
      </c>
      <c r="C1723">
        <v>252410</v>
      </c>
      <c r="D1723">
        <v>0</v>
      </c>
      <c r="E1723" t="s">
        <v>4980</v>
      </c>
      <c r="F1723">
        <v>3681570</v>
      </c>
      <c r="G1723" t="s">
        <v>4972</v>
      </c>
      <c r="H1723" t="s">
        <v>39</v>
      </c>
      <c r="I1723">
        <v>101458</v>
      </c>
      <c r="J1723" s="2">
        <v>36160</v>
      </c>
      <c r="K1723" t="s">
        <v>4880</v>
      </c>
      <c r="L1723" s="3">
        <v>763770.32</v>
      </c>
      <c r="M1723">
        <v>27</v>
      </c>
      <c r="N1723" t="s">
        <v>22</v>
      </c>
      <c r="P1723" t="s">
        <v>965</v>
      </c>
    </row>
    <row r="1724" spans="1:16">
      <c r="A1724" s="1" t="s">
        <v>16</v>
      </c>
      <c r="B1724" t="s">
        <v>2911</v>
      </c>
      <c r="C1724">
        <v>252636</v>
      </c>
      <c r="D1724">
        <v>0</v>
      </c>
      <c r="E1724" t="s">
        <v>4981</v>
      </c>
      <c r="F1724">
        <v>3681570</v>
      </c>
      <c r="G1724" t="s">
        <v>4972</v>
      </c>
      <c r="H1724" t="s">
        <v>41</v>
      </c>
      <c r="I1724">
        <v>101570</v>
      </c>
      <c r="J1724" s="2">
        <v>36160</v>
      </c>
      <c r="K1724" t="s">
        <v>4880</v>
      </c>
      <c r="L1724" s="3">
        <v>961936.47</v>
      </c>
      <c r="M1724">
        <v>34</v>
      </c>
      <c r="N1724" t="s">
        <v>22</v>
      </c>
      <c r="P1724" t="s">
        <v>965</v>
      </c>
    </row>
    <row r="1725" spans="1:16">
      <c r="A1725" s="1" t="s">
        <v>16</v>
      </c>
      <c r="B1725" t="s">
        <v>2911</v>
      </c>
      <c r="C1725">
        <v>252862</v>
      </c>
      <c r="D1725">
        <v>0</v>
      </c>
      <c r="E1725" t="s">
        <v>4982</v>
      </c>
      <c r="F1725">
        <v>3681570</v>
      </c>
      <c r="G1725" t="s">
        <v>4972</v>
      </c>
      <c r="H1725" t="s">
        <v>43</v>
      </c>
      <c r="I1725">
        <v>101677</v>
      </c>
      <c r="J1725" s="2">
        <v>36160</v>
      </c>
      <c r="K1725" t="s">
        <v>4880</v>
      </c>
      <c r="L1725" s="3">
        <v>109107.03</v>
      </c>
      <c r="M1725">
        <v>3</v>
      </c>
      <c r="N1725" t="s">
        <v>22</v>
      </c>
      <c r="P1725" t="s">
        <v>965</v>
      </c>
    </row>
    <row r="1726" spans="1:16">
      <c r="A1726" s="1" t="s">
        <v>16</v>
      </c>
      <c r="B1726" t="s">
        <v>2911</v>
      </c>
      <c r="C1726">
        <v>253088</v>
      </c>
      <c r="D1726">
        <v>0</v>
      </c>
      <c r="E1726" t="s">
        <v>4983</v>
      </c>
      <c r="F1726">
        <v>3681570</v>
      </c>
      <c r="G1726" t="s">
        <v>4972</v>
      </c>
      <c r="H1726" t="s">
        <v>51</v>
      </c>
      <c r="I1726">
        <v>101627</v>
      </c>
      <c r="J1726" s="2">
        <v>36160</v>
      </c>
      <c r="K1726" t="s">
        <v>4880</v>
      </c>
      <c r="L1726" s="3">
        <v>883040.1</v>
      </c>
      <c r="M1726">
        <v>33</v>
      </c>
      <c r="N1726" t="s">
        <v>22</v>
      </c>
      <c r="P1726" t="s">
        <v>965</v>
      </c>
    </row>
    <row r="1727" spans="1:16">
      <c r="A1727" s="1" t="s">
        <v>16</v>
      </c>
      <c r="B1727" t="s">
        <v>2911</v>
      </c>
      <c r="C1727">
        <v>253314</v>
      </c>
      <c r="D1727">
        <v>0</v>
      </c>
      <c r="E1727" t="s">
        <v>4984</v>
      </c>
      <c r="F1727">
        <v>3681570</v>
      </c>
      <c r="G1727" t="s">
        <v>4972</v>
      </c>
      <c r="H1727" t="s">
        <v>45</v>
      </c>
      <c r="I1727">
        <v>101574</v>
      </c>
      <c r="J1727" s="2">
        <v>37621</v>
      </c>
      <c r="K1727" t="s">
        <v>4880</v>
      </c>
      <c r="L1727" s="3">
        <v>101485.06</v>
      </c>
      <c r="M1727">
        <v>4</v>
      </c>
      <c r="N1727" t="s">
        <v>22</v>
      </c>
      <c r="P1727" t="s">
        <v>965</v>
      </c>
    </row>
    <row r="1728" spans="1:16">
      <c r="A1728" s="1" t="s">
        <v>16</v>
      </c>
      <c r="B1728" t="s">
        <v>2911</v>
      </c>
      <c r="C1728">
        <v>253766</v>
      </c>
      <c r="D1728">
        <v>0</v>
      </c>
      <c r="E1728" t="s">
        <v>4985</v>
      </c>
      <c r="F1728">
        <v>3681570</v>
      </c>
      <c r="G1728" t="s">
        <v>4972</v>
      </c>
      <c r="H1728" t="s">
        <v>49</v>
      </c>
      <c r="I1728">
        <v>101566</v>
      </c>
      <c r="J1728" s="2">
        <v>36160</v>
      </c>
      <c r="K1728" t="s">
        <v>4880</v>
      </c>
      <c r="L1728" s="3">
        <v>1254395.71</v>
      </c>
      <c r="M1728">
        <v>46</v>
      </c>
      <c r="N1728" t="s">
        <v>22</v>
      </c>
      <c r="P1728" t="s">
        <v>965</v>
      </c>
    </row>
    <row r="1729" spans="1:16">
      <c r="A1729" s="1" t="s">
        <v>16</v>
      </c>
      <c r="B1729" t="s">
        <v>2911</v>
      </c>
      <c r="C1729">
        <v>3311652</v>
      </c>
      <c r="D1729">
        <v>0</v>
      </c>
      <c r="E1729" t="s">
        <v>4986</v>
      </c>
      <c r="F1729">
        <v>3681570</v>
      </c>
      <c r="G1729" t="s">
        <v>4972</v>
      </c>
      <c r="H1729" t="s">
        <v>53</v>
      </c>
      <c r="I1729">
        <v>101652</v>
      </c>
      <c r="J1729" s="2">
        <v>43465</v>
      </c>
      <c r="K1729" t="s">
        <v>4880</v>
      </c>
      <c r="L1729" s="3">
        <v>170352.01</v>
      </c>
      <c r="M1729">
        <v>9</v>
      </c>
      <c r="N1729" t="s">
        <v>22</v>
      </c>
      <c r="P1729" t="s">
        <v>965</v>
      </c>
    </row>
    <row r="1730" spans="1:16">
      <c r="A1730" s="1" t="s">
        <v>16</v>
      </c>
      <c r="B1730" t="s">
        <v>2911</v>
      </c>
      <c r="C1730">
        <v>3528735</v>
      </c>
      <c r="D1730">
        <v>0</v>
      </c>
      <c r="E1730" t="s">
        <v>4987</v>
      </c>
      <c r="F1730">
        <v>3681570</v>
      </c>
      <c r="G1730" t="s">
        <v>4972</v>
      </c>
      <c r="H1730">
        <v>700</v>
      </c>
      <c r="I1730">
        <v>101451</v>
      </c>
      <c r="J1730" s="2">
        <v>45291</v>
      </c>
      <c r="K1730" t="s">
        <v>4972</v>
      </c>
      <c r="L1730" s="3">
        <v>599299.81999999995</v>
      </c>
      <c r="M1730">
        <v>17</v>
      </c>
      <c r="N1730" t="s">
        <v>22</v>
      </c>
      <c r="P1730" t="s">
        <v>965</v>
      </c>
    </row>
    <row r="1731" spans="1:16">
      <c r="A1731" s="1" t="s">
        <v>16</v>
      </c>
      <c r="B1731" t="s">
        <v>2911</v>
      </c>
      <c r="C1731">
        <v>250375</v>
      </c>
      <c r="D1731">
        <v>0</v>
      </c>
      <c r="E1731" t="s">
        <v>4988</v>
      </c>
      <c r="F1731">
        <v>3681572</v>
      </c>
      <c r="G1731" t="s">
        <v>4989</v>
      </c>
      <c r="H1731" t="s">
        <v>20</v>
      </c>
      <c r="I1731">
        <v>101556</v>
      </c>
      <c r="J1731" s="2">
        <v>36160</v>
      </c>
      <c r="K1731" t="s">
        <v>4880</v>
      </c>
      <c r="L1731" s="3">
        <v>1548447.91</v>
      </c>
      <c r="M1731">
        <v>43</v>
      </c>
      <c r="N1731" t="s">
        <v>22</v>
      </c>
      <c r="P1731" t="s">
        <v>965</v>
      </c>
    </row>
    <row r="1732" spans="1:16">
      <c r="A1732" s="1" t="s">
        <v>16</v>
      </c>
      <c r="B1732" t="s">
        <v>2911</v>
      </c>
      <c r="C1732">
        <v>250601</v>
      </c>
      <c r="D1732">
        <v>0</v>
      </c>
      <c r="E1732" t="s">
        <v>4990</v>
      </c>
      <c r="F1732">
        <v>3681572</v>
      </c>
      <c r="G1732" t="s">
        <v>4989</v>
      </c>
      <c r="H1732" t="s">
        <v>25</v>
      </c>
      <c r="I1732">
        <v>101557</v>
      </c>
      <c r="J1732" s="2">
        <v>36160</v>
      </c>
      <c r="K1732" t="s">
        <v>4880</v>
      </c>
      <c r="L1732" s="3">
        <v>1134633.93</v>
      </c>
      <c r="M1732">
        <v>30</v>
      </c>
      <c r="N1732" t="s">
        <v>22</v>
      </c>
      <c r="P1732" t="s">
        <v>965</v>
      </c>
    </row>
    <row r="1733" spans="1:16">
      <c r="A1733" s="1" t="s">
        <v>16</v>
      </c>
      <c r="B1733" t="s">
        <v>2911</v>
      </c>
      <c r="C1733">
        <v>251053</v>
      </c>
      <c r="D1733">
        <v>0</v>
      </c>
      <c r="E1733" t="s">
        <v>4991</v>
      </c>
      <c r="F1733">
        <v>3681572</v>
      </c>
      <c r="G1733" t="s">
        <v>4989</v>
      </c>
      <c r="H1733" t="s">
        <v>27</v>
      </c>
      <c r="I1733">
        <v>101677</v>
      </c>
      <c r="J1733" s="2">
        <v>36160</v>
      </c>
      <c r="K1733" t="s">
        <v>4880</v>
      </c>
      <c r="L1733" s="3">
        <v>33883.629999999997</v>
      </c>
      <c r="M1733">
        <v>1</v>
      </c>
      <c r="N1733" t="s">
        <v>22</v>
      </c>
      <c r="P1733" t="s">
        <v>965</v>
      </c>
    </row>
    <row r="1734" spans="1:16">
      <c r="A1734" s="1" t="s">
        <v>16</v>
      </c>
      <c r="B1734" t="s">
        <v>2911</v>
      </c>
      <c r="C1734">
        <v>251279</v>
      </c>
      <c r="D1734">
        <v>0</v>
      </c>
      <c r="E1734" t="s">
        <v>4992</v>
      </c>
      <c r="F1734">
        <v>3681572</v>
      </c>
      <c r="G1734" t="s">
        <v>4989</v>
      </c>
      <c r="H1734" t="s">
        <v>29</v>
      </c>
      <c r="I1734">
        <v>101678</v>
      </c>
      <c r="J1734" s="2">
        <v>36160</v>
      </c>
      <c r="K1734" t="s">
        <v>4880</v>
      </c>
      <c r="L1734" s="3">
        <v>437901.26</v>
      </c>
      <c r="M1734">
        <v>11</v>
      </c>
      <c r="N1734" t="s">
        <v>22</v>
      </c>
      <c r="P1734" t="s">
        <v>965</v>
      </c>
    </row>
    <row r="1735" spans="1:16">
      <c r="A1735" s="1" t="s">
        <v>16</v>
      </c>
      <c r="B1735" t="s">
        <v>2911</v>
      </c>
      <c r="C1735">
        <v>251507</v>
      </c>
      <c r="D1735">
        <v>0</v>
      </c>
      <c r="E1735" t="s">
        <v>4993</v>
      </c>
      <c r="F1735">
        <v>3681572</v>
      </c>
      <c r="G1735" t="s">
        <v>4989</v>
      </c>
      <c r="H1735" t="s">
        <v>31</v>
      </c>
      <c r="I1735">
        <v>101530</v>
      </c>
      <c r="J1735" s="2">
        <v>39082</v>
      </c>
      <c r="K1735" t="s">
        <v>4880</v>
      </c>
      <c r="L1735" s="3">
        <v>229359.68</v>
      </c>
      <c r="M1735">
        <v>6</v>
      </c>
      <c r="N1735" t="s">
        <v>22</v>
      </c>
      <c r="P1735" t="s">
        <v>965</v>
      </c>
    </row>
    <row r="1736" spans="1:16">
      <c r="A1736" s="1" t="s">
        <v>16</v>
      </c>
      <c r="B1736" t="s">
        <v>2911</v>
      </c>
      <c r="C1736">
        <v>251959</v>
      </c>
      <c r="D1736">
        <v>0</v>
      </c>
      <c r="E1736" t="s">
        <v>4994</v>
      </c>
      <c r="F1736">
        <v>3681572</v>
      </c>
      <c r="G1736" t="s">
        <v>4989</v>
      </c>
      <c r="H1736" t="s">
        <v>35</v>
      </c>
      <c r="I1736">
        <v>101675</v>
      </c>
      <c r="J1736" s="2">
        <v>36160</v>
      </c>
      <c r="K1736" t="s">
        <v>4880</v>
      </c>
      <c r="L1736" s="3">
        <v>1088147.8899999999</v>
      </c>
      <c r="M1736">
        <v>33</v>
      </c>
      <c r="N1736" t="s">
        <v>22</v>
      </c>
      <c r="P1736" t="s">
        <v>965</v>
      </c>
    </row>
    <row r="1737" spans="1:16">
      <c r="A1737" s="1" t="s">
        <v>16</v>
      </c>
      <c r="B1737" t="s">
        <v>2911</v>
      </c>
      <c r="C1737">
        <v>252411</v>
      </c>
      <c r="D1737">
        <v>0</v>
      </c>
      <c r="E1737" t="s">
        <v>4995</v>
      </c>
      <c r="F1737">
        <v>3681572</v>
      </c>
      <c r="G1737" t="s">
        <v>4989</v>
      </c>
      <c r="H1737" t="s">
        <v>39</v>
      </c>
      <c r="I1737">
        <v>101458</v>
      </c>
      <c r="J1737" s="2">
        <v>36160</v>
      </c>
      <c r="K1737" t="s">
        <v>4880</v>
      </c>
      <c r="L1737" s="3">
        <v>612252.77</v>
      </c>
      <c r="M1737">
        <v>23</v>
      </c>
      <c r="N1737" t="s">
        <v>22</v>
      </c>
      <c r="P1737" t="s">
        <v>965</v>
      </c>
    </row>
    <row r="1738" spans="1:16">
      <c r="A1738" s="1" t="s">
        <v>16</v>
      </c>
      <c r="B1738" t="s">
        <v>2911</v>
      </c>
      <c r="C1738">
        <v>252637</v>
      </c>
      <c r="D1738">
        <v>0</v>
      </c>
      <c r="E1738" t="s">
        <v>4996</v>
      </c>
      <c r="F1738">
        <v>3681572</v>
      </c>
      <c r="G1738" t="s">
        <v>4989</v>
      </c>
      <c r="H1738" t="s">
        <v>41</v>
      </c>
      <c r="I1738">
        <v>101570</v>
      </c>
      <c r="J1738" s="2">
        <v>36160</v>
      </c>
      <c r="K1738" t="s">
        <v>4880</v>
      </c>
      <c r="L1738" s="3">
        <v>250616.66</v>
      </c>
      <c r="M1738">
        <v>13</v>
      </c>
      <c r="N1738" t="s">
        <v>22</v>
      </c>
      <c r="P1738" t="s">
        <v>965</v>
      </c>
    </row>
    <row r="1739" spans="1:16">
      <c r="A1739" s="1" t="s">
        <v>16</v>
      </c>
      <c r="B1739" t="s">
        <v>2911</v>
      </c>
      <c r="C1739">
        <v>252863</v>
      </c>
      <c r="D1739">
        <v>0</v>
      </c>
      <c r="E1739" t="s">
        <v>4997</v>
      </c>
      <c r="F1739">
        <v>3681572</v>
      </c>
      <c r="G1739" t="s">
        <v>4989</v>
      </c>
      <c r="H1739" t="s">
        <v>43</v>
      </c>
      <c r="I1739">
        <v>101677</v>
      </c>
      <c r="J1739" s="2">
        <v>36160</v>
      </c>
      <c r="K1739" t="s">
        <v>4880</v>
      </c>
      <c r="L1739" s="3">
        <v>440487.21</v>
      </c>
      <c r="M1739">
        <v>13</v>
      </c>
      <c r="N1739" t="s">
        <v>22</v>
      </c>
      <c r="P1739" t="s">
        <v>965</v>
      </c>
    </row>
    <row r="1740" spans="1:16">
      <c r="A1740" s="1" t="s">
        <v>16</v>
      </c>
      <c r="B1740" t="s">
        <v>2911</v>
      </c>
      <c r="C1740">
        <v>253089</v>
      </c>
      <c r="D1740">
        <v>0</v>
      </c>
      <c r="E1740" t="s">
        <v>4998</v>
      </c>
      <c r="F1740">
        <v>3681572</v>
      </c>
      <c r="G1740" t="s">
        <v>4989</v>
      </c>
      <c r="H1740" t="s">
        <v>51</v>
      </c>
      <c r="I1740">
        <v>101627</v>
      </c>
      <c r="J1740" s="2">
        <v>36160</v>
      </c>
      <c r="K1740" t="s">
        <v>4880</v>
      </c>
      <c r="L1740" s="3">
        <v>663450.91</v>
      </c>
      <c r="M1740">
        <v>23</v>
      </c>
      <c r="N1740" t="s">
        <v>22</v>
      </c>
      <c r="P1740" t="s">
        <v>965</v>
      </c>
    </row>
    <row r="1741" spans="1:16">
      <c r="A1741" s="1" t="s">
        <v>16</v>
      </c>
      <c r="B1741" t="s">
        <v>2911</v>
      </c>
      <c r="C1741">
        <v>253767</v>
      </c>
      <c r="D1741">
        <v>0</v>
      </c>
      <c r="E1741" t="s">
        <v>4999</v>
      </c>
      <c r="F1741">
        <v>3681572</v>
      </c>
      <c r="G1741" t="s">
        <v>4989</v>
      </c>
      <c r="H1741" t="s">
        <v>49</v>
      </c>
      <c r="I1741">
        <v>101566</v>
      </c>
      <c r="J1741" s="2">
        <v>36160</v>
      </c>
      <c r="K1741" t="s">
        <v>4880</v>
      </c>
      <c r="L1741" s="3">
        <v>990276.44</v>
      </c>
      <c r="M1741">
        <v>30</v>
      </c>
      <c r="N1741" t="s">
        <v>22</v>
      </c>
      <c r="P1741" t="s">
        <v>965</v>
      </c>
    </row>
    <row r="1742" spans="1:16">
      <c r="A1742" s="1" t="s">
        <v>16</v>
      </c>
      <c r="B1742" t="s">
        <v>2911</v>
      </c>
      <c r="C1742">
        <v>3311653</v>
      </c>
      <c r="D1742">
        <v>0</v>
      </c>
      <c r="E1742" t="s">
        <v>5000</v>
      </c>
      <c r="F1742">
        <v>3681572</v>
      </c>
      <c r="G1742" t="s">
        <v>4989</v>
      </c>
      <c r="H1742" t="s">
        <v>53</v>
      </c>
      <c r="I1742">
        <v>101652</v>
      </c>
      <c r="J1742" s="2">
        <v>43465</v>
      </c>
      <c r="K1742" t="s">
        <v>4880</v>
      </c>
      <c r="L1742" s="3">
        <v>91256.52</v>
      </c>
      <c r="M1742">
        <v>3</v>
      </c>
      <c r="N1742" t="s">
        <v>22</v>
      </c>
      <c r="P1742" t="s">
        <v>965</v>
      </c>
    </row>
    <row r="1743" spans="1:16">
      <c r="A1743" s="1" t="s">
        <v>16</v>
      </c>
      <c r="B1743" t="s">
        <v>2911</v>
      </c>
      <c r="C1743">
        <v>3528736</v>
      </c>
      <c r="D1743">
        <v>0</v>
      </c>
      <c r="E1743" t="s">
        <v>5001</v>
      </c>
      <c r="F1743">
        <v>3681572</v>
      </c>
      <c r="G1743" t="s">
        <v>4989</v>
      </c>
      <c r="H1743">
        <v>700</v>
      </c>
      <c r="I1743">
        <v>101451</v>
      </c>
      <c r="J1743" s="2">
        <v>45291</v>
      </c>
      <c r="K1743" t="s">
        <v>4989</v>
      </c>
      <c r="L1743" s="3">
        <v>1303785.18</v>
      </c>
      <c r="M1743">
        <v>25</v>
      </c>
      <c r="N1743" t="s">
        <v>22</v>
      </c>
      <c r="P1743" t="s">
        <v>965</v>
      </c>
    </row>
    <row r="1744" spans="1:16">
      <c r="A1744" s="1" t="s">
        <v>16</v>
      </c>
      <c r="B1744" t="s">
        <v>2911</v>
      </c>
      <c r="C1744">
        <v>250376</v>
      </c>
      <c r="D1744">
        <v>0</v>
      </c>
      <c r="E1744" t="s">
        <v>5002</v>
      </c>
      <c r="F1744">
        <v>3681574</v>
      </c>
      <c r="G1744" t="s">
        <v>5003</v>
      </c>
      <c r="H1744" t="s">
        <v>20</v>
      </c>
      <c r="I1744">
        <v>101556</v>
      </c>
      <c r="J1744" s="2">
        <v>37986</v>
      </c>
      <c r="K1744" t="s">
        <v>4880</v>
      </c>
      <c r="L1744" s="3">
        <v>834897.58</v>
      </c>
      <c r="M1744">
        <v>19</v>
      </c>
      <c r="N1744" t="s">
        <v>22</v>
      </c>
      <c r="P1744" t="s">
        <v>965</v>
      </c>
    </row>
    <row r="1745" spans="1:16">
      <c r="A1745" s="1" t="s">
        <v>16</v>
      </c>
      <c r="B1745" t="s">
        <v>2911</v>
      </c>
      <c r="C1745">
        <v>250602</v>
      </c>
      <c r="D1745">
        <v>0</v>
      </c>
      <c r="E1745" t="s">
        <v>5004</v>
      </c>
      <c r="F1745">
        <v>3681574</v>
      </c>
      <c r="G1745" t="s">
        <v>5003</v>
      </c>
      <c r="H1745" t="s">
        <v>25</v>
      </c>
      <c r="I1745">
        <v>101557</v>
      </c>
      <c r="J1745" s="2">
        <v>36160</v>
      </c>
      <c r="K1745" t="s">
        <v>4880</v>
      </c>
      <c r="L1745" s="3">
        <v>2659704.2799999998</v>
      </c>
      <c r="M1745">
        <v>90</v>
      </c>
      <c r="N1745" t="s">
        <v>22</v>
      </c>
      <c r="P1745" t="s">
        <v>965</v>
      </c>
    </row>
    <row r="1746" spans="1:16">
      <c r="A1746" s="1" t="s">
        <v>16</v>
      </c>
      <c r="B1746" t="s">
        <v>2911</v>
      </c>
      <c r="C1746">
        <v>251280</v>
      </c>
      <c r="D1746">
        <v>0</v>
      </c>
      <c r="E1746" t="s">
        <v>5005</v>
      </c>
      <c r="F1746">
        <v>3681574</v>
      </c>
      <c r="G1746" t="s">
        <v>5003</v>
      </c>
      <c r="H1746" t="s">
        <v>29</v>
      </c>
      <c r="I1746">
        <v>101678</v>
      </c>
      <c r="J1746" s="2">
        <v>37256</v>
      </c>
      <c r="K1746" t="s">
        <v>4880</v>
      </c>
      <c r="L1746" s="3">
        <v>1217834.95</v>
      </c>
      <c r="M1746">
        <v>33</v>
      </c>
      <c r="N1746" t="s">
        <v>22</v>
      </c>
      <c r="P1746" t="s">
        <v>965</v>
      </c>
    </row>
    <row r="1747" spans="1:16">
      <c r="A1747" s="1" t="s">
        <v>16</v>
      </c>
      <c r="B1747" t="s">
        <v>2911</v>
      </c>
      <c r="C1747">
        <v>251508</v>
      </c>
      <c r="D1747">
        <v>0</v>
      </c>
      <c r="E1747" t="s">
        <v>5006</v>
      </c>
      <c r="F1747">
        <v>3681574</v>
      </c>
      <c r="G1747" t="s">
        <v>5003</v>
      </c>
      <c r="H1747" t="s">
        <v>31</v>
      </c>
      <c r="I1747">
        <v>101530</v>
      </c>
      <c r="J1747" s="2">
        <v>39447</v>
      </c>
      <c r="K1747" t="s">
        <v>4880</v>
      </c>
      <c r="L1747" s="3">
        <v>174012.46</v>
      </c>
      <c r="M1747">
        <v>5</v>
      </c>
      <c r="N1747" t="s">
        <v>22</v>
      </c>
      <c r="P1747" t="s">
        <v>965</v>
      </c>
    </row>
    <row r="1748" spans="1:16">
      <c r="A1748" s="1" t="s">
        <v>16</v>
      </c>
      <c r="B1748" t="s">
        <v>2911</v>
      </c>
      <c r="C1748">
        <v>251960</v>
      </c>
      <c r="D1748">
        <v>0</v>
      </c>
      <c r="E1748" t="s">
        <v>5007</v>
      </c>
      <c r="F1748">
        <v>3681574</v>
      </c>
      <c r="G1748" t="s">
        <v>5003</v>
      </c>
      <c r="H1748" t="s">
        <v>35</v>
      </c>
      <c r="I1748">
        <v>101675</v>
      </c>
      <c r="J1748" s="2">
        <v>36891</v>
      </c>
      <c r="K1748" t="s">
        <v>4880</v>
      </c>
      <c r="L1748" s="3">
        <v>619510.41</v>
      </c>
      <c r="M1748">
        <v>16</v>
      </c>
      <c r="N1748" t="s">
        <v>22</v>
      </c>
      <c r="P1748" t="s">
        <v>965</v>
      </c>
    </row>
    <row r="1749" spans="1:16">
      <c r="A1749" s="1" t="s">
        <v>16</v>
      </c>
      <c r="B1749" t="s">
        <v>2911</v>
      </c>
      <c r="C1749">
        <v>252412</v>
      </c>
      <c r="D1749">
        <v>0</v>
      </c>
      <c r="E1749" t="s">
        <v>5008</v>
      </c>
      <c r="F1749">
        <v>3681574</v>
      </c>
      <c r="G1749" t="s">
        <v>5003</v>
      </c>
      <c r="H1749" t="s">
        <v>39</v>
      </c>
      <c r="I1749">
        <v>101458</v>
      </c>
      <c r="J1749" s="2">
        <v>42369</v>
      </c>
      <c r="K1749" t="s">
        <v>5009</v>
      </c>
      <c r="L1749" s="3">
        <v>142843.01999999999</v>
      </c>
      <c r="M1749">
        <v>5</v>
      </c>
      <c r="N1749" t="s">
        <v>22</v>
      </c>
      <c r="P1749" t="s">
        <v>965</v>
      </c>
    </row>
    <row r="1750" spans="1:16">
      <c r="A1750" s="1" t="s">
        <v>16</v>
      </c>
      <c r="B1750" t="s">
        <v>2911</v>
      </c>
      <c r="C1750">
        <v>252638</v>
      </c>
      <c r="D1750">
        <v>0</v>
      </c>
      <c r="E1750" t="s">
        <v>5010</v>
      </c>
      <c r="F1750">
        <v>3681574</v>
      </c>
      <c r="G1750" t="s">
        <v>5003</v>
      </c>
      <c r="H1750" t="s">
        <v>41</v>
      </c>
      <c r="I1750">
        <v>101570</v>
      </c>
      <c r="J1750" s="2">
        <v>37621</v>
      </c>
      <c r="K1750" t="s">
        <v>4880</v>
      </c>
      <c r="L1750" s="3">
        <v>196871.59</v>
      </c>
      <c r="M1750">
        <v>6</v>
      </c>
      <c r="N1750" t="s">
        <v>22</v>
      </c>
      <c r="P1750" t="s">
        <v>965</v>
      </c>
    </row>
    <row r="1751" spans="1:16">
      <c r="A1751" s="1" t="s">
        <v>16</v>
      </c>
      <c r="B1751" t="s">
        <v>2911</v>
      </c>
      <c r="C1751">
        <v>252864</v>
      </c>
      <c r="D1751">
        <v>0</v>
      </c>
      <c r="E1751" t="s">
        <v>5011</v>
      </c>
      <c r="F1751">
        <v>3681574</v>
      </c>
      <c r="G1751" t="s">
        <v>5003</v>
      </c>
      <c r="H1751" t="s">
        <v>43</v>
      </c>
      <c r="I1751">
        <v>101677</v>
      </c>
      <c r="J1751" s="2">
        <v>37986</v>
      </c>
      <c r="K1751" t="s">
        <v>4880</v>
      </c>
      <c r="L1751" s="3">
        <v>35240.49</v>
      </c>
      <c r="M1751">
        <v>2</v>
      </c>
      <c r="N1751" t="s">
        <v>22</v>
      </c>
      <c r="P1751" t="s">
        <v>965</v>
      </c>
    </row>
    <row r="1752" spans="1:16">
      <c r="A1752" s="1" t="s">
        <v>16</v>
      </c>
      <c r="B1752" t="s">
        <v>2911</v>
      </c>
      <c r="C1752">
        <v>253090</v>
      </c>
      <c r="D1752">
        <v>0</v>
      </c>
      <c r="E1752" t="s">
        <v>5012</v>
      </c>
      <c r="F1752">
        <v>3681574</v>
      </c>
      <c r="G1752" t="s">
        <v>5003</v>
      </c>
      <c r="H1752" t="s">
        <v>51</v>
      </c>
      <c r="I1752">
        <v>101627</v>
      </c>
      <c r="J1752" s="2">
        <v>36799</v>
      </c>
      <c r="K1752" t="s">
        <v>4880</v>
      </c>
      <c r="L1752" s="3">
        <v>356202.08</v>
      </c>
      <c r="M1752">
        <v>16</v>
      </c>
      <c r="N1752" t="s">
        <v>22</v>
      </c>
      <c r="P1752" t="s">
        <v>965</v>
      </c>
    </row>
    <row r="1753" spans="1:16">
      <c r="A1753" s="1" t="s">
        <v>16</v>
      </c>
      <c r="B1753" t="s">
        <v>2911</v>
      </c>
      <c r="C1753">
        <v>253316</v>
      </c>
      <c r="D1753">
        <v>0</v>
      </c>
      <c r="E1753" t="s">
        <v>5013</v>
      </c>
      <c r="F1753">
        <v>3681574</v>
      </c>
      <c r="G1753" t="s">
        <v>5003</v>
      </c>
      <c r="H1753" t="s">
        <v>45</v>
      </c>
      <c r="I1753">
        <v>101574</v>
      </c>
      <c r="J1753" s="2">
        <v>37986</v>
      </c>
      <c r="K1753" t="s">
        <v>4880</v>
      </c>
      <c r="L1753" s="3">
        <v>76611.88</v>
      </c>
      <c r="M1753">
        <v>3</v>
      </c>
      <c r="N1753" t="s">
        <v>22</v>
      </c>
      <c r="P1753" t="s">
        <v>965</v>
      </c>
    </row>
    <row r="1754" spans="1:16">
      <c r="A1754" s="1" t="s">
        <v>16</v>
      </c>
      <c r="B1754" t="s">
        <v>2911</v>
      </c>
      <c r="C1754">
        <v>253768</v>
      </c>
      <c r="D1754">
        <v>0</v>
      </c>
      <c r="E1754" t="s">
        <v>5014</v>
      </c>
      <c r="F1754">
        <v>3681574</v>
      </c>
      <c r="G1754" t="s">
        <v>5003</v>
      </c>
      <c r="H1754" t="s">
        <v>49</v>
      </c>
      <c r="I1754">
        <v>101566</v>
      </c>
      <c r="J1754" s="2">
        <v>36891</v>
      </c>
      <c r="K1754" t="s">
        <v>4880</v>
      </c>
      <c r="L1754" s="3">
        <v>210312.1</v>
      </c>
      <c r="M1754">
        <v>6</v>
      </c>
      <c r="N1754" t="s">
        <v>22</v>
      </c>
      <c r="P1754" t="s">
        <v>965</v>
      </c>
    </row>
    <row r="1755" spans="1:16">
      <c r="A1755" s="1" t="s">
        <v>16</v>
      </c>
      <c r="B1755" t="s">
        <v>2911</v>
      </c>
      <c r="C1755">
        <v>3311654</v>
      </c>
      <c r="D1755">
        <v>0</v>
      </c>
      <c r="E1755" t="s">
        <v>5015</v>
      </c>
      <c r="F1755">
        <v>3681574</v>
      </c>
      <c r="G1755" t="s">
        <v>5003</v>
      </c>
      <c r="H1755" t="s">
        <v>53</v>
      </c>
      <c r="I1755">
        <v>101652</v>
      </c>
      <c r="J1755" s="2">
        <v>43465</v>
      </c>
      <c r="K1755" t="s">
        <v>4880</v>
      </c>
      <c r="L1755" s="3">
        <v>91708.479999999996</v>
      </c>
      <c r="M1755">
        <v>5</v>
      </c>
      <c r="N1755" t="s">
        <v>22</v>
      </c>
      <c r="P1755" t="s">
        <v>965</v>
      </c>
    </row>
    <row r="1756" spans="1:16">
      <c r="A1756" s="1" t="s">
        <v>16</v>
      </c>
      <c r="B1756" t="s">
        <v>2911</v>
      </c>
      <c r="C1756">
        <v>3528737</v>
      </c>
      <c r="D1756">
        <v>0</v>
      </c>
      <c r="E1756" t="s">
        <v>5016</v>
      </c>
      <c r="F1756">
        <v>3681574</v>
      </c>
      <c r="G1756" t="s">
        <v>5003</v>
      </c>
      <c r="H1756">
        <v>700</v>
      </c>
      <c r="I1756">
        <v>101451</v>
      </c>
      <c r="J1756" s="2">
        <v>45291</v>
      </c>
      <c r="K1756" t="s">
        <v>5003</v>
      </c>
      <c r="L1756" s="3">
        <v>1810155.68</v>
      </c>
      <c r="M1756">
        <v>34</v>
      </c>
      <c r="N1756" t="s">
        <v>22</v>
      </c>
      <c r="P1756" t="s">
        <v>965</v>
      </c>
    </row>
    <row r="1757" spans="1:16">
      <c r="A1757" s="1" t="s">
        <v>16</v>
      </c>
      <c r="B1757" t="s">
        <v>2911</v>
      </c>
      <c r="C1757">
        <v>250603</v>
      </c>
      <c r="D1757">
        <v>0</v>
      </c>
      <c r="E1757" t="s">
        <v>5017</v>
      </c>
      <c r="F1757">
        <v>3681576</v>
      </c>
      <c r="G1757" t="s">
        <v>5018</v>
      </c>
      <c r="H1757" t="s">
        <v>25</v>
      </c>
      <c r="I1757">
        <v>101557</v>
      </c>
      <c r="J1757" s="2">
        <v>36160</v>
      </c>
      <c r="K1757" t="s">
        <v>5019</v>
      </c>
      <c r="L1757" s="3">
        <v>96241.32</v>
      </c>
      <c r="M1757">
        <v>2</v>
      </c>
      <c r="N1757" t="s">
        <v>22</v>
      </c>
      <c r="P1757" t="s">
        <v>965</v>
      </c>
    </row>
    <row r="1758" spans="1:16">
      <c r="A1758" s="1" t="s">
        <v>16</v>
      </c>
      <c r="B1758" t="s">
        <v>2911</v>
      </c>
      <c r="C1758">
        <v>253091</v>
      </c>
      <c r="D1758">
        <v>0</v>
      </c>
      <c r="E1758" t="s">
        <v>5020</v>
      </c>
      <c r="F1758">
        <v>3681576</v>
      </c>
      <c r="G1758" t="s">
        <v>5018</v>
      </c>
      <c r="H1758" t="s">
        <v>51</v>
      </c>
      <c r="I1758">
        <v>101627</v>
      </c>
      <c r="J1758" s="2">
        <v>36160</v>
      </c>
      <c r="K1758" t="s">
        <v>5019</v>
      </c>
      <c r="L1758" s="3">
        <v>48120.66</v>
      </c>
      <c r="M1758">
        <v>1</v>
      </c>
      <c r="N1758" t="s">
        <v>22</v>
      </c>
      <c r="P1758" t="s">
        <v>965</v>
      </c>
    </row>
    <row r="1759" spans="1:16">
      <c r="A1759" s="1" t="s">
        <v>16</v>
      </c>
      <c r="B1759" t="s">
        <v>2911</v>
      </c>
      <c r="C1759">
        <v>3311655</v>
      </c>
      <c r="D1759">
        <v>0</v>
      </c>
      <c r="E1759" t="s">
        <v>5021</v>
      </c>
      <c r="F1759">
        <v>3681576</v>
      </c>
      <c r="G1759" t="s">
        <v>5018</v>
      </c>
      <c r="H1759" t="s">
        <v>53</v>
      </c>
      <c r="I1759">
        <v>101652</v>
      </c>
      <c r="J1759" s="2">
        <v>43465</v>
      </c>
      <c r="K1759" t="s">
        <v>5019</v>
      </c>
      <c r="L1759" s="3">
        <v>96241.31</v>
      </c>
      <c r="M1759">
        <v>2</v>
      </c>
      <c r="N1759" t="s">
        <v>22</v>
      </c>
      <c r="P1759" t="s">
        <v>965</v>
      </c>
    </row>
    <row r="1760" spans="1:16">
      <c r="A1760" s="1" t="s">
        <v>16</v>
      </c>
      <c r="B1760" t="s">
        <v>2911</v>
      </c>
      <c r="C1760">
        <v>251282</v>
      </c>
      <c r="D1760">
        <v>0</v>
      </c>
      <c r="E1760" t="s">
        <v>5022</v>
      </c>
      <c r="F1760">
        <v>3681577</v>
      </c>
      <c r="G1760" t="s">
        <v>5023</v>
      </c>
      <c r="H1760" t="s">
        <v>29</v>
      </c>
      <c r="I1760">
        <v>101678</v>
      </c>
      <c r="J1760" s="2">
        <v>37621</v>
      </c>
      <c r="K1760" t="s">
        <v>5024</v>
      </c>
      <c r="L1760" s="3">
        <v>19684.77</v>
      </c>
      <c r="M1760">
        <v>3</v>
      </c>
      <c r="N1760" t="s">
        <v>22</v>
      </c>
      <c r="P1760" t="s">
        <v>965</v>
      </c>
    </row>
    <row r="1761" spans="1:16">
      <c r="A1761" s="1" t="s">
        <v>16</v>
      </c>
      <c r="B1761" t="s">
        <v>2911</v>
      </c>
      <c r="C1761">
        <v>251510</v>
      </c>
      <c r="D1761">
        <v>0</v>
      </c>
      <c r="E1761" t="s">
        <v>5025</v>
      </c>
      <c r="F1761">
        <v>3681577</v>
      </c>
      <c r="G1761" t="s">
        <v>5023</v>
      </c>
      <c r="H1761" t="s">
        <v>31</v>
      </c>
      <c r="I1761">
        <v>101530</v>
      </c>
      <c r="J1761" s="2">
        <v>39082</v>
      </c>
      <c r="K1761" t="s">
        <v>5024</v>
      </c>
      <c r="L1761" s="3">
        <v>33183.339999999997</v>
      </c>
      <c r="M1761">
        <v>6</v>
      </c>
      <c r="N1761" t="s">
        <v>22</v>
      </c>
      <c r="P1761" t="s">
        <v>965</v>
      </c>
    </row>
    <row r="1762" spans="1:16">
      <c r="A1762" s="1" t="s">
        <v>16</v>
      </c>
      <c r="B1762" t="s">
        <v>2911</v>
      </c>
      <c r="C1762">
        <v>251962</v>
      </c>
      <c r="D1762">
        <v>0</v>
      </c>
      <c r="E1762" t="s">
        <v>5026</v>
      </c>
      <c r="F1762">
        <v>3681577</v>
      </c>
      <c r="G1762" t="s">
        <v>5023</v>
      </c>
      <c r="H1762" t="s">
        <v>35</v>
      </c>
      <c r="I1762">
        <v>101675</v>
      </c>
      <c r="J1762" s="2">
        <v>37621</v>
      </c>
      <c r="K1762" t="s">
        <v>5024</v>
      </c>
      <c r="L1762" s="3">
        <v>13293.36</v>
      </c>
      <c r="M1762">
        <v>2</v>
      </c>
      <c r="N1762" t="s">
        <v>22</v>
      </c>
      <c r="P1762" t="s">
        <v>965</v>
      </c>
    </row>
    <row r="1763" spans="1:16">
      <c r="A1763" s="1" t="s">
        <v>16</v>
      </c>
      <c r="B1763" t="s">
        <v>2911</v>
      </c>
      <c r="C1763">
        <v>252414</v>
      </c>
      <c r="D1763">
        <v>0</v>
      </c>
      <c r="E1763" t="s">
        <v>5027</v>
      </c>
      <c r="F1763">
        <v>3681577</v>
      </c>
      <c r="G1763" t="s">
        <v>5023</v>
      </c>
      <c r="H1763" t="s">
        <v>39</v>
      </c>
      <c r="I1763">
        <v>101458</v>
      </c>
      <c r="J1763" s="2">
        <v>37986</v>
      </c>
      <c r="K1763" t="s">
        <v>5024</v>
      </c>
      <c r="L1763" s="3">
        <v>31676.91</v>
      </c>
      <c r="M1763">
        <v>8</v>
      </c>
      <c r="N1763" t="s">
        <v>22</v>
      </c>
      <c r="P1763" t="s">
        <v>965</v>
      </c>
    </row>
    <row r="1764" spans="1:16">
      <c r="A1764" s="1" t="s">
        <v>16</v>
      </c>
      <c r="B1764" t="s">
        <v>2911</v>
      </c>
      <c r="C1764">
        <v>252640</v>
      </c>
      <c r="D1764">
        <v>0</v>
      </c>
      <c r="E1764" t="s">
        <v>5028</v>
      </c>
      <c r="F1764">
        <v>3681577</v>
      </c>
      <c r="G1764" t="s">
        <v>5023</v>
      </c>
      <c r="H1764" t="s">
        <v>41</v>
      </c>
      <c r="I1764">
        <v>101570</v>
      </c>
      <c r="J1764" s="2">
        <v>36891</v>
      </c>
      <c r="K1764" t="s">
        <v>5024</v>
      </c>
      <c r="L1764" s="3">
        <v>21749.31</v>
      </c>
      <c r="M1764">
        <v>6</v>
      </c>
      <c r="N1764" t="s">
        <v>22</v>
      </c>
      <c r="P1764" t="s">
        <v>965</v>
      </c>
    </row>
    <row r="1765" spans="1:16">
      <c r="A1765" s="1" t="s">
        <v>16</v>
      </c>
      <c r="B1765" t="s">
        <v>2911</v>
      </c>
      <c r="C1765">
        <v>253318</v>
      </c>
      <c r="D1765">
        <v>0</v>
      </c>
      <c r="E1765" t="s">
        <v>5029</v>
      </c>
      <c r="F1765">
        <v>3681577</v>
      </c>
      <c r="G1765" t="s">
        <v>5023</v>
      </c>
      <c r="H1765" t="s">
        <v>45</v>
      </c>
      <c r="I1765">
        <v>101574</v>
      </c>
      <c r="J1765" s="2">
        <v>36160</v>
      </c>
      <c r="K1765" t="s">
        <v>5024</v>
      </c>
      <c r="L1765" s="3">
        <v>260395.27</v>
      </c>
      <c r="M1765">
        <v>10</v>
      </c>
      <c r="N1765" t="s">
        <v>22</v>
      </c>
      <c r="P1765" t="s">
        <v>965</v>
      </c>
    </row>
    <row r="1766" spans="1:16">
      <c r="A1766" s="1" t="s">
        <v>16</v>
      </c>
      <c r="B1766" t="s">
        <v>2911</v>
      </c>
      <c r="C1766">
        <v>253770</v>
      </c>
      <c r="D1766">
        <v>0</v>
      </c>
      <c r="E1766" t="s">
        <v>5030</v>
      </c>
      <c r="F1766">
        <v>3681577</v>
      </c>
      <c r="G1766" t="s">
        <v>5023</v>
      </c>
      <c r="H1766" t="s">
        <v>49</v>
      </c>
      <c r="I1766">
        <v>101566</v>
      </c>
      <c r="J1766" s="2">
        <v>37621</v>
      </c>
      <c r="K1766" t="s">
        <v>5024</v>
      </c>
      <c r="L1766" s="3">
        <v>27234.99</v>
      </c>
      <c r="M1766">
        <v>6</v>
      </c>
      <c r="N1766" t="s">
        <v>22</v>
      </c>
      <c r="P1766" t="s">
        <v>965</v>
      </c>
    </row>
    <row r="1767" spans="1:16">
      <c r="A1767" s="1" t="s">
        <v>16</v>
      </c>
      <c r="B1767" t="s">
        <v>2911</v>
      </c>
      <c r="C1767">
        <v>3311656</v>
      </c>
      <c r="D1767">
        <v>0</v>
      </c>
      <c r="E1767" t="s">
        <v>5031</v>
      </c>
      <c r="F1767">
        <v>3681577</v>
      </c>
      <c r="G1767" t="s">
        <v>5023</v>
      </c>
      <c r="H1767" t="s">
        <v>53</v>
      </c>
      <c r="I1767">
        <v>101652</v>
      </c>
      <c r="J1767" s="2">
        <v>43465</v>
      </c>
      <c r="K1767" t="s">
        <v>5024</v>
      </c>
      <c r="L1767" s="3">
        <v>41630.61</v>
      </c>
      <c r="M1767">
        <v>3</v>
      </c>
      <c r="N1767" t="s">
        <v>22</v>
      </c>
      <c r="P1767" t="s">
        <v>965</v>
      </c>
    </row>
    <row r="1768" spans="1:16">
      <c r="A1768" s="1" t="s">
        <v>16</v>
      </c>
      <c r="B1768" t="s">
        <v>2911</v>
      </c>
      <c r="C1768">
        <v>3528738</v>
      </c>
      <c r="D1768">
        <v>0</v>
      </c>
      <c r="E1768" t="s">
        <v>5032</v>
      </c>
      <c r="F1768">
        <v>3681577</v>
      </c>
      <c r="G1768" t="s">
        <v>5023</v>
      </c>
      <c r="H1768">
        <v>700</v>
      </c>
      <c r="I1768">
        <v>101451</v>
      </c>
      <c r="J1768" s="2">
        <v>45291</v>
      </c>
      <c r="K1768" t="s">
        <v>5023</v>
      </c>
      <c r="L1768" s="3">
        <v>18589.77</v>
      </c>
      <c r="M1768">
        <v>2</v>
      </c>
      <c r="N1768" t="s">
        <v>22</v>
      </c>
      <c r="P1768" t="s">
        <v>965</v>
      </c>
    </row>
    <row r="1769" spans="1:16">
      <c r="A1769" s="1" t="s">
        <v>16</v>
      </c>
      <c r="B1769" t="s">
        <v>2911</v>
      </c>
      <c r="C1769">
        <v>250605</v>
      </c>
      <c r="D1769">
        <v>0</v>
      </c>
      <c r="E1769" t="s">
        <v>5033</v>
      </c>
      <c r="F1769">
        <v>3681578</v>
      </c>
      <c r="G1769" t="s">
        <v>5034</v>
      </c>
      <c r="H1769" t="s">
        <v>25</v>
      </c>
      <c r="I1769">
        <v>101557</v>
      </c>
      <c r="J1769" s="2">
        <v>36160</v>
      </c>
      <c r="K1769" t="s">
        <v>4880</v>
      </c>
      <c r="L1769" s="3">
        <v>493360.6</v>
      </c>
      <c r="M1769">
        <v>17</v>
      </c>
      <c r="N1769" t="s">
        <v>22</v>
      </c>
      <c r="P1769" t="s">
        <v>965</v>
      </c>
    </row>
    <row r="1770" spans="1:16">
      <c r="A1770" s="1" t="s">
        <v>16</v>
      </c>
      <c r="B1770" t="s">
        <v>2911</v>
      </c>
      <c r="C1770">
        <v>251283</v>
      </c>
      <c r="D1770">
        <v>0</v>
      </c>
      <c r="E1770" t="s">
        <v>5035</v>
      </c>
      <c r="F1770">
        <v>3681578</v>
      </c>
      <c r="G1770" t="s">
        <v>5034</v>
      </c>
      <c r="H1770" t="s">
        <v>29</v>
      </c>
      <c r="I1770">
        <v>101678</v>
      </c>
      <c r="J1770" s="2">
        <v>36160</v>
      </c>
      <c r="K1770" t="s">
        <v>4880</v>
      </c>
      <c r="L1770" s="3">
        <v>29021.21</v>
      </c>
      <c r="M1770">
        <v>1</v>
      </c>
      <c r="N1770" t="s">
        <v>22</v>
      </c>
      <c r="P1770" t="s">
        <v>965</v>
      </c>
    </row>
    <row r="1771" spans="1:16">
      <c r="A1771" s="1" t="s">
        <v>16</v>
      </c>
      <c r="B1771" t="s">
        <v>2911</v>
      </c>
      <c r="C1771">
        <v>251963</v>
      </c>
      <c r="D1771">
        <v>0</v>
      </c>
      <c r="E1771" t="s">
        <v>5036</v>
      </c>
      <c r="F1771">
        <v>3681578</v>
      </c>
      <c r="G1771" t="s">
        <v>5034</v>
      </c>
      <c r="H1771" t="s">
        <v>35</v>
      </c>
      <c r="I1771">
        <v>101675</v>
      </c>
      <c r="J1771" s="2">
        <v>36160</v>
      </c>
      <c r="K1771" t="s">
        <v>4880</v>
      </c>
      <c r="L1771" s="3">
        <v>87063.64</v>
      </c>
      <c r="M1771">
        <v>3</v>
      </c>
      <c r="N1771" t="s">
        <v>22</v>
      </c>
      <c r="P1771" t="s">
        <v>965</v>
      </c>
    </row>
    <row r="1772" spans="1:16">
      <c r="A1772" s="1" t="s">
        <v>16</v>
      </c>
      <c r="B1772" t="s">
        <v>2911</v>
      </c>
      <c r="C1772">
        <v>252641</v>
      </c>
      <c r="D1772">
        <v>0</v>
      </c>
      <c r="E1772" t="s">
        <v>5037</v>
      </c>
      <c r="F1772">
        <v>3681578</v>
      </c>
      <c r="G1772" t="s">
        <v>5034</v>
      </c>
      <c r="H1772" t="s">
        <v>41</v>
      </c>
      <c r="I1772">
        <v>101570</v>
      </c>
      <c r="J1772" s="2">
        <v>36160</v>
      </c>
      <c r="K1772" t="s">
        <v>4880</v>
      </c>
      <c r="L1772" s="3">
        <v>87063.64</v>
      </c>
      <c r="M1772">
        <v>3</v>
      </c>
      <c r="N1772" t="s">
        <v>22</v>
      </c>
      <c r="P1772" t="s">
        <v>965</v>
      </c>
    </row>
    <row r="1773" spans="1:16">
      <c r="A1773" s="1" t="s">
        <v>16</v>
      </c>
      <c r="B1773" t="s">
        <v>2911</v>
      </c>
      <c r="C1773">
        <v>252867</v>
      </c>
      <c r="D1773">
        <v>0</v>
      </c>
      <c r="E1773" t="s">
        <v>5038</v>
      </c>
      <c r="F1773">
        <v>3681578</v>
      </c>
      <c r="G1773" t="s">
        <v>5034</v>
      </c>
      <c r="H1773" t="s">
        <v>43</v>
      </c>
      <c r="I1773">
        <v>101677</v>
      </c>
      <c r="J1773" s="2">
        <v>36160</v>
      </c>
      <c r="K1773" t="s">
        <v>4880</v>
      </c>
      <c r="L1773" s="3">
        <v>29021.21</v>
      </c>
      <c r="M1773">
        <v>1</v>
      </c>
      <c r="N1773" t="s">
        <v>22</v>
      </c>
      <c r="P1773" t="s">
        <v>965</v>
      </c>
    </row>
    <row r="1774" spans="1:16">
      <c r="A1774" s="1" t="s">
        <v>16</v>
      </c>
      <c r="B1774" t="s">
        <v>2911</v>
      </c>
      <c r="C1774">
        <v>253093</v>
      </c>
      <c r="D1774">
        <v>0</v>
      </c>
      <c r="E1774" t="s">
        <v>5039</v>
      </c>
      <c r="F1774">
        <v>3681578</v>
      </c>
      <c r="G1774" t="s">
        <v>5034</v>
      </c>
      <c r="H1774" t="s">
        <v>51</v>
      </c>
      <c r="I1774">
        <v>101627</v>
      </c>
      <c r="J1774" s="2">
        <v>36160</v>
      </c>
      <c r="K1774" t="s">
        <v>4880</v>
      </c>
      <c r="L1774" s="3">
        <v>29021.21</v>
      </c>
      <c r="M1774">
        <v>1</v>
      </c>
      <c r="N1774" t="s">
        <v>22</v>
      </c>
      <c r="P1774" t="s">
        <v>965</v>
      </c>
    </row>
    <row r="1775" spans="1:16">
      <c r="A1775" s="1" t="s">
        <v>16</v>
      </c>
      <c r="B1775" t="s">
        <v>2911</v>
      </c>
      <c r="C1775">
        <v>253771</v>
      </c>
      <c r="D1775">
        <v>0</v>
      </c>
      <c r="E1775" t="s">
        <v>5040</v>
      </c>
      <c r="F1775">
        <v>3681578</v>
      </c>
      <c r="G1775" t="s">
        <v>5034</v>
      </c>
      <c r="H1775" t="s">
        <v>49</v>
      </c>
      <c r="I1775">
        <v>101566</v>
      </c>
      <c r="J1775" s="2">
        <v>36160</v>
      </c>
      <c r="K1775" t="s">
        <v>4880</v>
      </c>
      <c r="L1775" s="3">
        <v>168009.66</v>
      </c>
      <c r="M1775">
        <v>4</v>
      </c>
      <c r="N1775" t="s">
        <v>22</v>
      </c>
      <c r="P1775" t="s">
        <v>965</v>
      </c>
    </row>
    <row r="1776" spans="1:16">
      <c r="A1776" s="1" t="s">
        <v>16</v>
      </c>
      <c r="B1776" t="s">
        <v>2911</v>
      </c>
      <c r="C1776">
        <v>3311657</v>
      </c>
      <c r="D1776">
        <v>0</v>
      </c>
      <c r="E1776" t="s">
        <v>5041</v>
      </c>
      <c r="F1776">
        <v>3681578</v>
      </c>
      <c r="G1776" t="s">
        <v>5034</v>
      </c>
      <c r="H1776" t="s">
        <v>53</v>
      </c>
      <c r="I1776">
        <v>101652</v>
      </c>
      <c r="J1776" s="2">
        <v>43465</v>
      </c>
      <c r="K1776" t="s">
        <v>4880</v>
      </c>
      <c r="L1776" s="3">
        <v>29021.21</v>
      </c>
      <c r="M1776">
        <v>1</v>
      </c>
      <c r="N1776" t="s">
        <v>22</v>
      </c>
      <c r="P1776" t="s">
        <v>965</v>
      </c>
    </row>
    <row r="1777" spans="1:16">
      <c r="A1777" s="1" t="s">
        <v>16</v>
      </c>
      <c r="B1777" t="s">
        <v>2911</v>
      </c>
      <c r="C1777">
        <v>250606</v>
      </c>
      <c r="D1777">
        <v>0</v>
      </c>
      <c r="E1777" t="s">
        <v>5042</v>
      </c>
      <c r="F1777">
        <v>3681579</v>
      </c>
      <c r="G1777" t="s">
        <v>5043</v>
      </c>
      <c r="H1777" t="s">
        <v>25</v>
      </c>
      <c r="I1777">
        <v>101557</v>
      </c>
      <c r="J1777" s="2">
        <v>37986</v>
      </c>
      <c r="K1777" t="s">
        <v>5044</v>
      </c>
      <c r="L1777" s="3">
        <v>33078.26</v>
      </c>
      <c r="M1777">
        <v>3</v>
      </c>
      <c r="N1777" t="s">
        <v>22</v>
      </c>
      <c r="P1777" t="s">
        <v>965</v>
      </c>
    </row>
    <row r="1778" spans="1:16">
      <c r="A1778" s="1" t="s">
        <v>16</v>
      </c>
      <c r="B1778" t="s">
        <v>2911</v>
      </c>
      <c r="C1778">
        <v>251284</v>
      </c>
      <c r="D1778">
        <v>0</v>
      </c>
      <c r="E1778" t="s">
        <v>5045</v>
      </c>
      <c r="F1778">
        <v>3681579</v>
      </c>
      <c r="G1778" t="s">
        <v>5043</v>
      </c>
      <c r="H1778" t="s">
        <v>29</v>
      </c>
      <c r="I1778">
        <v>101678</v>
      </c>
      <c r="J1778" s="2">
        <v>40178</v>
      </c>
      <c r="K1778" t="s">
        <v>5044</v>
      </c>
      <c r="L1778" s="3">
        <v>41565.79</v>
      </c>
      <c r="M1778">
        <v>3</v>
      </c>
      <c r="N1778" t="s">
        <v>22</v>
      </c>
      <c r="P1778" t="s">
        <v>965</v>
      </c>
    </row>
    <row r="1779" spans="1:16">
      <c r="A1779" s="1" t="s">
        <v>16</v>
      </c>
      <c r="B1779" t="s">
        <v>2911</v>
      </c>
      <c r="C1779">
        <v>251964</v>
      </c>
      <c r="D1779">
        <v>0</v>
      </c>
      <c r="E1779" t="s">
        <v>5046</v>
      </c>
      <c r="F1779">
        <v>3681579</v>
      </c>
      <c r="G1779" t="s">
        <v>5043</v>
      </c>
      <c r="H1779" t="s">
        <v>35</v>
      </c>
      <c r="I1779">
        <v>101675</v>
      </c>
      <c r="J1779" s="2">
        <v>39813</v>
      </c>
      <c r="K1779" t="s">
        <v>5044</v>
      </c>
      <c r="L1779" s="3">
        <v>30045.84</v>
      </c>
      <c r="M1779">
        <v>4</v>
      </c>
      <c r="N1779" t="s">
        <v>22</v>
      </c>
      <c r="P1779" t="s">
        <v>965</v>
      </c>
    </row>
    <row r="1780" spans="1:16">
      <c r="A1780" s="1" t="s">
        <v>16</v>
      </c>
      <c r="B1780" t="s">
        <v>2911</v>
      </c>
      <c r="C1780">
        <v>252416</v>
      </c>
      <c r="D1780">
        <v>0</v>
      </c>
      <c r="E1780" t="s">
        <v>5047</v>
      </c>
      <c r="F1780">
        <v>3681579</v>
      </c>
      <c r="G1780" t="s">
        <v>5043</v>
      </c>
      <c r="H1780" t="s">
        <v>39</v>
      </c>
      <c r="I1780">
        <v>101458</v>
      </c>
      <c r="J1780" s="2">
        <v>37986</v>
      </c>
      <c r="K1780" t="s">
        <v>5044</v>
      </c>
      <c r="L1780" s="3">
        <v>19889.41</v>
      </c>
      <c r="M1780">
        <v>2</v>
      </c>
      <c r="N1780" t="s">
        <v>22</v>
      </c>
      <c r="P1780" t="s">
        <v>965</v>
      </c>
    </row>
    <row r="1781" spans="1:16">
      <c r="A1781" s="1" t="s">
        <v>16</v>
      </c>
      <c r="B1781" t="s">
        <v>2911</v>
      </c>
      <c r="C1781">
        <v>252642</v>
      </c>
      <c r="D1781">
        <v>0</v>
      </c>
      <c r="E1781" t="s">
        <v>5048</v>
      </c>
      <c r="F1781">
        <v>3681579</v>
      </c>
      <c r="G1781" t="s">
        <v>5043</v>
      </c>
      <c r="H1781" t="s">
        <v>41</v>
      </c>
      <c r="I1781">
        <v>101570</v>
      </c>
      <c r="J1781" s="2">
        <v>39082</v>
      </c>
      <c r="K1781" t="s">
        <v>5044</v>
      </c>
      <c r="L1781" s="3">
        <v>43455.41</v>
      </c>
      <c r="M1781">
        <v>3</v>
      </c>
      <c r="N1781" t="s">
        <v>22</v>
      </c>
      <c r="P1781" t="s">
        <v>965</v>
      </c>
    </row>
    <row r="1782" spans="1:16">
      <c r="A1782" s="1" t="s">
        <v>16</v>
      </c>
      <c r="B1782" t="s">
        <v>2911</v>
      </c>
      <c r="C1782">
        <v>253094</v>
      </c>
      <c r="D1782">
        <v>0</v>
      </c>
      <c r="E1782" t="s">
        <v>5049</v>
      </c>
      <c r="F1782">
        <v>3681579</v>
      </c>
      <c r="G1782" t="s">
        <v>5043</v>
      </c>
      <c r="H1782" t="s">
        <v>51</v>
      </c>
      <c r="I1782">
        <v>101627</v>
      </c>
      <c r="J1782" s="2">
        <v>38717</v>
      </c>
      <c r="K1782" t="s">
        <v>5044</v>
      </c>
      <c r="L1782" s="3">
        <v>40343.480000000003</v>
      </c>
      <c r="M1782">
        <v>3</v>
      </c>
      <c r="N1782" t="s">
        <v>22</v>
      </c>
      <c r="P1782" t="s">
        <v>965</v>
      </c>
    </row>
    <row r="1783" spans="1:16">
      <c r="A1783" s="1" t="s">
        <v>16</v>
      </c>
      <c r="B1783" t="s">
        <v>2911</v>
      </c>
      <c r="C1783">
        <v>253320</v>
      </c>
      <c r="D1783">
        <v>0</v>
      </c>
      <c r="E1783" t="s">
        <v>5050</v>
      </c>
      <c r="F1783">
        <v>3681579</v>
      </c>
      <c r="G1783" t="s">
        <v>5043</v>
      </c>
      <c r="H1783" t="s">
        <v>45</v>
      </c>
      <c r="I1783">
        <v>101574</v>
      </c>
      <c r="J1783" s="2">
        <v>36160</v>
      </c>
      <c r="K1783" t="s">
        <v>5044</v>
      </c>
      <c r="L1783" s="3">
        <v>283710.40000000002</v>
      </c>
      <c r="M1783">
        <v>11</v>
      </c>
      <c r="N1783" t="s">
        <v>22</v>
      </c>
      <c r="P1783" t="s">
        <v>965</v>
      </c>
    </row>
    <row r="1784" spans="1:16">
      <c r="A1784" s="1" t="s">
        <v>16</v>
      </c>
      <c r="B1784" t="s">
        <v>2911</v>
      </c>
      <c r="C1784">
        <v>253772</v>
      </c>
      <c r="D1784">
        <v>0</v>
      </c>
      <c r="E1784" t="s">
        <v>5051</v>
      </c>
      <c r="F1784">
        <v>3681579</v>
      </c>
      <c r="G1784" t="s">
        <v>5043</v>
      </c>
      <c r="H1784" t="s">
        <v>49</v>
      </c>
      <c r="I1784">
        <v>101566</v>
      </c>
      <c r="J1784" s="2">
        <v>39082</v>
      </c>
      <c r="K1784" t="s">
        <v>5044</v>
      </c>
      <c r="L1784" s="3">
        <v>27192.74</v>
      </c>
      <c r="M1784">
        <v>2</v>
      </c>
      <c r="N1784" t="s">
        <v>22</v>
      </c>
      <c r="P1784" t="s">
        <v>965</v>
      </c>
    </row>
    <row r="1785" spans="1:16">
      <c r="A1785" s="1" t="s">
        <v>16</v>
      </c>
      <c r="B1785" t="s">
        <v>2911</v>
      </c>
      <c r="C1785">
        <v>3311658</v>
      </c>
      <c r="D1785">
        <v>0</v>
      </c>
      <c r="E1785" t="s">
        <v>5052</v>
      </c>
      <c r="F1785">
        <v>3681579</v>
      </c>
      <c r="G1785" t="s">
        <v>5043</v>
      </c>
      <c r="H1785" t="s">
        <v>53</v>
      </c>
      <c r="I1785">
        <v>101652</v>
      </c>
      <c r="J1785" s="2">
        <v>43465</v>
      </c>
      <c r="K1785" t="s">
        <v>5044</v>
      </c>
      <c r="L1785" s="3">
        <v>41964.21</v>
      </c>
      <c r="M1785">
        <v>2</v>
      </c>
      <c r="N1785" t="s">
        <v>22</v>
      </c>
      <c r="P1785" t="s">
        <v>965</v>
      </c>
    </row>
    <row r="1786" spans="1:16">
      <c r="A1786" s="1" t="s">
        <v>16</v>
      </c>
      <c r="B1786" t="s">
        <v>2911</v>
      </c>
      <c r="C1786">
        <v>250607</v>
      </c>
      <c r="D1786">
        <v>0</v>
      </c>
      <c r="E1786" t="s">
        <v>5053</v>
      </c>
      <c r="F1786">
        <v>3681580</v>
      </c>
      <c r="G1786" t="s">
        <v>5054</v>
      </c>
      <c r="H1786" t="s">
        <v>25</v>
      </c>
      <c r="I1786">
        <v>101557</v>
      </c>
      <c r="J1786" s="2">
        <v>37986</v>
      </c>
      <c r="K1786" t="s">
        <v>5055</v>
      </c>
      <c r="L1786" s="3">
        <v>330495.96999999997</v>
      </c>
      <c r="M1786">
        <v>17</v>
      </c>
      <c r="N1786" t="s">
        <v>22</v>
      </c>
      <c r="P1786" t="s">
        <v>965</v>
      </c>
    </row>
    <row r="1787" spans="1:16">
      <c r="A1787" s="1" t="s">
        <v>16</v>
      </c>
      <c r="B1787" t="s">
        <v>2911</v>
      </c>
      <c r="C1787">
        <v>250833</v>
      </c>
      <c r="D1787">
        <v>0</v>
      </c>
      <c r="E1787" t="s">
        <v>5056</v>
      </c>
      <c r="F1787">
        <v>3681580</v>
      </c>
      <c r="G1787" t="s">
        <v>5054</v>
      </c>
      <c r="H1787" t="s">
        <v>59</v>
      </c>
      <c r="I1787">
        <v>101576</v>
      </c>
      <c r="J1787" s="2">
        <v>44926</v>
      </c>
      <c r="K1787" t="s">
        <v>5057</v>
      </c>
      <c r="L1787" s="3">
        <v>25592.63</v>
      </c>
      <c r="M1787">
        <v>1</v>
      </c>
      <c r="N1787" t="s">
        <v>22</v>
      </c>
      <c r="P1787" t="s">
        <v>965</v>
      </c>
    </row>
    <row r="1788" spans="1:16">
      <c r="A1788" s="1" t="s">
        <v>16</v>
      </c>
      <c r="B1788" t="s">
        <v>2911</v>
      </c>
      <c r="C1788">
        <v>251285</v>
      </c>
      <c r="D1788">
        <v>0</v>
      </c>
      <c r="E1788" t="s">
        <v>5058</v>
      </c>
      <c r="F1788">
        <v>3681580</v>
      </c>
      <c r="G1788" t="s">
        <v>5054</v>
      </c>
      <c r="H1788" t="s">
        <v>29</v>
      </c>
      <c r="I1788">
        <v>101678</v>
      </c>
      <c r="J1788" s="2">
        <v>37621</v>
      </c>
      <c r="K1788" t="s">
        <v>5057</v>
      </c>
      <c r="L1788" s="3">
        <v>123228.17</v>
      </c>
      <c r="M1788">
        <v>4</v>
      </c>
      <c r="N1788" t="s">
        <v>22</v>
      </c>
      <c r="P1788" t="s">
        <v>965</v>
      </c>
    </row>
    <row r="1789" spans="1:16">
      <c r="A1789" s="1" t="s">
        <v>16</v>
      </c>
      <c r="B1789" t="s">
        <v>2911</v>
      </c>
      <c r="C1789">
        <v>251513</v>
      </c>
      <c r="D1789">
        <v>0</v>
      </c>
      <c r="E1789" t="s">
        <v>5059</v>
      </c>
      <c r="F1789">
        <v>3681580</v>
      </c>
      <c r="G1789" t="s">
        <v>5054</v>
      </c>
      <c r="H1789" t="s">
        <v>31</v>
      </c>
      <c r="I1789">
        <v>101530</v>
      </c>
      <c r="J1789" s="2">
        <v>44561</v>
      </c>
      <c r="K1789" t="s">
        <v>5057</v>
      </c>
      <c r="L1789" s="3">
        <v>10543.19</v>
      </c>
      <c r="M1789">
        <v>1</v>
      </c>
      <c r="N1789" t="s">
        <v>22</v>
      </c>
      <c r="P1789" t="s">
        <v>965</v>
      </c>
    </row>
    <row r="1790" spans="1:16">
      <c r="A1790" s="1" t="s">
        <v>16</v>
      </c>
      <c r="B1790" t="s">
        <v>2911</v>
      </c>
      <c r="C1790">
        <v>251965</v>
      </c>
      <c r="D1790">
        <v>0</v>
      </c>
      <c r="E1790" t="s">
        <v>5060</v>
      </c>
      <c r="F1790">
        <v>3681580</v>
      </c>
      <c r="G1790" t="s">
        <v>5054</v>
      </c>
      <c r="H1790" t="s">
        <v>35</v>
      </c>
      <c r="I1790">
        <v>101675</v>
      </c>
      <c r="J1790" s="2">
        <v>37621</v>
      </c>
      <c r="K1790" t="s">
        <v>5057</v>
      </c>
      <c r="L1790" s="3">
        <v>162367.35999999999</v>
      </c>
      <c r="M1790">
        <v>12</v>
      </c>
      <c r="N1790" t="s">
        <v>22</v>
      </c>
      <c r="P1790" t="s">
        <v>965</v>
      </c>
    </row>
    <row r="1791" spans="1:16">
      <c r="A1791" s="1" t="s">
        <v>16</v>
      </c>
      <c r="B1791" t="s">
        <v>2911</v>
      </c>
      <c r="C1791">
        <v>252191</v>
      </c>
      <c r="D1791">
        <v>0</v>
      </c>
      <c r="E1791" t="s">
        <v>5061</v>
      </c>
      <c r="F1791">
        <v>3681580</v>
      </c>
      <c r="G1791" t="s">
        <v>5054</v>
      </c>
      <c r="H1791" t="s">
        <v>37</v>
      </c>
      <c r="I1791">
        <v>101557</v>
      </c>
      <c r="J1791" s="2">
        <v>45291</v>
      </c>
      <c r="K1791" t="s">
        <v>5057</v>
      </c>
      <c r="L1791" s="3">
        <v>33462.550000000003</v>
      </c>
      <c r="M1791">
        <v>1</v>
      </c>
      <c r="N1791" t="s">
        <v>22</v>
      </c>
      <c r="P1791" t="s">
        <v>965</v>
      </c>
    </row>
    <row r="1792" spans="1:16">
      <c r="A1792" s="1" t="s">
        <v>16</v>
      </c>
      <c r="B1792" t="s">
        <v>2911</v>
      </c>
      <c r="C1792">
        <v>252417</v>
      </c>
      <c r="D1792">
        <v>0</v>
      </c>
      <c r="E1792" t="s">
        <v>5062</v>
      </c>
      <c r="F1792">
        <v>3681580</v>
      </c>
      <c r="G1792" t="s">
        <v>5054</v>
      </c>
      <c r="H1792" t="s">
        <v>39</v>
      </c>
      <c r="I1792">
        <v>101458</v>
      </c>
      <c r="J1792" s="2">
        <v>39447</v>
      </c>
      <c r="K1792" t="s">
        <v>5057</v>
      </c>
      <c r="L1792" s="3">
        <v>101204.04</v>
      </c>
      <c r="M1792">
        <v>7</v>
      </c>
      <c r="N1792" t="s">
        <v>22</v>
      </c>
      <c r="P1792" t="s">
        <v>965</v>
      </c>
    </row>
    <row r="1793" spans="1:16">
      <c r="A1793" s="1" t="s">
        <v>16</v>
      </c>
      <c r="B1793" t="s">
        <v>2911</v>
      </c>
      <c r="C1793">
        <v>252643</v>
      </c>
      <c r="D1793">
        <v>0</v>
      </c>
      <c r="E1793" t="s">
        <v>5063</v>
      </c>
      <c r="F1793">
        <v>3681580</v>
      </c>
      <c r="G1793" t="s">
        <v>5054</v>
      </c>
      <c r="H1793" t="s">
        <v>41</v>
      </c>
      <c r="I1793">
        <v>101570</v>
      </c>
      <c r="J1793" s="2">
        <v>40178</v>
      </c>
      <c r="K1793" t="s">
        <v>5057</v>
      </c>
      <c r="L1793" s="3">
        <v>193598.49</v>
      </c>
      <c r="M1793">
        <v>10</v>
      </c>
      <c r="N1793" t="s">
        <v>22</v>
      </c>
      <c r="P1793" t="s">
        <v>965</v>
      </c>
    </row>
    <row r="1794" spans="1:16">
      <c r="A1794" s="1" t="s">
        <v>16</v>
      </c>
      <c r="B1794" t="s">
        <v>2911</v>
      </c>
      <c r="C1794">
        <v>253095</v>
      </c>
      <c r="D1794">
        <v>0</v>
      </c>
      <c r="E1794" t="s">
        <v>5064</v>
      </c>
      <c r="F1794">
        <v>3681580</v>
      </c>
      <c r="G1794" t="s">
        <v>5054</v>
      </c>
      <c r="H1794" t="s">
        <v>51</v>
      </c>
      <c r="I1794">
        <v>101627</v>
      </c>
      <c r="J1794" s="2">
        <v>42369</v>
      </c>
      <c r="K1794" t="s">
        <v>5057</v>
      </c>
      <c r="L1794" s="3">
        <v>82674.7</v>
      </c>
      <c r="M1794">
        <v>4</v>
      </c>
      <c r="N1794" t="s">
        <v>22</v>
      </c>
      <c r="P1794" t="s">
        <v>965</v>
      </c>
    </row>
    <row r="1795" spans="1:16">
      <c r="A1795" s="1" t="s">
        <v>16</v>
      </c>
      <c r="B1795" t="s">
        <v>2911</v>
      </c>
      <c r="C1795">
        <v>253321</v>
      </c>
      <c r="D1795">
        <v>0</v>
      </c>
      <c r="E1795" t="s">
        <v>5065</v>
      </c>
      <c r="F1795">
        <v>3681580</v>
      </c>
      <c r="G1795" t="s">
        <v>5054</v>
      </c>
      <c r="H1795" t="s">
        <v>45</v>
      </c>
      <c r="I1795">
        <v>101574</v>
      </c>
      <c r="J1795" s="2">
        <v>36160</v>
      </c>
      <c r="K1795" t="s">
        <v>5057</v>
      </c>
      <c r="L1795" s="3">
        <v>376813.96</v>
      </c>
      <c r="M1795">
        <v>8</v>
      </c>
      <c r="N1795" t="s">
        <v>22</v>
      </c>
      <c r="P1795" t="s">
        <v>965</v>
      </c>
    </row>
    <row r="1796" spans="1:16">
      <c r="A1796" s="1" t="s">
        <v>16</v>
      </c>
      <c r="B1796" t="s">
        <v>2911</v>
      </c>
      <c r="C1796">
        <v>253773</v>
      </c>
      <c r="D1796">
        <v>0</v>
      </c>
      <c r="E1796" t="s">
        <v>5066</v>
      </c>
      <c r="F1796">
        <v>3681580</v>
      </c>
      <c r="G1796" t="s">
        <v>5054</v>
      </c>
      <c r="H1796" t="s">
        <v>49</v>
      </c>
      <c r="I1796">
        <v>101566</v>
      </c>
      <c r="J1796" s="2">
        <v>38717</v>
      </c>
      <c r="K1796" t="s">
        <v>5057</v>
      </c>
      <c r="L1796" s="3">
        <v>93347.839999999997</v>
      </c>
      <c r="M1796">
        <v>7</v>
      </c>
      <c r="N1796" t="s">
        <v>22</v>
      </c>
      <c r="P1796" t="s">
        <v>965</v>
      </c>
    </row>
    <row r="1797" spans="1:16">
      <c r="A1797" s="1" t="s">
        <v>16</v>
      </c>
      <c r="B1797" t="s">
        <v>2911</v>
      </c>
      <c r="C1797">
        <v>3311992</v>
      </c>
      <c r="D1797">
        <v>0</v>
      </c>
      <c r="E1797" t="s">
        <v>5067</v>
      </c>
      <c r="F1797">
        <v>3681580</v>
      </c>
      <c r="G1797" t="s">
        <v>5054</v>
      </c>
      <c r="H1797" t="s">
        <v>53</v>
      </c>
      <c r="I1797">
        <v>101652</v>
      </c>
      <c r="J1797" s="2">
        <v>43465</v>
      </c>
      <c r="K1797" t="s">
        <v>5068</v>
      </c>
      <c r="L1797" s="3">
        <v>51813.36</v>
      </c>
      <c r="M1797">
        <v>2</v>
      </c>
      <c r="N1797" t="s">
        <v>22</v>
      </c>
      <c r="P1797" t="s">
        <v>965</v>
      </c>
    </row>
    <row r="1798" spans="1:16">
      <c r="A1798" s="1" t="s">
        <v>16</v>
      </c>
      <c r="B1798" t="s">
        <v>2911</v>
      </c>
      <c r="C1798">
        <v>3528739</v>
      </c>
      <c r="D1798">
        <v>0</v>
      </c>
      <c r="E1798" t="s">
        <v>5069</v>
      </c>
      <c r="F1798">
        <v>3681580</v>
      </c>
      <c r="G1798" t="s">
        <v>5054</v>
      </c>
      <c r="H1798">
        <v>700</v>
      </c>
      <c r="I1798">
        <v>101451</v>
      </c>
      <c r="J1798" s="2">
        <v>45291</v>
      </c>
      <c r="K1798" t="s">
        <v>5054</v>
      </c>
      <c r="L1798" s="3">
        <v>178008.02</v>
      </c>
      <c r="M1798">
        <v>6</v>
      </c>
      <c r="N1798" t="s">
        <v>22</v>
      </c>
      <c r="P1798" t="s">
        <v>965</v>
      </c>
    </row>
    <row r="1799" spans="1:16">
      <c r="A1799" s="1" t="s">
        <v>16</v>
      </c>
      <c r="B1799" t="s">
        <v>2911</v>
      </c>
      <c r="C1799">
        <v>250608</v>
      </c>
      <c r="D1799">
        <v>0</v>
      </c>
      <c r="E1799" t="s">
        <v>5070</v>
      </c>
      <c r="F1799">
        <v>3681581</v>
      </c>
      <c r="G1799" t="s">
        <v>5071</v>
      </c>
      <c r="H1799" t="s">
        <v>25</v>
      </c>
      <c r="I1799">
        <v>101557</v>
      </c>
      <c r="J1799" s="2">
        <v>37621</v>
      </c>
      <c r="K1799" t="s">
        <v>5072</v>
      </c>
      <c r="L1799" s="3">
        <v>84606.75</v>
      </c>
      <c r="M1799">
        <v>5</v>
      </c>
      <c r="N1799" t="s">
        <v>22</v>
      </c>
      <c r="P1799" t="s">
        <v>965</v>
      </c>
    </row>
    <row r="1800" spans="1:16">
      <c r="A1800" s="1" t="s">
        <v>16</v>
      </c>
      <c r="B1800" t="s">
        <v>2911</v>
      </c>
      <c r="C1800">
        <v>251514</v>
      </c>
      <c r="D1800">
        <v>0</v>
      </c>
      <c r="E1800" t="s">
        <v>5073</v>
      </c>
      <c r="F1800">
        <v>3681581</v>
      </c>
      <c r="G1800" t="s">
        <v>5071</v>
      </c>
      <c r="H1800" t="s">
        <v>31</v>
      </c>
      <c r="I1800">
        <v>101530</v>
      </c>
      <c r="J1800" s="2">
        <v>43465</v>
      </c>
      <c r="K1800" t="s">
        <v>5072</v>
      </c>
      <c r="L1800" s="3">
        <v>26555.18</v>
      </c>
      <c r="M1800">
        <v>1</v>
      </c>
      <c r="N1800" t="s">
        <v>22</v>
      </c>
      <c r="P1800" t="s">
        <v>965</v>
      </c>
    </row>
    <row r="1801" spans="1:16">
      <c r="A1801" s="1" t="s">
        <v>16</v>
      </c>
      <c r="B1801" t="s">
        <v>2911</v>
      </c>
      <c r="C1801">
        <v>251966</v>
      </c>
      <c r="D1801">
        <v>0</v>
      </c>
      <c r="E1801" t="s">
        <v>5074</v>
      </c>
      <c r="F1801">
        <v>3681581</v>
      </c>
      <c r="G1801" t="s">
        <v>5071</v>
      </c>
      <c r="H1801" t="s">
        <v>35</v>
      </c>
      <c r="I1801">
        <v>101675</v>
      </c>
      <c r="J1801" s="2">
        <v>39447</v>
      </c>
      <c r="K1801" t="s">
        <v>5072</v>
      </c>
      <c r="L1801" s="3">
        <v>52932.84</v>
      </c>
      <c r="M1801">
        <v>3</v>
      </c>
      <c r="N1801" t="s">
        <v>22</v>
      </c>
      <c r="P1801" t="s">
        <v>965</v>
      </c>
    </row>
    <row r="1802" spans="1:16">
      <c r="A1802" s="1" t="s">
        <v>16</v>
      </c>
      <c r="B1802" t="s">
        <v>2911</v>
      </c>
      <c r="C1802">
        <v>252418</v>
      </c>
      <c r="D1802">
        <v>0</v>
      </c>
      <c r="E1802" t="s">
        <v>5075</v>
      </c>
      <c r="F1802">
        <v>3681581</v>
      </c>
      <c r="G1802" t="s">
        <v>5071</v>
      </c>
      <c r="H1802" t="s">
        <v>39</v>
      </c>
      <c r="I1802">
        <v>101458</v>
      </c>
      <c r="J1802" s="2">
        <v>39082</v>
      </c>
      <c r="K1802" t="s">
        <v>5072</v>
      </c>
      <c r="L1802" s="3">
        <v>18308.330000000002</v>
      </c>
      <c r="M1802">
        <v>3</v>
      </c>
      <c r="N1802" t="s">
        <v>22</v>
      </c>
      <c r="P1802" t="s">
        <v>965</v>
      </c>
    </row>
    <row r="1803" spans="1:16">
      <c r="A1803" s="1" t="s">
        <v>16</v>
      </c>
      <c r="B1803" t="s">
        <v>2911</v>
      </c>
      <c r="C1803">
        <v>252644</v>
      </c>
      <c r="D1803">
        <v>0</v>
      </c>
      <c r="E1803" t="s">
        <v>5076</v>
      </c>
      <c r="F1803">
        <v>3681581</v>
      </c>
      <c r="G1803" t="s">
        <v>5071</v>
      </c>
      <c r="H1803" t="s">
        <v>41</v>
      </c>
      <c r="I1803">
        <v>101570</v>
      </c>
      <c r="J1803" s="2">
        <v>43830</v>
      </c>
      <c r="K1803" t="s">
        <v>5072</v>
      </c>
      <c r="L1803" s="3">
        <v>32540.86</v>
      </c>
      <c r="M1803">
        <v>1</v>
      </c>
      <c r="N1803" t="s">
        <v>22</v>
      </c>
      <c r="P1803" t="s">
        <v>965</v>
      </c>
    </row>
    <row r="1804" spans="1:16">
      <c r="A1804" s="1" t="s">
        <v>16</v>
      </c>
      <c r="B1804" t="s">
        <v>2911</v>
      </c>
      <c r="C1804">
        <v>253774</v>
      </c>
      <c r="D1804">
        <v>0</v>
      </c>
      <c r="E1804" t="s">
        <v>5077</v>
      </c>
      <c r="F1804">
        <v>3681581</v>
      </c>
      <c r="G1804" t="s">
        <v>5071</v>
      </c>
      <c r="H1804" t="s">
        <v>49</v>
      </c>
      <c r="I1804">
        <v>101566</v>
      </c>
      <c r="J1804" s="2">
        <v>43100</v>
      </c>
      <c r="K1804" t="s">
        <v>5078</v>
      </c>
      <c r="L1804" s="3">
        <v>122600.65</v>
      </c>
      <c r="M1804">
        <v>5</v>
      </c>
      <c r="N1804" t="s">
        <v>22</v>
      </c>
      <c r="P1804" t="s">
        <v>965</v>
      </c>
    </row>
    <row r="1805" spans="1:16">
      <c r="A1805" s="1" t="s">
        <v>16</v>
      </c>
      <c r="B1805" t="s">
        <v>2911</v>
      </c>
      <c r="C1805">
        <v>3311659</v>
      </c>
      <c r="D1805">
        <v>0</v>
      </c>
      <c r="E1805" t="s">
        <v>5079</v>
      </c>
      <c r="F1805">
        <v>3681581</v>
      </c>
      <c r="G1805" t="s">
        <v>5071</v>
      </c>
      <c r="H1805" t="s">
        <v>53</v>
      </c>
      <c r="I1805">
        <v>101652</v>
      </c>
      <c r="J1805" s="2">
        <v>43465</v>
      </c>
      <c r="K1805" t="s">
        <v>5072</v>
      </c>
      <c r="L1805" s="3">
        <v>13921.65</v>
      </c>
      <c r="M1805">
        <v>2</v>
      </c>
      <c r="N1805" t="s">
        <v>22</v>
      </c>
      <c r="P1805" t="s">
        <v>965</v>
      </c>
    </row>
    <row r="1806" spans="1:16">
      <c r="A1806" s="1" t="s">
        <v>16</v>
      </c>
      <c r="B1806" t="s">
        <v>2911</v>
      </c>
      <c r="C1806">
        <v>3528740</v>
      </c>
      <c r="D1806">
        <v>0</v>
      </c>
      <c r="E1806" t="s">
        <v>5080</v>
      </c>
      <c r="F1806">
        <v>3681581</v>
      </c>
      <c r="G1806" t="s">
        <v>5071</v>
      </c>
      <c r="H1806">
        <v>700</v>
      </c>
      <c r="I1806">
        <v>101451</v>
      </c>
      <c r="J1806" s="2">
        <v>45291</v>
      </c>
      <c r="K1806" t="s">
        <v>5071</v>
      </c>
      <c r="L1806" s="3">
        <v>274979.11</v>
      </c>
      <c r="M1806">
        <v>9</v>
      </c>
      <c r="N1806" t="s">
        <v>22</v>
      </c>
      <c r="P1806" t="s">
        <v>965</v>
      </c>
    </row>
    <row r="1807" spans="1:16">
      <c r="A1807" s="1" t="s">
        <v>16</v>
      </c>
      <c r="B1807" t="s">
        <v>2911</v>
      </c>
      <c r="C1807">
        <v>3528741</v>
      </c>
      <c r="D1807">
        <v>0</v>
      </c>
      <c r="E1807" t="s">
        <v>5081</v>
      </c>
      <c r="F1807">
        <v>3681600</v>
      </c>
      <c r="G1807" t="s">
        <v>5082</v>
      </c>
      <c r="H1807">
        <v>700</v>
      </c>
      <c r="I1807">
        <v>101451</v>
      </c>
      <c r="J1807" s="2">
        <v>45291</v>
      </c>
      <c r="K1807" t="s">
        <v>5082</v>
      </c>
      <c r="L1807" s="3">
        <v>12515.23</v>
      </c>
      <c r="M1807">
        <v>1</v>
      </c>
      <c r="N1807" t="s">
        <v>22</v>
      </c>
      <c r="P1807" t="s">
        <v>965</v>
      </c>
    </row>
    <row r="1808" spans="1:16">
      <c r="A1808" s="1" t="s">
        <v>16</v>
      </c>
      <c r="B1808" t="s">
        <v>2911</v>
      </c>
      <c r="C1808">
        <v>252873</v>
      </c>
      <c r="D1808">
        <v>0</v>
      </c>
      <c r="E1808" t="s">
        <v>5083</v>
      </c>
      <c r="F1808">
        <v>3681624</v>
      </c>
      <c r="G1808" t="s">
        <v>5084</v>
      </c>
      <c r="H1808" t="s">
        <v>43</v>
      </c>
      <c r="I1808">
        <v>101677</v>
      </c>
      <c r="J1808" s="2">
        <v>36160</v>
      </c>
      <c r="K1808" t="s">
        <v>5085</v>
      </c>
      <c r="L1808" s="3">
        <v>125097.5</v>
      </c>
      <c r="M1808">
        <v>34</v>
      </c>
      <c r="N1808" t="s">
        <v>22</v>
      </c>
      <c r="P1808" t="s">
        <v>965</v>
      </c>
    </row>
    <row r="1809" spans="1:16">
      <c r="A1809" s="1" t="s">
        <v>16</v>
      </c>
      <c r="B1809" t="s">
        <v>2911</v>
      </c>
      <c r="C1809">
        <v>3528742</v>
      </c>
      <c r="D1809">
        <v>0</v>
      </c>
      <c r="E1809" t="s">
        <v>5086</v>
      </c>
      <c r="F1809">
        <v>3681624</v>
      </c>
      <c r="G1809" t="s">
        <v>5084</v>
      </c>
      <c r="H1809">
        <v>700</v>
      </c>
      <c r="I1809">
        <v>101451</v>
      </c>
      <c r="J1809" s="2">
        <v>45291</v>
      </c>
      <c r="K1809" t="s">
        <v>5084</v>
      </c>
      <c r="L1809" s="3">
        <v>289777.96999999997</v>
      </c>
      <c r="M1809">
        <v>7</v>
      </c>
      <c r="N1809" t="s">
        <v>22</v>
      </c>
      <c r="P1809" t="s">
        <v>965</v>
      </c>
    </row>
    <row r="1810" spans="1:16">
      <c r="A1810" s="1" t="s">
        <v>16</v>
      </c>
      <c r="B1810" t="s">
        <v>2911</v>
      </c>
      <c r="C1810">
        <v>250612</v>
      </c>
      <c r="D1810">
        <v>0</v>
      </c>
      <c r="E1810" t="s">
        <v>5087</v>
      </c>
      <c r="F1810">
        <v>3681628</v>
      </c>
      <c r="G1810" t="s">
        <v>5088</v>
      </c>
      <c r="H1810" t="s">
        <v>25</v>
      </c>
      <c r="I1810">
        <v>101557</v>
      </c>
      <c r="J1810" s="2">
        <v>36160</v>
      </c>
      <c r="K1810" t="s">
        <v>5085</v>
      </c>
      <c r="L1810" s="3">
        <v>230090.98</v>
      </c>
      <c r="M1810">
        <v>4</v>
      </c>
      <c r="N1810" t="s">
        <v>22</v>
      </c>
      <c r="P1810" t="s">
        <v>965</v>
      </c>
    </row>
    <row r="1811" spans="1:16">
      <c r="A1811" s="1" t="s">
        <v>16</v>
      </c>
      <c r="B1811" t="s">
        <v>2911</v>
      </c>
      <c r="C1811">
        <v>252874</v>
      </c>
      <c r="D1811">
        <v>0</v>
      </c>
      <c r="E1811" t="s">
        <v>5089</v>
      </c>
      <c r="F1811">
        <v>3681628</v>
      </c>
      <c r="G1811" t="s">
        <v>5088</v>
      </c>
      <c r="H1811" t="s">
        <v>43</v>
      </c>
      <c r="I1811">
        <v>101677</v>
      </c>
      <c r="J1811" s="2">
        <v>36160</v>
      </c>
      <c r="K1811" t="s">
        <v>5085</v>
      </c>
      <c r="L1811" s="3">
        <v>95286.65</v>
      </c>
      <c r="M1811">
        <v>19</v>
      </c>
      <c r="N1811" t="s">
        <v>22</v>
      </c>
      <c r="P1811" t="s">
        <v>965</v>
      </c>
    </row>
    <row r="1812" spans="1:16">
      <c r="A1812" s="1" t="s">
        <v>16</v>
      </c>
      <c r="B1812" t="s">
        <v>2911</v>
      </c>
      <c r="C1812">
        <v>3528743</v>
      </c>
      <c r="D1812">
        <v>0</v>
      </c>
      <c r="E1812" t="s">
        <v>5090</v>
      </c>
      <c r="F1812">
        <v>3681628</v>
      </c>
      <c r="G1812" t="s">
        <v>5088</v>
      </c>
      <c r="H1812">
        <v>700</v>
      </c>
      <c r="I1812">
        <v>101451</v>
      </c>
      <c r="J1812" s="2">
        <v>45291</v>
      </c>
      <c r="K1812" t="s">
        <v>5088</v>
      </c>
      <c r="L1812" s="3">
        <v>365546.7</v>
      </c>
      <c r="M1812">
        <v>8</v>
      </c>
      <c r="N1812" t="s">
        <v>22</v>
      </c>
      <c r="P1812" t="s">
        <v>965</v>
      </c>
    </row>
    <row r="1813" spans="1:16">
      <c r="A1813" s="1" t="s">
        <v>16</v>
      </c>
      <c r="B1813" t="s">
        <v>2911</v>
      </c>
      <c r="C1813">
        <v>250613</v>
      </c>
      <c r="D1813">
        <v>0</v>
      </c>
      <c r="E1813" t="s">
        <v>5091</v>
      </c>
      <c r="F1813">
        <v>3681650</v>
      </c>
      <c r="G1813" t="s">
        <v>5092</v>
      </c>
      <c r="H1813" t="s">
        <v>25</v>
      </c>
      <c r="I1813">
        <v>101557</v>
      </c>
      <c r="J1813" s="2">
        <v>37621</v>
      </c>
      <c r="K1813" t="s">
        <v>5093</v>
      </c>
      <c r="L1813" s="3">
        <v>8704.42</v>
      </c>
      <c r="M1813">
        <v>1</v>
      </c>
      <c r="N1813" t="s">
        <v>22</v>
      </c>
      <c r="P1813" t="s">
        <v>965</v>
      </c>
    </row>
    <row r="1814" spans="1:16">
      <c r="A1814" s="1" t="s">
        <v>16</v>
      </c>
      <c r="B1814" t="s">
        <v>2911</v>
      </c>
      <c r="C1814">
        <v>252875</v>
      </c>
      <c r="D1814">
        <v>0</v>
      </c>
      <c r="E1814" t="s">
        <v>5094</v>
      </c>
      <c r="F1814">
        <v>3681650</v>
      </c>
      <c r="G1814" t="s">
        <v>5092</v>
      </c>
      <c r="H1814" t="s">
        <v>43</v>
      </c>
      <c r="I1814">
        <v>101677</v>
      </c>
      <c r="J1814" s="2">
        <v>36160</v>
      </c>
      <c r="K1814" t="s">
        <v>5093</v>
      </c>
      <c r="L1814" s="3">
        <v>20468.580000000002</v>
      </c>
      <c r="M1814">
        <v>6</v>
      </c>
      <c r="N1814" t="s">
        <v>22</v>
      </c>
      <c r="P1814" t="s">
        <v>965</v>
      </c>
    </row>
    <row r="1815" spans="1:16">
      <c r="A1815" s="1" t="s">
        <v>16</v>
      </c>
      <c r="B1815" t="s">
        <v>2911</v>
      </c>
      <c r="C1815">
        <v>250614</v>
      </c>
      <c r="D1815">
        <v>0</v>
      </c>
      <c r="E1815" t="s">
        <v>5095</v>
      </c>
      <c r="F1815">
        <v>3681652</v>
      </c>
      <c r="G1815" t="s">
        <v>5096</v>
      </c>
      <c r="H1815" t="s">
        <v>25</v>
      </c>
      <c r="I1815">
        <v>101557</v>
      </c>
      <c r="J1815" s="2">
        <v>38717</v>
      </c>
      <c r="K1815" t="s">
        <v>5093</v>
      </c>
      <c r="L1815">
        <v>120.46</v>
      </c>
      <c r="M1815">
        <v>0</v>
      </c>
      <c r="N1815" t="s">
        <v>22</v>
      </c>
      <c r="P1815" t="s">
        <v>965</v>
      </c>
    </row>
    <row r="1816" spans="1:16">
      <c r="A1816" s="1" t="s">
        <v>16</v>
      </c>
      <c r="B1816" t="s">
        <v>2911</v>
      </c>
      <c r="C1816">
        <v>3528744</v>
      </c>
      <c r="D1816">
        <v>0</v>
      </c>
      <c r="E1816" t="s">
        <v>5097</v>
      </c>
      <c r="F1816">
        <v>3681652</v>
      </c>
      <c r="G1816" t="s">
        <v>5096</v>
      </c>
      <c r="H1816">
        <v>700</v>
      </c>
      <c r="I1816">
        <v>101451</v>
      </c>
      <c r="J1816" s="2">
        <v>45291</v>
      </c>
      <c r="K1816" t="s">
        <v>5096</v>
      </c>
      <c r="L1816" s="3">
        <v>43146</v>
      </c>
      <c r="M1816">
        <v>1</v>
      </c>
      <c r="N1816" t="s">
        <v>22</v>
      </c>
      <c r="P1816" t="s">
        <v>965</v>
      </c>
    </row>
    <row r="1817" spans="1:16">
      <c r="A1817" s="1" t="s">
        <v>16</v>
      </c>
      <c r="B1817" t="s">
        <v>2911</v>
      </c>
      <c r="C1817">
        <v>251067</v>
      </c>
      <c r="D1817">
        <v>0</v>
      </c>
      <c r="E1817" t="s">
        <v>5098</v>
      </c>
      <c r="F1817">
        <v>3681654</v>
      </c>
      <c r="G1817" t="s">
        <v>5099</v>
      </c>
      <c r="H1817" t="s">
        <v>27</v>
      </c>
      <c r="I1817">
        <v>101677</v>
      </c>
      <c r="J1817" s="2">
        <v>43465</v>
      </c>
      <c r="K1817" t="s">
        <v>5093</v>
      </c>
      <c r="L1817" s="3">
        <v>25352.28</v>
      </c>
      <c r="M1817">
        <v>1</v>
      </c>
      <c r="N1817" t="s">
        <v>22</v>
      </c>
      <c r="P1817" t="s">
        <v>965</v>
      </c>
    </row>
    <row r="1818" spans="1:16">
      <c r="A1818" s="1" t="s">
        <v>16</v>
      </c>
      <c r="B1818" t="s">
        <v>2911</v>
      </c>
      <c r="C1818">
        <v>252425</v>
      </c>
      <c r="D1818">
        <v>0</v>
      </c>
      <c r="E1818" t="s">
        <v>5100</v>
      </c>
      <c r="F1818">
        <v>3681654</v>
      </c>
      <c r="G1818" t="s">
        <v>5099</v>
      </c>
      <c r="H1818" t="s">
        <v>39</v>
      </c>
      <c r="I1818">
        <v>101458</v>
      </c>
      <c r="J1818" s="2">
        <v>36160</v>
      </c>
      <c r="K1818" t="s">
        <v>5093</v>
      </c>
      <c r="L1818" s="3">
        <v>3002.75</v>
      </c>
      <c r="M1818">
        <v>1</v>
      </c>
      <c r="N1818" t="s">
        <v>22</v>
      </c>
      <c r="P1818" t="s">
        <v>965</v>
      </c>
    </row>
    <row r="1819" spans="1:16">
      <c r="A1819" s="1" t="s">
        <v>16</v>
      </c>
      <c r="B1819" t="s">
        <v>2911</v>
      </c>
      <c r="C1819">
        <v>252651</v>
      </c>
      <c r="D1819">
        <v>0</v>
      </c>
      <c r="E1819" t="s">
        <v>5101</v>
      </c>
      <c r="F1819">
        <v>3681654</v>
      </c>
      <c r="G1819" t="s">
        <v>5099</v>
      </c>
      <c r="H1819" t="s">
        <v>41</v>
      </c>
      <c r="I1819">
        <v>101570</v>
      </c>
      <c r="J1819" s="2">
        <v>36160</v>
      </c>
      <c r="K1819" t="s">
        <v>5093</v>
      </c>
      <c r="L1819" s="3">
        <v>3002.75</v>
      </c>
      <c r="M1819">
        <v>1</v>
      </c>
      <c r="N1819" t="s">
        <v>22</v>
      </c>
      <c r="P1819" t="s">
        <v>965</v>
      </c>
    </row>
    <row r="1820" spans="1:16">
      <c r="A1820" s="1" t="s">
        <v>16</v>
      </c>
      <c r="B1820" t="s">
        <v>2911</v>
      </c>
      <c r="C1820">
        <v>252877</v>
      </c>
      <c r="D1820">
        <v>0</v>
      </c>
      <c r="E1820" t="s">
        <v>5102</v>
      </c>
      <c r="F1820">
        <v>3681654</v>
      </c>
      <c r="G1820" t="s">
        <v>5099</v>
      </c>
      <c r="H1820" t="s">
        <v>43</v>
      </c>
      <c r="I1820">
        <v>101677</v>
      </c>
      <c r="J1820" s="2">
        <v>36160</v>
      </c>
      <c r="K1820" t="s">
        <v>5093</v>
      </c>
      <c r="L1820" s="3">
        <v>21019.25</v>
      </c>
      <c r="M1820">
        <v>7</v>
      </c>
      <c r="N1820" t="s">
        <v>22</v>
      </c>
      <c r="P1820" t="s">
        <v>965</v>
      </c>
    </row>
    <row r="1821" spans="1:16">
      <c r="A1821" s="1" t="s">
        <v>16</v>
      </c>
      <c r="B1821" t="s">
        <v>2911</v>
      </c>
      <c r="C1821">
        <v>250616</v>
      </c>
      <c r="D1821">
        <v>0</v>
      </c>
      <c r="E1821" t="s">
        <v>5103</v>
      </c>
      <c r="F1821">
        <v>3681656</v>
      </c>
      <c r="G1821" t="s">
        <v>5104</v>
      </c>
      <c r="H1821" t="s">
        <v>25</v>
      </c>
      <c r="I1821">
        <v>101557</v>
      </c>
      <c r="J1821" s="2">
        <v>36160</v>
      </c>
      <c r="K1821" t="s">
        <v>5093</v>
      </c>
      <c r="L1821" s="3">
        <v>19533.2</v>
      </c>
      <c r="M1821">
        <v>0</v>
      </c>
      <c r="N1821" t="s">
        <v>22</v>
      </c>
      <c r="P1821" t="s">
        <v>965</v>
      </c>
    </row>
    <row r="1822" spans="1:16">
      <c r="A1822" s="1" t="s">
        <v>16</v>
      </c>
      <c r="B1822" t="s">
        <v>2911</v>
      </c>
      <c r="C1822">
        <v>252878</v>
      </c>
      <c r="D1822">
        <v>0</v>
      </c>
      <c r="E1822" t="s">
        <v>5105</v>
      </c>
      <c r="F1822">
        <v>3681656</v>
      </c>
      <c r="G1822" t="s">
        <v>5104</v>
      </c>
      <c r="H1822" t="s">
        <v>43</v>
      </c>
      <c r="I1822">
        <v>101677</v>
      </c>
      <c r="J1822" s="2">
        <v>36160</v>
      </c>
      <c r="K1822" t="s">
        <v>5093</v>
      </c>
      <c r="L1822" s="3">
        <v>166478.13</v>
      </c>
      <c r="M1822">
        <v>36</v>
      </c>
      <c r="N1822" t="s">
        <v>22</v>
      </c>
      <c r="P1822" t="s">
        <v>965</v>
      </c>
    </row>
    <row r="1823" spans="1:16">
      <c r="A1823" s="1" t="s">
        <v>16</v>
      </c>
      <c r="B1823" t="s">
        <v>2911</v>
      </c>
      <c r="C1823">
        <v>3528745</v>
      </c>
      <c r="D1823">
        <v>0</v>
      </c>
      <c r="E1823" t="s">
        <v>5106</v>
      </c>
      <c r="F1823">
        <v>3681656</v>
      </c>
      <c r="G1823" t="s">
        <v>5104</v>
      </c>
      <c r="H1823">
        <v>700</v>
      </c>
      <c r="I1823">
        <v>101451</v>
      </c>
      <c r="J1823" s="2">
        <v>45291</v>
      </c>
      <c r="K1823" t="s">
        <v>5104</v>
      </c>
      <c r="L1823" s="3">
        <v>148444.93</v>
      </c>
      <c r="M1823">
        <v>4</v>
      </c>
      <c r="N1823" t="s">
        <v>22</v>
      </c>
      <c r="P1823" t="s">
        <v>965</v>
      </c>
    </row>
    <row r="1824" spans="1:16">
      <c r="A1824" s="1" t="s">
        <v>16</v>
      </c>
      <c r="B1824" t="s">
        <v>2911</v>
      </c>
      <c r="C1824">
        <v>250617</v>
      </c>
      <c r="D1824">
        <v>0</v>
      </c>
      <c r="E1824" t="s">
        <v>5107</v>
      </c>
      <c r="F1824">
        <v>3681658</v>
      </c>
      <c r="G1824" t="s">
        <v>5108</v>
      </c>
      <c r="H1824" t="s">
        <v>25</v>
      </c>
      <c r="I1824">
        <v>101557</v>
      </c>
      <c r="J1824" s="2">
        <v>36160</v>
      </c>
      <c r="K1824" t="s">
        <v>5093</v>
      </c>
      <c r="L1824" s="3">
        <v>34023.300000000003</v>
      </c>
      <c r="M1824">
        <v>1</v>
      </c>
      <c r="N1824" t="s">
        <v>22</v>
      </c>
      <c r="P1824" t="s">
        <v>965</v>
      </c>
    </row>
    <row r="1825" spans="1:16">
      <c r="A1825" s="1" t="s">
        <v>16</v>
      </c>
      <c r="B1825" t="s">
        <v>2911</v>
      </c>
      <c r="C1825">
        <v>251749</v>
      </c>
      <c r="D1825">
        <v>0</v>
      </c>
      <c r="E1825" t="s">
        <v>5109</v>
      </c>
      <c r="F1825">
        <v>3681658</v>
      </c>
      <c r="G1825" t="s">
        <v>5108</v>
      </c>
      <c r="H1825" t="s">
        <v>33</v>
      </c>
      <c r="I1825">
        <v>101575</v>
      </c>
      <c r="J1825" s="2">
        <v>36160</v>
      </c>
      <c r="K1825" t="s">
        <v>5093</v>
      </c>
      <c r="L1825" s="3">
        <v>115080.43</v>
      </c>
      <c r="M1825">
        <v>4</v>
      </c>
      <c r="N1825" t="s">
        <v>22</v>
      </c>
      <c r="P1825" t="s">
        <v>965</v>
      </c>
    </row>
    <row r="1826" spans="1:16">
      <c r="A1826" s="1" t="s">
        <v>16</v>
      </c>
      <c r="B1826" t="s">
        <v>2911</v>
      </c>
      <c r="C1826">
        <v>252879</v>
      </c>
      <c r="D1826">
        <v>0</v>
      </c>
      <c r="E1826" t="s">
        <v>5110</v>
      </c>
      <c r="F1826">
        <v>3681658</v>
      </c>
      <c r="G1826" t="s">
        <v>5108</v>
      </c>
      <c r="H1826" t="s">
        <v>43</v>
      </c>
      <c r="I1826">
        <v>101677</v>
      </c>
      <c r="J1826" s="2">
        <v>36160</v>
      </c>
      <c r="K1826" t="s">
        <v>5093</v>
      </c>
      <c r="L1826" s="3">
        <v>744944.21</v>
      </c>
      <c r="M1826">
        <v>58</v>
      </c>
      <c r="N1826" t="s">
        <v>22</v>
      </c>
      <c r="P1826" t="s">
        <v>965</v>
      </c>
    </row>
    <row r="1827" spans="1:16">
      <c r="A1827" s="1" t="s">
        <v>16</v>
      </c>
      <c r="B1827" t="s">
        <v>2911</v>
      </c>
      <c r="C1827">
        <v>3528746</v>
      </c>
      <c r="D1827">
        <v>0</v>
      </c>
      <c r="E1827" t="s">
        <v>5111</v>
      </c>
      <c r="F1827">
        <v>3681658</v>
      </c>
      <c r="G1827" t="s">
        <v>5108</v>
      </c>
      <c r="H1827">
        <v>700</v>
      </c>
      <c r="I1827">
        <v>101451</v>
      </c>
      <c r="J1827" s="2">
        <v>45291</v>
      </c>
      <c r="K1827" t="s">
        <v>5108</v>
      </c>
      <c r="L1827" s="3">
        <v>300170.23999999999</v>
      </c>
      <c r="M1827">
        <v>6</v>
      </c>
      <c r="N1827" t="s">
        <v>22</v>
      </c>
      <c r="P1827" t="s">
        <v>965</v>
      </c>
    </row>
    <row r="1828" spans="1:16">
      <c r="A1828" s="1" t="s">
        <v>16</v>
      </c>
      <c r="B1828" t="s">
        <v>2911</v>
      </c>
      <c r="C1828">
        <v>250618</v>
      </c>
      <c r="D1828">
        <v>0</v>
      </c>
      <c r="E1828" t="s">
        <v>5112</v>
      </c>
      <c r="F1828">
        <v>3681660</v>
      </c>
      <c r="G1828" t="s">
        <v>5113</v>
      </c>
      <c r="H1828" t="s">
        <v>25</v>
      </c>
      <c r="I1828">
        <v>101557</v>
      </c>
      <c r="J1828" s="2">
        <v>36160</v>
      </c>
      <c r="K1828" t="s">
        <v>5093</v>
      </c>
      <c r="L1828" s="3">
        <v>13907.22</v>
      </c>
      <c r="M1828">
        <v>1</v>
      </c>
      <c r="N1828" t="s">
        <v>22</v>
      </c>
      <c r="P1828" t="s">
        <v>965</v>
      </c>
    </row>
    <row r="1829" spans="1:16">
      <c r="A1829" s="1" t="s">
        <v>16</v>
      </c>
      <c r="B1829" t="s">
        <v>2911</v>
      </c>
      <c r="C1829">
        <v>252881</v>
      </c>
      <c r="D1829">
        <v>0</v>
      </c>
      <c r="E1829" t="s">
        <v>5114</v>
      </c>
      <c r="F1829">
        <v>3681662</v>
      </c>
      <c r="G1829" t="s">
        <v>5115</v>
      </c>
      <c r="H1829" t="s">
        <v>43</v>
      </c>
      <c r="I1829">
        <v>101677</v>
      </c>
      <c r="J1829" s="2">
        <v>36160</v>
      </c>
      <c r="K1829" t="s">
        <v>5093</v>
      </c>
      <c r="L1829" s="3">
        <v>86899.66</v>
      </c>
      <c r="M1829">
        <v>4</v>
      </c>
      <c r="N1829" t="s">
        <v>22</v>
      </c>
      <c r="P1829" t="s">
        <v>965</v>
      </c>
    </row>
    <row r="1830" spans="1:16">
      <c r="A1830" s="1" t="s">
        <v>16</v>
      </c>
      <c r="B1830" t="s">
        <v>2911</v>
      </c>
      <c r="C1830">
        <v>3528747</v>
      </c>
      <c r="D1830">
        <v>0</v>
      </c>
      <c r="E1830" t="s">
        <v>5116</v>
      </c>
      <c r="F1830">
        <v>3681662</v>
      </c>
      <c r="G1830" t="s">
        <v>5115</v>
      </c>
      <c r="H1830">
        <v>700</v>
      </c>
      <c r="I1830">
        <v>101451</v>
      </c>
      <c r="J1830" s="2">
        <v>45291</v>
      </c>
      <c r="K1830" t="s">
        <v>5115</v>
      </c>
      <c r="L1830" s="3">
        <v>289253.71000000002</v>
      </c>
      <c r="M1830">
        <v>3</v>
      </c>
      <c r="N1830" t="s">
        <v>22</v>
      </c>
      <c r="P1830" t="s">
        <v>965</v>
      </c>
    </row>
    <row r="1831" spans="1:16">
      <c r="A1831" s="1" t="s">
        <v>16</v>
      </c>
      <c r="B1831" t="s">
        <v>2911</v>
      </c>
      <c r="C1831">
        <v>252882</v>
      </c>
      <c r="D1831">
        <v>0</v>
      </c>
      <c r="E1831" t="s">
        <v>5117</v>
      </c>
      <c r="F1831">
        <v>3681664</v>
      </c>
      <c r="G1831" t="s">
        <v>5118</v>
      </c>
      <c r="H1831" t="s">
        <v>43</v>
      </c>
      <c r="I1831">
        <v>101677</v>
      </c>
      <c r="J1831" s="2">
        <v>36160</v>
      </c>
      <c r="K1831" t="s">
        <v>5093</v>
      </c>
      <c r="L1831" s="3">
        <v>41897.800000000003</v>
      </c>
      <c r="M1831">
        <v>2</v>
      </c>
      <c r="N1831" t="s">
        <v>22</v>
      </c>
      <c r="P1831" t="s">
        <v>965</v>
      </c>
    </row>
    <row r="1832" spans="1:16">
      <c r="A1832" s="1" t="s">
        <v>16</v>
      </c>
      <c r="B1832" t="s">
        <v>2911</v>
      </c>
      <c r="C1832">
        <v>250621</v>
      </c>
      <c r="D1832">
        <v>0</v>
      </c>
      <c r="E1832" t="s">
        <v>5119</v>
      </c>
      <c r="F1832">
        <v>3681704</v>
      </c>
      <c r="G1832" t="s">
        <v>5120</v>
      </c>
      <c r="H1832" t="s">
        <v>25</v>
      </c>
      <c r="I1832">
        <v>101557</v>
      </c>
      <c r="J1832" s="2">
        <v>36160</v>
      </c>
      <c r="K1832" t="s">
        <v>5121</v>
      </c>
      <c r="L1832" s="3">
        <v>23105.14</v>
      </c>
      <c r="M1832">
        <v>4</v>
      </c>
      <c r="N1832" t="s">
        <v>22</v>
      </c>
      <c r="P1832" t="s">
        <v>965</v>
      </c>
    </row>
    <row r="1833" spans="1:16">
      <c r="A1833" s="1" t="s">
        <v>16</v>
      </c>
      <c r="B1833" t="s">
        <v>2911</v>
      </c>
      <c r="C1833">
        <v>3528748</v>
      </c>
      <c r="D1833">
        <v>0</v>
      </c>
      <c r="E1833" t="s">
        <v>5122</v>
      </c>
      <c r="F1833">
        <v>3681704</v>
      </c>
      <c r="G1833" t="s">
        <v>5120</v>
      </c>
      <c r="H1833">
        <v>700</v>
      </c>
      <c r="I1833">
        <v>101451</v>
      </c>
      <c r="J1833" s="2">
        <v>45291</v>
      </c>
      <c r="K1833" t="s">
        <v>5120</v>
      </c>
      <c r="L1833" s="3">
        <v>127230.55</v>
      </c>
      <c r="M1833">
        <v>2</v>
      </c>
      <c r="N1833" t="s">
        <v>22</v>
      </c>
      <c r="P1833" t="s">
        <v>965</v>
      </c>
    </row>
    <row r="1834" spans="1:16">
      <c r="A1834" s="1" t="s">
        <v>16</v>
      </c>
      <c r="B1834" t="s">
        <v>2911</v>
      </c>
      <c r="C1834">
        <v>252884</v>
      </c>
      <c r="D1834">
        <v>0</v>
      </c>
      <c r="E1834" t="s">
        <v>5123</v>
      </c>
      <c r="F1834">
        <v>3681705</v>
      </c>
      <c r="G1834" t="s">
        <v>5124</v>
      </c>
      <c r="H1834" t="s">
        <v>43</v>
      </c>
      <c r="I1834">
        <v>101677</v>
      </c>
      <c r="J1834" s="2">
        <v>36160</v>
      </c>
      <c r="K1834" t="s">
        <v>5125</v>
      </c>
      <c r="L1834" s="3">
        <v>8966.0499999999993</v>
      </c>
      <c r="M1834">
        <v>1</v>
      </c>
      <c r="N1834" t="s">
        <v>22</v>
      </c>
      <c r="P1834" t="s">
        <v>965</v>
      </c>
    </row>
    <row r="1835" spans="1:16">
      <c r="A1835" s="1" t="s">
        <v>16</v>
      </c>
      <c r="B1835" t="s">
        <v>2911</v>
      </c>
      <c r="C1835">
        <v>3528749</v>
      </c>
      <c r="D1835">
        <v>0</v>
      </c>
      <c r="E1835" t="s">
        <v>5126</v>
      </c>
      <c r="F1835">
        <v>3681705</v>
      </c>
      <c r="G1835" t="s">
        <v>5124</v>
      </c>
      <c r="H1835">
        <v>700</v>
      </c>
      <c r="I1835">
        <v>101451</v>
      </c>
      <c r="J1835" s="2">
        <v>45291</v>
      </c>
      <c r="K1835" t="s">
        <v>5124</v>
      </c>
      <c r="L1835" s="3">
        <v>227212.44</v>
      </c>
      <c r="M1835">
        <v>3</v>
      </c>
      <c r="N1835" t="s">
        <v>22</v>
      </c>
      <c r="P1835" t="s">
        <v>965</v>
      </c>
    </row>
    <row r="1836" spans="1:16">
      <c r="A1836" s="1" t="s">
        <v>16</v>
      </c>
      <c r="B1836" t="s">
        <v>2911</v>
      </c>
      <c r="C1836">
        <v>250623</v>
      </c>
      <c r="D1836">
        <v>0</v>
      </c>
      <c r="E1836" t="s">
        <v>5127</v>
      </c>
      <c r="F1836">
        <v>3681708</v>
      </c>
      <c r="G1836" t="s">
        <v>5128</v>
      </c>
      <c r="H1836" t="s">
        <v>25</v>
      </c>
      <c r="I1836">
        <v>101557</v>
      </c>
      <c r="J1836" s="2">
        <v>36160</v>
      </c>
      <c r="K1836" t="s">
        <v>5129</v>
      </c>
      <c r="L1836" s="3">
        <v>51386.92</v>
      </c>
      <c r="M1836">
        <v>5</v>
      </c>
      <c r="N1836" t="s">
        <v>22</v>
      </c>
      <c r="P1836" t="s">
        <v>965</v>
      </c>
    </row>
    <row r="1837" spans="1:16">
      <c r="A1837" s="1" t="s">
        <v>16</v>
      </c>
      <c r="B1837" t="s">
        <v>2911</v>
      </c>
      <c r="C1837">
        <v>252885</v>
      </c>
      <c r="D1837">
        <v>0</v>
      </c>
      <c r="E1837" t="s">
        <v>5130</v>
      </c>
      <c r="F1837">
        <v>3681708</v>
      </c>
      <c r="G1837" t="s">
        <v>5128</v>
      </c>
      <c r="H1837" t="s">
        <v>43</v>
      </c>
      <c r="I1837">
        <v>101677</v>
      </c>
      <c r="J1837" s="2">
        <v>36160</v>
      </c>
      <c r="K1837" t="s">
        <v>5129</v>
      </c>
      <c r="L1837" s="3">
        <v>211329.15</v>
      </c>
      <c r="M1837">
        <v>4</v>
      </c>
      <c r="N1837" t="s">
        <v>22</v>
      </c>
      <c r="P1837" t="s">
        <v>965</v>
      </c>
    </row>
    <row r="1838" spans="1:16">
      <c r="A1838" s="1" t="s">
        <v>16</v>
      </c>
      <c r="B1838" t="s">
        <v>2911</v>
      </c>
      <c r="C1838">
        <v>3528750</v>
      </c>
      <c r="D1838">
        <v>0</v>
      </c>
      <c r="E1838" t="s">
        <v>5131</v>
      </c>
      <c r="F1838">
        <v>3681708</v>
      </c>
      <c r="G1838" t="s">
        <v>5128</v>
      </c>
      <c r="H1838">
        <v>700</v>
      </c>
      <c r="I1838">
        <v>101451</v>
      </c>
      <c r="J1838" s="2">
        <v>45291</v>
      </c>
      <c r="K1838" t="s">
        <v>5128</v>
      </c>
      <c r="L1838" s="3">
        <v>225567.53</v>
      </c>
      <c r="M1838">
        <v>2</v>
      </c>
      <c r="N1838" t="s">
        <v>22</v>
      </c>
      <c r="P1838" t="s">
        <v>965</v>
      </c>
    </row>
    <row r="1839" spans="1:16">
      <c r="A1839" s="1" t="s">
        <v>16</v>
      </c>
      <c r="B1839" t="s">
        <v>2911</v>
      </c>
      <c r="C1839">
        <v>250398</v>
      </c>
      <c r="D1839">
        <v>0</v>
      </c>
      <c r="E1839" t="s">
        <v>5132</v>
      </c>
      <c r="F1839">
        <v>3681710</v>
      </c>
      <c r="G1839" t="s">
        <v>5133</v>
      </c>
      <c r="H1839" t="s">
        <v>20</v>
      </c>
      <c r="I1839">
        <v>101556</v>
      </c>
      <c r="J1839" s="2">
        <v>36160</v>
      </c>
      <c r="K1839" t="s">
        <v>5134</v>
      </c>
      <c r="L1839" s="3">
        <v>34972.21</v>
      </c>
      <c r="M1839">
        <v>2</v>
      </c>
      <c r="N1839" t="s">
        <v>22</v>
      </c>
      <c r="P1839" t="s">
        <v>965</v>
      </c>
    </row>
    <row r="1840" spans="1:16">
      <c r="A1840" s="1" t="s">
        <v>16</v>
      </c>
      <c r="B1840" t="s">
        <v>2911</v>
      </c>
      <c r="C1840">
        <v>251756</v>
      </c>
      <c r="D1840">
        <v>0</v>
      </c>
      <c r="E1840" t="s">
        <v>5135</v>
      </c>
      <c r="F1840">
        <v>3681710</v>
      </c>
      <c r="G1840" t="s">
        <v>5133</v>
      </c>
      <c r="H1840" t="s">
        <v>33</v>
      </c>
      <c r="I1840">
        <v>101575</v>
      </c>
      <c r="J1840" s="2">
        <v>42735</v>
      </c>
      <c r="K1840" t="s">
        <v>5136</v>
      </c>
      <c r="L1840" s="3">
        <v>-19156.599999999999</v>
      </c>
      <c r="M1840">
        <v>2</v>
      </c>
      <c r="N1840" t="s">
        <v>22</v>
      </c>
      <c r="P1840" t="s">
        <v>965</v>
      </c>
    </row>
    <row r="1841" spans="1:16">
      <c r="A1841" s="1" t="s">
        <v>16</v>
      </c>
      <c r="B1841" t="s">
        <v>2911</v>
      </c>
      <c r="C1841">
        <v>3528751</v>
      </c>
      <c r="D1841">
        <v>0</v>
      </c>
      <c r="E1841" t="s">
        <v>5137</v>
      </c>
      <c r="F1841">
        <v>3681710</v>
      </c>
      <c r="G1841" t="s">
        <v>5133</v>
      </c>
      <c r="H1841">
        <v>700</v>
      </c>
      <c r="I1841">
        <v>101451</v>
      </c>
      <c r="J1841" s="2">
        <v>45291</v>
      </c>
      <c r="K1841" t="s">
        <v>5133</v>
      </c>
      <c r="L1841" s="3">
        <v>66046.899999999994</v>
      </c>
      <c r="M1841">
        <v>1</v>
      </c>
      <c r="N1841" t="s">
        <v>22</v>
      </c>
      <c r="P1841" t="s">
        <v>965</v>
      </c>
    </row>
    <row r="1842" spans="1:16">
      <c r="A1842" s="1" t="s">
        <v>16</v>
      </c>
      <c r="B1842" t="s">
        <v>2911</v>
      </c>
      <c r="C1842">
        <v>739518</v>
      </c>
      <c r="D1842">
        <v>0</v>
      </c>
      <c r="E1842" t="s">
        <v>5138</v>
      </c>
      <c r="F1842">
        <v>3681712</v>
      </c>
      <c r="G1842" t="s">
        <v>5139</v>
      </c>
      <c r="H1842" t="s">
        <v>25</v>
      </c>
      <c r="I1842">
        <v>101557</v>
      </c>
      <c r="J1842" s="2">
        <v>37986</v>
      </c>
      <c r="K1842" t="s">
        <v>5140</v>
      </c>
      <c r="L1842" s="3">
        <v>1101852.55</v>
      </c>
      <c r="M1842">
        <v>33</v>
      </c>
      <c r="N1842" t="s">
        <v>22</v>
      </c>
      <c r="P1842" t="s">
        <v>965</v>
      </c>
    </row>
    <row r="1843" spans="1:16">
      <c r="A1843" s="1" t="s">
        <v>16</v>
      </c>
      <c r="B1843" t="s">
        <v>2911</v>
      </c>
      <c r="C1843">
        <v>3528752</v>
      </c>
      <c r="D1843">
        <v>0</v>
      </c>
      <c r="E1843" t="s">
        <v>5141</v>
      </c>
      <c r="F1843">
        <v>3681712</v>
      </c>
      <c r="G1843" t="s">
        <v>5139</v>
      </c>
      <c r="H1843">
        <v>700</v>
      </c>
      <c r="I1843">
        <v>101451</v>
      </c>
      <c r="J1843" s="2">
        <v>45291</v>
      </c>
      <c r="K1843" t="s">
        <v>5139</v>
      </c>
      <c r="L1843" s="3">
        <v>139903.37</v>
      </c>
      <c r="M1843">
        <v>4</v>
      </c>
      <c r="N1843" t="s">
        <v>22</v>
      </c>
      <c r="P1843" t="s">
        <v>965</v>
      </c>
    </row>
    <row r="1844" spans="1:16">
      <c r="A1844" s="1" t="s">
        <v>16</v>
      </c>
      <c r="B1844" t="s">
        <v>2911</v>
      </c>
      <c r="C1844">
        <v>739519</v>
      </c>
      <c r="D1844">
        <v>0</v>
      </c>
      <c r="E1844" t="s">
        <v>5142</v>
      </c>
      <c r="F1844">
        <v>3681714</v>
      </c>
      <c r="G1844" t="s">
        <v>5143</v>
      </c>
      <c r="H1844" t="s">
        <v>25</v>
      </c>
      <c r="I1844">
        <v>101557</v>
      </c>
      <c r="J1844" s="2">
        <v>38352</v>
      </c>
      <c r="K1844" t="s">
        <v>5144</v>
      </c>
      <c r="L1844" s="3">
        <v>46903.55</v>
      </c>
      <c r="M1844">
        <v>4</v>
      </c>
      <c r="N1844" t="s">
        <v>22</v>
      </c>
      <c r="P1844" t="s">
        <v>965</v>
      </c>
    </row>
    <row r="1845" spans="1:16">
      <c r="A1845" s="1" t="s">
        <v>16</v>
      </c>
      <c r="B1845" t="s">
        <v>2911</v>
      </c>
      <c r="C1845">
        <v>3528754</v>
      </c>
      <c r="D1845">
        <v>0</v>
      </c>
      <c r="E1845" t="s">
        <v>5145</v>
      </c>
      <c r="F1845">
        <v>3681717</v>
      </c>
      <c r="G1845" t="s">
        <v>5146</v>
      </c>
      <c r="H1845">
        <v>700</v>
      </c>
      <c r="I1845">
        <v>101451</v>
      </c>
      <c r="J1845" s="2">
        <v>45291</v>
      </c>
      <c r="K1845" t="s">
        <v>5146</v>
      </c>
      <c r="L1845" s="3">
        <v>167889.22</v>
      </c>
      <c r="M1845">
        <v>3</v>
      </c>
      <c r="N1845" t="s">
        <v>22</v>
      </c>
      <c r="P1845" t="s">
        <v>965</v>
      </c>
    </row>
    <row r="1846" spans="1:16">
      <c r="A1846" s="1" t="s">
        <v>16</v>
      </c>
      <c r="B1846" t="s">
        <v>2911</v>
      </c>
      <c r="C1846">
        <v>739517</v>
      </c>
      <c r="D1846">
        <v>0</v>
      </c>
      <c r="E1846" t="s">
        <v>5147</v>
      </c>
      <c r="F1846">
        <v>3681718</v>
      </c>
      <c r="G1846" t="s">
        <v>5148</v>
      </c>
      <c r="H1846" t="s">
        <v>25</v>
      </c>
      <c r="I1846">
        <v>101557</v>
      </c>
      <c r="J1846" s="2">
        <v>38717</v>
      </c>
      <c r="K1846" t="s">
        <v>5149</v>
      </c>
      <c r="L1846" s="3">
        <v>7330.79</v>
      </c>
      <c r="M1846">
        <v>2</v>
      </c>
      <c r="N1846" t="s">
        <v>22</v>
      </c>
      <c r="P1846" t="s">
        <v>965</v>
      </c>
    </row>
    <row r="1847" spans="1:16">
      <c r="A1847" s="1" t="s">
        <v>16</v>
      </c>
      <c r="B1847" t="s">
        <v>2911</v>
      </c>
      <c r="C1847">
        <v>250625</v>
      </c>
      <c r="D1847">
        <v>0</v>
      </c>
      <c r="E1847" t="s">
        <v>5150</v>
      </c>
      <c r="F1847">
        <v>3681720</v>
      </c>
      <c r="G1847" t="s">
        <v>5151</v>
      </c>
      <c r="H1847" t="s">
        <v>25</v>
      </c>
      <c r="I1847">
        <v>101557</v>
      </c>
      <c r="J1847" s="2">
        <v>38352</v>
      </c>
      <c r="K1847" t="s">
        <v>5152</v>
      </c>
      <c r="L1847" s="3">
        <v>168845.28</v>
      </c>
      <c r="M1847">
        <v>15</v>
      </c>
      <c r="N1847" t="s">
        <v>22</v>
      </c>
      <c r="P1847" t="s">
        <v>965</v>
      </c>
    </row>
    <row r="1848" spans="1:16">
      <c r="A1848" s="1" t="s">
        <v>16</v>
      </c>
      <c r="B1848" t="s">
        <v>2911</v>
      </c>
      <c r="C1848">
        <v>252887</v>
      </c>
      <c r="D1848">
        <v>0</v>
      </c>
      <c r="E1848" t="s">
        <v>5153</v>
      </c>
      <c r="F1848">
        <v>3681720</v>
      </c>
      <c r="G1848" t="s">
        <v>5151</v>
      </c>
      <c r="H1848" t="s">
        <v>43</v>
      </c>
      <c r="I1848">
        <v>101677</v>
      </c>
      <c r="J1848" s="2">
        <v>36160</v>
      </c>
      <c r="K1848" t="s">
        <v>5152</v>
      </c>
      <c r="L1848" s="3">
        <v>9667.6200000000008</v>
      </c>
      <c r="M1848">
        <v>2</v>
      </c>
      <c r="N1848" t="s">
        <v>22</v>
      </c>
      <c r="P1848" t="s">
        <v>965</v>
      </c>
    </row>
    <row r="1849" spans="1:16">
      <c r="A1849" s="1" t="s">
        <v>16</v>
      </c>
      <c r="B1849" t="s">
        <v>2911</v>
      </c>
      <c r="C1849">
        <v>253339</v>
      </c>
      <c r="D1849">
        <v>0</v>
      </c>
      <c r="E1849" t="s">
        <v>5154</v>
      </c>
      <c r="F1849">
        <v>3681720</v>
      </c>
      <c r="G1849" t="s">
        <v>5151</v>
      </c>
      <c r="H1849" t="s">
        <v>45</v>
      </c>
      <c r="I1849">
        <v>101574</v>
      </c>
      <c r="J1849" s="2">
        <v>38352</v>
      </c>
      <c r="K1849" t="s">
        <v>5152</v>
      </c>
      <c r="L1849" s="3">
        <v>6118.58</v>
      </c>
      <c r="M1849">
        <v>2</v>
      </c>
      <c r="N1849" t="s">
        <v>22</v>
      </c>
      <c r="P1849" t="s">
        <v>965</v>
      </c>
    </row>
    <row r="1850" spans="1:16">
      <c r="A1850" s="1" t="s">
        <v>16</v>
      </c>
      <c r="B1850" t="s">
        <v>2911</v>
      </c>
      <c r="C1850">
        <v>3528755</v>
      </c>
      <c r="D1850">
        <v>0</v>
      </c>
      <c r="E1850" t="s">
        <v>5155</v>
      </c>
      <c r="F1850">
        <v>3681720</v>
      </c>
      <c r="G1850" t="s">
        <v>5151</v>
      </c>
      <c r="H1850">
        <v>700</v>
      </c>
      <c r="I1850">
        <v>101451</v>
      </c>
      <c r="J1850" s="2">
        <v>45291</v>
      </c>
      <c r="K1850" t="s">
        <v>5151</v>
      </c>
      <c r="L1850" s="3">
        <v>281572</v>
      </c>
      <c r="M1850">
        <v>7</v>
      </c>
      <c r="N1850" t="s">
        <v>22</v>
      </c>
      <c r="P1850" t="s">
        <v>965</v>
      </c>
    </row>
    <row r="1851" spans="1:16">
      <c r="A1851" s="1" t="s">
        <v>16</v>
      </c>
      <c r="B1851" t="s">
        <v>2911</v>
      </c>
      <c r="C1851">
        <v>3528756</v>
      </c>
      <c r="D1851">
        <v>0</v>
      </c>
      <c r="E1851" t="s">
        <v>5156</v>
      </c>
      <c r="F1851">
        <v>3681722</v>
      </c>
      <c r="G1851" t="s">
        <v>5157</v>
      </c>
      <c r="H1851">
        <v>700</v>
      </c>
      <c r="I1851">
        <v>101451</v>
      </c>
      <c r="J1851" s="2">
        <v>45291</v>
      </c>
      <c r="K1851" t="s">
        <v>5157</v>
      </c>
      <c r="L1851" s="3">
        <v>230293.14</v>
      </c>
      <c r="M1851">
        <v>5</v>
      </c>
      <c r="N1851" t="s">
        <v>22</v>
      </c>
      <c r="P1851" t="s">
        <v>965</v>
      </c>
    </row>
    <row r="1852" spans="1:16">
      <c r="A1852" s="1" t="s">
        <v>16</v>
      </c>
      <c r="B1852" t="s">
        <v>2911</v>
      </c>
      <c r="C1852">
        <v>250626</v>
      </c>
      <c r="D1852">
        <v>0</v>
      </c>
      <c r="E1852" t="s">
        <v>5158</v>
      </c>
      <c r="F1852">
        <v>3681724</v>
      </c>
      <c r="G1852" t="s">
        <v>5159</v>
      </c>
      <c r="H1852" t="s">
        <v>25</v>
      </c>
      <c r="I1852">
        <v>101557</v>
      </c>
      <c r="J1852" s="2">
        <v>36160</v>
      </c>
      <c r="K1852" t="s">
        <v>5160</v>
      </c>
      <c r="L1852" s="3">
        <v>358837.13</v>
      </c>
      <c r="M1852">
        <v>19</v>
      </c>
      <c r="N1852" t="s">
        <v>22</v>
      </c>
      <c r="P1852" t="s">
        <v>965</v>
      </c>
    </row>
    <row r="1853" spans="1:16">
      <c r="A1853" s="1" t="s">
        <v>16</v>
      </c>
      <c r="B1853" t="s">
        <v>2911</v>
      </c>
      <c r="C1853">
        <v>252888</v>
      </c>
      <c r="D1853">
        <v>0</v>
      </c>
      <c r="E1853" t="s">
        <v>5161</v>
      </c>
      <c r="F1853">
        <v>3681724</v>
      </c>
      <c r="G1853" t="s">
        <v>5159</v>
      </c>
      <c r="H1853" t="s">
        <v>43</v>
      </c>
      <c r="I1853">
        <v>101677</v>
      </c>
      <c r="J1853" s="2">
        <v>36160</v>
      </c>
      <c r="K1853" t="s">
        <v>5160</v>
      </c>
      <c r="L1853" s="3">
        <v>15821.66</v>
      </c>
      <c r="M1853">
        <v>2</v>
      </c>
      <c r="N1853" t="s">
        <v>22</v>
      </c>
      <c r="P1853" t="s">
        <v>965</v>
      </c>
    </row>
    <row r="1854" spans="1:16">
      <c r="A1854" s="1" t="s">
        <v>16</v>
      </c>
      <c r="B1854" t="s">
        <v>2911</v>
      </c>
      <c r="C1854">
        <v>253114</v>
      </c>
      <c r="D1854">
        <v>0</v>
      </c>
      <c r="E1854" t="s">
        <v>5162</v>
      </c>
      <c r="F1854">
        <v>3681724</v>
      </c>
      <c r="G1854" t="s">
        <v>5159</v>
      </c>
      <c r="H1854" t="s">
        <v>51</v>
      </c>
      <c r="I1854">
        <v>101627</v>
      </c>
      <c r="J1854" s="2">
        <v>36160</v>
      </c>
      <c r="K1854" t="s">
        <v>5160</v>
      </c>
      <c r="L1854" s="3">
        <v>7910.83</v>
      </c>
      <c r="M1854">
        <v>2</v>
      </c>
      <c r="N1854" t="s">
        <v>22</v>
      </c>
      <c r="P1854" t="s">
        <v>965</v>
      </c>
    </row>
    <row r="1855" spans="1:16">
      <c r="A1855" s="1" t="s">
        <v>16</v>
      </c>
      <c r="B1855" t="s">
        <v>2911</v>
      </c>
      <c r="C1855">
        <v>3528757</v>
      </c>
      <c r="D1855">
        <v>0</v>
      </c>
      <c r="E1855" t="s">
        <v>5163</v>
      </c>
      <c r="F1855">
        <v>3681724</v>
      </c>
      <c r="G1855" t="s">
        <v>5159</v>
      </c>
      <c r="H1855">
        <v>700</v>
      </c>
      <c r="I1855">
        <v>101451</v>
      </c>
      <c r="J1855" s="2">
        <v>45291</v>
      </c>
      <c r="K1855" t="s">
        <v>5159</v>
      </c>
      <c r="L1855" s="3">
        <v>195002.01</v>
      </c>
      <c r="M1855">
        <v>4</v>
      </c>
      <c r="N1855" t="s">
        <v>22</v>
      </c>
      <c r="P1855" t="s">
        <v>965</v>
      </c>
    </row>
    <row r="1856" spans="1:16">
      <c r="A1856" s="1" t="s">
        <v>16</v>
      </c>
      <c r="B1856" t="s">
        <v>2911</v>
      </c>
      <c r="C1856">
        <v>250401</v>
      </c>
      <c r="D1856">
        <v>0</v>
      </c>
      <c r="E1856" t="s">
        <v>5164</v>
      </c>
      <c r="F1856">
        <v>3681726</v>
      </c>
      <c r="G1856" t="s">
        <v>5165</v>
      </c>
      <c r="H1856" t="s">
        <v>20</v>
      </c>
      <c r="I1856">
        <v>101556</v>
      </c>
      <c r="J1856" s="2">
        <v>36160</v>
      </c>
      <c r="K1856" t="s">
        <v>5160</v>
      </c>
      <c r="L1856" s="3">
        <v>10153.299999999999</v>
      </c>
      <c r="M1856">
        <v>1</v>
      </c>
      <c r="N1856" t="s">
        <v>22</v>
      </c>
      <c r="P1856" t="s">
        <v>965</v>
      </c>
    </row>
    <row r="1857" spans="1:16">
      <c r="A1857" s="1" t="s">
        <v>16</v>
      </c>
      <c r="B1857" t="s">
        <v>2911</v>
      </c>
      <c r="C1857">
        <v>250627</v>
      </c>
      <c r="D1857">
        <v>0</v>
      </c>
      <c r="E1857" t="s">
        <v>5166</v>
      </c>
      <c r="F1857">
        <v>3681726</v>
      </c>
      <c r="G1857" t="s">
        <v>5165</v>
      </c>
      <c r="H1857" t="s">
        <v>25</v>
      </c>
      <c r="I1857">
        <v>101557</v>
      </c>
      <c r="J1857" s="2">
        <v>36160</v>
      </c>
      <c r="K1857" t="s">
        <v>5160</v>
      </c>
      <c r="L1857" s="3">
        <v>1068647.26</v>
      </c>
      <c r="M1857">
        <v>84</v>
      </c>
      <c r="N1857" t="s">
        <v>22</v>
      </c>
      <c r="P1857" t="s">
        <v>965</v>
      </c>
    </row>
    <row r="1858" spans="1:16">
      <c r="A1858" s="1" t="s">
        <v>16</v>
      </c>
      <c r="B1858" t="s">
        <v>2911</v>
      </c>
      <c r="C1858">
        <v>251759</v>
      </c>
      <c r="D1858">
        <v>0</v>
      </c>
      <c r="E1858" t="s">
        <v>5167</v>
      </c>
      <c r="F1858">
        <v>3681726</v>
      </c>
      <c r="G1858" t="s">
        <v>5165</v>
      </c>
      <c r="H1858" t="s">
        <v>33</v>
      </c>
      <c r="I1858">
        <v>101575</v>
      </c>
      <c r="J1858" s="2">
        <v>36160</v>
      </c>
      <c r="K1858" t="s">
        <v>5160</v>
      </c>
      <c r="L1858" s="3">
        <v>74453.41</v>
      </c>
      <c r="M1858">
        <v>16</v>
      </c>
      <c r="N1858" t="s">
        <v>22</v>
      </c>
      <c r="P1858" t="s">
        <v>965</v>
      </c>
    </row>
    <row r="1859" spans="1:16">
      <c r="A1859" s="1" t="s">
        <v>16</v>
      </c>
      <c r="B1859" t="s">
        <v>2911</v>
      </c>
      <c r="C1859">
        <v>251985</v>
      </c>
      <c r="D1859">
        <v>0</v>
      </c>
      <c r="E1859" t="s">
        <v>5168</v>
      </c>
      <c r="F1859">
        <v>3681726</v>
      </c>
      <c r="G1859" t="s">
        <v>5165</v>
      </c>
      <c r="H1859" t="s">
        <v>35</v>
      </c>
      <c r="I1859">
        <v>101675</v>
      </c>
      <c r="J1859" s="2">
        <v>36160</v>
      </c>
      <c r="K1859" t="s">
        <v>5160</v>
      </c>
      <c r="L1859" s="3">
        <v>10153.299999999999</v>
      </c>
      <c r="M1859">
        <v>4</v>
      </c>
      <c r="N1859" t="s">
        <v>22</v>
      </c>
      <c r="P1859" t="s">
        <v>965</v>
      </c>
    </row>
    <row r="1860" spans="1:16">
      <c r="A1860" s="1" t="s">
        <v>16</v>
      </c>
      <c r="B1860" t="s">
        <v>2911</v>
      </c>
      <c r="C1860">
        <v>252889</v>
      </c>
      <c r="D1860">
        <v>0</v>
      </c>
      <c r="E1860" t="s">
        <v>5169</v>
      </c>
      <c r="F1860">
        <v>3681726</v>
      </c>
      <c r="G1860" t="s">
        <v>5165</v>
      </c>
      <c r="H1860" t="s">
        <v>43</v>
      </c>
      <c r="I1860">
        <v>101677</v>
      </c>
      <c r="J1860" s="2">
        <v>36160</v>
      </c>
      <c r="K1860" t="s">
        <v>5160</v>
      </c>
      <c r="L1860" s="3">
        <v>263985.73</v>
      </c>
      <c r="M1860">
        <v>26</v>
      </c>
      <c r="N1860" t="s">
        <v>22</v>
      </c>
      <c r="P1860" t="s">
        <v>965</v>
      </c>
    </row>
    <row r="1861" spans="1:16">
      <c r="A1861" s="1" t="s">
        <v>16</v>
      </c>
      <c r="B1861" t="s">
        <v>2911</v>
      </c>
      <c r="C1861">
        <v>253115</v>
      </c>
      <c r="D1861">
        <v>0</v>
      </c>
      <c r="E1861" t="s">
        <v>5170</v>
      </c>
      <c r="F1861">
        <v>3681726</v>
      </c>
      <c r="G1861" t="s">
        <v>5165</v>
      </c>
      <c r="H1861" t="s">
        <v>51</v>
      </c>
      <c r="I1861">
        <v>101627</v>
      </c>
      <c r="J1861" s="2">
        <v>39813</v>
      </c>
      <c r="K1861" t="s">
        <v>5160</v>
      </c>
      <c r="L1861" s="3">
        <v>11078.68</v>
      </c>
      <c r="M1861">
        <v>3</v>
      </c>
      <c r="N1861" t="s">
        <v>22</v>
      </c>
      <c r="P1861" t="s">
        <v>965</v>
      </c>
    </row>
    <row r="1862" spans="1:16">
      <c r="A1862" s="1" t="s">
        <v>16</v>
      </c>
      <c r="B1862" t="s">
        <v>2911</v>
      </c>
      <c r="C1862">
        <v>3528758</v>
      </c>
      <c r="D1862">
        <v>0</v>
      </c>
      <c r="E1862" t="s">
        <v>5171</v>
      </c>
      <c r="F1862">
        <v>3681726</v>
      </c>
      <c r="G1862" t="s">
        <v>5165</v>
      </c>
      <c r="H1862">
        <v>700</v>
      </c>
      <c r="I1862">
        <v>101451</v>
      </c>
      <c r="J1862" s="2">
        <v>45291</v>
      </c>
      <c r="K1862" t="s">
        <v>5165</v>
      </c>
      <c r="L1862" s="3">
        <v>562784.26</v>
      </c>
      <c r="M1862">
        <v>8</v>
      </c>
      <c r="N1862" t="s">
        <v>22</v>
      </c>
      <c r="P1862" t="s">
        <v>965</v>
      </c>
    </row>
    <row r="1863" spans="1:16">
      <c r="A1863" s="1" t="s">
        <v>16</v>
      </c>
      <c r="B1863" t="s">
        <v>2911</v>
      </c>
      <c r="C1863">
        <v>250628</v>
      </c>
      <c r="D1863">
        <v>0</v>
      </c>
      <c r="E1863" t="s">
        <v>5172</v>
      </c>
      <c r="F1863">
        <v>3681728</v>
      </c>
      <c r="G1863" t="s">
        <v>5173</v>
      </c>
      <c r="H1863" t="s">
        <v>25</v>
      </c>
      <c r="I1863">
        <v>101557</v>
      </c>
      <c r="J1863" s="2">
        <v>36160</v>
      </c>
      <c r="K1863" t="s">
        <v>5160</v>
      </c>
      <c r="L1863" s="3">
        <v>168999.57</v>
      </c>
      <c r="M1863">
        <v>25</v>
      </c>
      <c r="N1863" t="s">
        <v>22</v>
      </c>
      <c r="P1863" t="s">
        <v>965</v>
      </c>
    </row>
    <row r="1864" spans="1:16">
      <c r="A1864" s="1" t="s">
        <v>16</v>
      </c>
      <c r="B1864" t="s">
        <v>2911</v>
      </c>
      <c r="C1864">
        <v>251760</v>
      </c>
      <c r="D1864">
        <v>0</v>
      </c>
      <c r="E1864" t="s">
        <v>5174</v>
      </c>
      <c r="F1864">
        <v>3681728</v>
      </c>
      <c r="G1864" t="s">
        <v>5173</v>
      </c>
      <c r="H1864" t="s">
        <v>33</v>
      </c>
      <c r="I1864">
        <v>101575</v>
      </c>
      <c r="J1864" s="2">
        <v>39447</v>
      </c>
      <c r="K1864" t="s">
        <v>5160</v>
      </c>
      <c r="L1864" s="3">
        <v>145679.5</v>
      </c>
      <c r="M1864">
        <v>12</v>
      </c>
      <c r="N1864" t="s">
        <v>22</v>
      </c>
      <c r="P1864" t="s">
        <v>965</v>
      </c>
    </row>
    <row r="1865" spans="1:16">
      <c r="A1865" s="1" t="s">
        <v>16</v>
      </c>
      <c r="B1865" t="s">
        <v>2911</v>
      </c>
      <c r="C1865">
        <v>253116</v>
      </c>
      <c r="D1865">
        <v>0</v>
      </c>
      <c r="E1865" t="s">
        <v>5175</v>
      </c>
      <c r="F1865">
        <v>3681728</v>
      </c>
      <c r="G1865" t="s">
        <v>5173</v>
      </c>
      <c r="H1865" t="s">
        <v>51</v>
      </c>
      <c r="I1865">
        <v>101627</v>
      </c>
      <c r="J1865" s="2">
        <v>39813</v>
      </c>
      <c r="K1865" t="s">
        <v>5160</v>
      </c>
      <c r="L1865" s="3">
        <v>10885.03</v>
      </c>
      <c r="M1865">
        <v>1</v>
      </c>
      <c r="N1865" t="s">
        <v>22</v>
      </c>
      <c r="P1865" t="s">
        <v>965</v>
      </c>
    </row>
    <row r="1866" spans="1:16">
      <c r="A1866" s="1" t="s">
        <v>16</v>
      </c>
      <c r="B1866" t="s">
        <v>2911</v>
      </c>
      <c r="C1866">
        <v>3528759</v>
      </c>
      <c r="D1866">
        <v>0</v>
      </c>
      <c r="E1866" t="s">
        <v>5176</v>
      </c>
      <c r="F1866">
        <v>3681728</v>
      </c>
      <c r="G1866" t="s">
        <v>5173</v>
      </c>
      <c r="H1866">
        <v>700</v>
      </c>
      <c r="I1866">
        <v>101451</v>
      </c>
      <c r="J1866" s="2">
        <v>45291</v>
      </c>
      <c r="K1866" t="s">
        <v>5173</v>
      </c>
      <c r="L1866" s="3">
        <v>213117.63</v>
      </c>
      <c r="M1866">
        <v>3</v>
      </c>
      <c r="N1866" t="s">
        <v>22</v>
      </c>
      <c r="P1866" t="s">
        <v>965</v>
      </c>
    </row>
    <row r="1867" spans="1:16">
      <c r="A1867" s="1" t="s">
        <v>16</v>
      </c>
      <c r="B1867" t="s">
        <v>2911</v>
      </c>
      <c r="C1867">
        <v>250403</v>
      </c>
      <c r="D1867">
        <v>0</v>
      </c>
      <c r="E1867" t="s">
        <v>5177</v>
      </c>
      <c r="F1867">
        <v>3681730</v>
      </c>
      <c r="G1867" t="s">
        <v>5178</v>
      </c>
      <c r="H1867" t="s">
        <v>20</v>
      </c>
      <c r="I1867">
        <v>101556</v>
      </c>
      <c r="J1867" s="2">
        <v>38717</v>
      </c>
      <c r="K1867" t="s">
        <v>5160</v>
      </c>
      <c r="L1867" s="3">
        <v>201098.75</v>
      </c>
      <c r="M1867">
        <v>2</v>
      </c>
      <c r="N1867" t="s">
        <v>22</v>
      </c>
      <c r="P1867" t="s">
        <v>965</v>
      </c>
    </row>
    <row r="1868" spans="1:16">
      <c r="A1868" s="1" t="s">
        <v>16</v>
      </c>
      <c r="B1868" t="s">
        <v>2911</v>
      </c>
      <c r="C1868">
        <v>250629</v>
      </c>
      <c r="D1868">
        <v>0</v>
      </c>
      <c r="E1868" t="s">
        <v>5179</v>
      </c>
      <c r="F1868">
        <v>3681730</v>
      </c>
      <c r="G1868" t="s">
        <v>5178</v>
      </c>
      <c r="H1868" t="s">
        <v>25</v>
      </c>
      <c r="I1868">
        <v>101557</v>
      </c>
      <c r="J1868" s="2">
        <v>36160</v>
      </c>
      <c r="K1868" t="s">
        <v>5160</v>
      </c>
      <c r="L1868" s="3">
        <v>584628.12</v>
      </c>
      <c r="M1868">
        <v>16</v>
      </c>
      <c r="N1868" t="s">
        <v>22</v>
      </c>
      <c r="P1868" t="s">
        <v>965</v>
      </c>
    </row>
    <row r="1869" spans="1:16">
      <c r="A1869" s="1" t="s">
        <v>16</v>
      </c>
      <c r="B1869" t="s">
        <v>2911</v>
      </c>
      <c r="C1869">
        <v>252891</v>
      </c>
      <c r="D1869">
        <v>0</v>
      </c>
      <c r="E1869" t="s">
        <v>5180</v>
      </c>
      <c r="F1869">
        <v>3681730</v>
      </c>
      <c r="G1869" t="s">
        <v>5178</v>
      </c>
      <c r="H1869" t="s">
        <v>43</v>
      </c>
      <c r="I1869">
        <v>101677</v>
      </c>
      <c r="J1869" s="2">
        <v>38717</v>
      </c>
      <c r="K1869" t="s">
        <v>5160</v>
      </c>
      <c r="L1869" s="3">
        <v>151732.24</v>
      </c>
      <c r="M1869">
        <v>1</v>
      </c>
      <c r="N1869" t="s">
        <v>22</v>
      </c>
      <c r="P1869" t="s">
        <v>965</v>
      </c>
    </row>
    <row r="1870" spans="1:16">
      <c r="A1870" s="1" t="s">
        <v>16</v>
      </c>
      <c r="B1870" t="s">
        <v>2911</v>
      </c>
      <c r="C1870">
        <v>253117</v>
      </c>
      <c r="D1870">
        <v>0</v>
      </c>
      <c r="E1870" t="s">
        <v>5181</v>
      </c>
      <c r="F1870">
        <v>3681730</v>
      </c>
      <c r="G1870" t="s">
        <v>5178</v>
      </c>
      <c r="H1870" t="s">
        <v>51</v>
      </c>
      <c r="I1870">
        <v>101627</v>
      </c>
      <c r="J1870" s="2">
        <v>40178</v>
      </c>
      <c r="K1870" t="s">
        <v>5160</v>
      </c>
      <c r="L1870" s="3">
        <v>41197.43</v>
      </c>
      <c r="M1870">
        <v>7</v>
      </c>
      <c r="N1870" t="s">
        <v>22</v>
      </c>
      <c r="P1870" t="s">
        <v>965</v>
      </c>
    </row>
    <row r="1871" spans="1:16">
      <c r="A1871" s="1" t="s">
        <v>16</v>
      </c>
      <c r="B1871" t="s">
        <v>2911</v>
      </c>
      <c r="C1871">
        <v>3528760</v>
      </c>
      <c r="D1871">
        <v>0</v>
      </c>
      <c r="E1871" t="s">
        <v>5182</v>
      </c>
      <c r="F1871">
        <v>3681730</v>
      </c>
      <c r="G1871" t="s">
        <v>5178</v>
      </c>
      <c r="H1871">
        <v>700</v>
      </c>
      <c r="I1871">
        <v>101451</v>
      </c>
      <c r="J1871" s="2">
        <v>45291</v>
      </c>
      <c r="K1871" t="s">
        <v>5178</v>
      </c>
      <c r="L1871" s="3">
        <v>345325.67</v>
      </c>
      <c r="M1871">
        <v>4</v>
      </c>
      <c r="N1871" t="s">
        <v>22</v>
      </c>
      <c r="P1871" t="s">
        <v>965</v>
      </c>
    </row>
    <row r="1872" spans="1:16">
      <c r="A1872" s="1" t="s">
        <v>16</v>
      </c>
      <c r="B1872" t="s">
        <v>2911</v>
      </c>
      <c r="C1872">
        <v>250630</v>
      </c>
      <c r="D1872">
        <v>0</v>
      </c>
      <c r="E1872" t="s">
        <v>5183</v>
      </c>
      <c r="F1872">
        <v>3681734</v>
      </c>
      <c r="G1872" t="s">
        <v>5184</v>
      </c>
      <c r="H1872" t="s">
        <v>25</v>
      </c>
      <c r="I1872">
        <v>101557</v>
      </c>
      <c r="J1872" s="2">
        <v>38352</v>
      </c>
      <c r="K1872" t="s">
        <v>5160</v>
      </c>
      <c r="L1872" s="3">
        <v>197584.15</v>
      </c>
      <c r="M1872">
        <v>12</v>
      </c>
      <c r="N1872" t="s">
        <v>22</v>
      </c>
      <c r="P1872" t="s">
        <v>965</v>
      </c>
    </row>
    <row r="1873" spans="1:16">
      <c r="A1873" s="1" t="s">
        <v>16</v>
      </c>
      <c r="B1873" t="s">
        <v>2911</v>
      </c>
      <c r="C1873">
        <v>252440</v>
      </c>
      <c r="D1873">
        <v>0</v>
      </c>
      <c r="E1873" t="s">
        <v>5185</v>
      </c>
      <c r="F1873">
        <v>3681734</v>
      </c>
      <c r="G1873" t="s">
        <v>5184</v>
      </c>
      <c r="H1873" t="s">
        <v>39</v>
      </c>
      <c r="I1873">
        <v>101458</v>
      </c>
      <c r="J1873" s="2">
        <v>38717</v>
      </c>
      <c r="K1873" t="s">
        <v>5160</v>
      </c>
      <c r="L1873" s="3">
        <v>26846.73</v>
      </c>
      <c r="M1873">
        <v>4</v>
      </c>
      <c r="N1873" t="s">
        <v>22</v>
      </c>
      <c r="P1873" t="s">
        <v>965</v>
      </c>
    </row>
    <row r="1874" spans="1:16">
      <c r="A1874" s="1" t="s">
        <v>16</v>
      </c>
      <c r="B1874" t="s">
        <v>2911</v>
      </c>
      <c r="C1874">
        <v>252892</v>
      </c>
      <c r="D1874">
        <v>0</v>
      </c>
      <c r="E1874" t="s">
        <v>5186</v>
      </c>
      <c r="F1874">
        <v>3681734</v>
      </c>
      <c r="G1874" t="s">
        <v>5184</v>
      </c>
      <c r="H1874" t="s">
        <v>43</v>
      </c>
      <c r="I1874">
        <v>101677</v>
      </c>
      <c r="J1874" s="2">
        <v>36160</v>
      </c>
      <c r="K1874" t="s">
        <v>5160</v>
      </c>
      <c r="L1874" s="3">
        <v>6186.61</v>
      </c>
      <c r="M1874">
        <v>0</v>
      </c>
      <c r="N1874" t="s">
        <v>22</v>
      </c>
      <c r="P1874" t="s">
        <v>965</v>
      </c>
    </row>
    <row r="1875" spans="1:16">
      <c r="A1875" s="1" t="s">
        <v>16</v>
      </c>
      <c r="B1875" t="s">
        <v>2911</v>
      </c>
      <c r="C1875">
        <v>253118</v>
      </c>
      <c r="D1875">
        <v>0</v>
      </c>
      <c r="E1875" t="s">
        <v>5187</v>
      </c>
      <c r="F1875">
        <v>3681734</v>
      </c>
      <c r="G1875" t="s">
        <v>5184</v>
      </c>
      <c r="H1875" t="s">
        <v>51</v>
      </c>
      <c r="I1875">
        <v>101627</v>
      </c>
      <c r="J1875" s="2">
        <v>40178</v>
      </c>
      <c r="K1875" t="s">
        <v>5160</v>
      </c>
      <c r="L1875" s="3">
        <v>19637.8</v>
      </c>
      <c r="M1875">
        <v>2</v>
      </c>
      <c r="N1875" t="s">
        <v>22</v>
      </c>
      <c r="P1875" t="s">
        <v>965</v>
      </c>
    </row>
    <row r="1876" spans="1:16">
      <c r="A1876" s="1" t="s">
        <v>16</v>
      </c>
      <c r="B1876" t="s">
        <v>2911</v>
      </c>
      <c r="C1876">
        <v>253344</v>
      </c>
      <c r="D1876">
        <v>0</v>
      </c>
      <c r="E1876" t="s">
        <v>5188</v>
      </c>
      <c r="F1876">
        <v>3681734</v>
      </c>
      <c r="G1876" t="s">
        <v>5184</v>
      </c>
      <c r="H1876" t="s">
        <v>45</v>
      </c>
      <c r="I1876">
        <v>101574</v>
      </c>
      <c r="J1876" s="2">
        <v>44196</v>
      </c>
      <c r="K1876" t="s">
        <v>5160</v>
      </c>
      <c r="L1876" s="3">
        <v>96584.99</v>
      </c>
      <c r="M1876">
        <v>1</v>
      </c>
      <c r="N1876" t="s">
        <v>22</v>
      </c>
      <c r="P1876" t="s">
        <v>965</v>
      </c>
    </row>
    <row r="1877" spans="1:16">
      <c r="A1877" s="1" t="s">
        <v>16</v>
      </c>
      <c r="B1877" t="s">
        <v>2911</v>
      </c>
      <c r="C1877">
        <v>3528761</v>
      </c>
      <c r="D1877">
        <v>0</v>
      </c>
      <c r="E1877" t="s">
        <v>5189</v>
      </c>
      <c r="F1877">
        <v>3681734</v>
      </c>
      <c r="G1877" t="s">
        <v>5184</v>
      </c>
      <c r="H1877">
        <v>700</v>
      </c>
      <c r="I1877">
        <v>101451</v>
      </c>
      <c r="J1877" s="2">
        <v>45291</v>
      </c>
      <c r="K1877" t="s">
        <v>5184</v>
      </c>
      <c r="L1877" s="3">
        <v>253428.84</v>
      </c>
      <c r="M1877">
        <v>2</v>
      </c>
      <c r="N1877" t="s">
        <v>22</v>
      </c>
      <c r="P1877" t="s">
        <v>965</v>
      </c>
    </row>
    <row r="1878" spans="1:16">
      <c r="A1878" s="1" t="s">
        <v>16</v>
      </c>
      <c r="B1878" t="s">
        <v>2911</v>
      </c>
      <c r="C1878">
        <v>250631</v>
      </c>
      <c r="D1878">
        <v>0</v>
      </c>
      <c r="E1878" t="s">
        <v>5190</v>
      </c>
      <c r="F1878">
        <v>3681738</v>
      </c>
      <c r="G1878" t="s">
        <v>5191</v>
      </c>
      <c r="H1878" t="s">
        <v>25</v>
      </c>
      <c r="I1878">
        <v>101557</v>
      </c>
      <c r="J1878" s="2">
        <v>36160</v>
      </c>
      <c r="K1878" t="s">
        <v>5160</v>
      </c>
      <c r="L1878" s="3">
        <v>50447.94</v>
      </c>
      <c r="M1878">
        <v>4</v>
      </c>
      <c r="N1878" t="s">
        <v>22</v>
      </c>
      <c r="P1878" t="s">
        <v>965</v>
      </c>
    </row>
    <row r="1879" spans="1:16">
      <c r="A1879" s="1" t="s">
        <v>16</v>
      </c>
      <c r="B1879" t="s">
        <v>2911</v>
      </c>
      <c r="C1879">
        <v>250633</v>
      </c>
      <c r="D1879">
        <v>0</v>
      </c>
      <c r="E1879" t="s">
        <v>5192</v>
      </c>
      <c r="F1879">
        <v>3681764</v>
      </c>
      <c r="G1879" t="s">
        <v>5193</v>
      </c>
      <c r="H1879" t="s">
        <v>25</v>
      </c>
      <c r="I1879">
        <v>101557</v>
      </c>
      <c r="J1879" s="2">
        <v>37621</v>
      </c>
      <c r="K1879" t="s">
        <v>5194</v>
      </c>
      <c r="L1879" s="3">
        <v>35842.720000000001</v>
      </c>
      <c r="M1879">
        <v>1</v>
      </c>
      <c r="N1879" t="s">
        <v>22</v>
      </c>
      <c r="P1879" t="s">
        <v>965</v>
      </c>
    </row>
    <row r="1880" spans="1:16">
      <c r="A1880" s="1" t="s">
        <v>16</v>
      </c>
      <c r="B1880" t="s">
        <v>2911</v>
      </c>
      <c r="C1880">
        <v>250634</v>
      </c>
      <c r="D1880">
        <v>0</v>
      </c>
      <c r="E1880" t="s">
        <v>5195</v>
      </c>
      <c r="F1880">
        <v>3681765</v>
      </c>
      <c r="G1880" t="s">
        <v>5196</v>
      </c>
      <c r="H1880" t="s">
        <v>25</v>
      </c>
      <c r="I1880">
        <v>101557</v>
      </c>
      <c r="J1880" s="2">
        <v>36160</v>
      </c>
      <c r="K1880" t="s">
        <v>5194</v>
      </c>
      <c r="L1880" s="3">
        <v>50118.2</v>
      </c>
      <c r="M1880">
        <v>2</v>
      </c>
      <c r="N1880" t="s">
        <v>22</v>
      </c>
      <c r="P1880" t="s">
        <v>965</v>
      </c>
    </row>
    <row r="1881" spans="1:16">
      <c r="A1881" s="1" t="s">
        <v>16</v>
      </c>
      <c r="B1881" t="s">
        <v>2911</v>
      </c>
      <c r="C1881">
        <v>3488146</v>
      </c>
      <c r="D1881">
        <v>0</v>
      </c>
      <c r="E1881" t="s">
        <v>5197</v>
      </c>
      <c r="F1881">
        <v>3681765</v>
      </c>
      <c r="G1881" t="s">
        <v>5196</v>
      </c>
      <c r="H1881">
        <v>700</v>
      </c>
      <c r="I1881">
        <v>101451</v>
      </c>
      <c r="J1881" s="2">
        <v>45291</v>
      </c>
      <c r="K1881" t="s">
        <v>5196</v>
      </c>
      <c r="L1881" s="3">
        <v>109493.92</v>
      </c>
      <c r="M1881">
        <v>1</v>
      </c>
      <c r="N1881" t="s">
        <v>22</v>
      </c>
      <c r="P1881" t="s">
        <v>965</v>
      </c>
    </row>
    <row r="1882" spans="1:16">
      <c r="A1882" s="1" t="s">
        <v>16</v>
      </c>
      <c r="B1882" t="s">
        <v>2911</v>
      </c>
      <c r="C1882">
        <v>250635</v>
      </c>
      <c r="D1882">
        <v>0</v>
      </c>
      <c r="E1882" t="s">
        <v>5198</v>
      </c>
      <c r="F1882">
        <v>3681768</v>
      </c>
      <c r="G1882" t="s">
        <v>5199</v>
      </c>
      <c r="H1882" t="s">
        <v>25</v>
      </c>
      <c r="I1882">
        <v>101557</v>
      </c>
      <c r="J1882" s="2">
        <v>36160</v>
      </c>
      <c r="K1882" t="s">
        <v>5200</v>
      </c>
      <c r="L1882" s="3">
        <v>814306.88</v>
      </c>
      <c r="M1882">
        <v>59</v>
      </c>
      <c r="N1882" t="s">
        <v>22</v>
      </c>
      <c r="P1882" t="s">
        <v>965</v>
      </c>
    </row>
    <row r="1883" spans="1:16">
      <c r="A1883" s="1" t="s">
        <v>16</v>
      </c>
      <c r="B1883" t="s">
        <v>2911</v>
      </c>
      <c r="C1883">
        <v>252897</v>
      </c>
      <c r="D1883">
        <v>0</v>
      </c>
      <c r="E1883" t="s">
        <v>5201</v>
      </c>
      <c r="F1883">
        <v>3681768</v>
      </c>
      <c r="G1883" t="s">
        <v>5199</v>
      </c>
      <c r="H1883" t="s">
        <v>43</v>
      </c>
      <c r="I1883">
        <v>101677</v>
      </c>
      <c r="J1883" s="2">
        <v>36160</v>
      </c>
      <c r="K1883" t="s">
        <v>5200</v>
      </c>
      <c r="L1883" s="3">
        <v>270681.09999999998</v>
      </c>
      <c r="M1883">
        <v>7</v>
      </c>
      <c r="N1883" t="s">
        <v>22</v>
      </c>
      <c r="P1883" t="s">
        <v>965</v>
      </c>
    </row>
    <row r="1884" spans="1:16">
      <c r="A1884" s="1" t="s">
        <v>16</v>
      </c>
      <c r="B1884" t="s">
        <v>2911</v>
      </c>
      <c r="C1884">
        <v>253123</v>
      </c>
      <c r="D1884">
        <v>0</v>
      </c>
      <c r="E1884" t="s">
        <v>5202</v>
      </c>
      <c r="F1884">
        <v>3681768</v>
      </c>
      <c r="G1884" t="s">
        <v>5199</v>
      </c>
      <c r="H1884" t="s">
        <v>51</v>
      </c>
      <c r="I1884">
        <v>101627</v>
      </c>
      <c r="J1884" s="2">
        <v>39082</v>
      </c>
      <c r="K1884" t="s">
        <v>5200</v>
      </c>
      <c r="L1884" s="3">
        <v>-56880.21</v>
      </c>
      <c r="M1884">
        <v>10</v>
      </c>
      <c r="N1884" t="s">
        <v>22</v>
      </c>
      <c r="P1884" t="s">
        <v>965</v>
      </c>
    </row>
    <row r="1885" spans="1:16">
      <c r="A1885" s="1" t="s">
        <v>16</v>
      </c>
      <c r="B1885" t="s">
        <v>2911</v>
      </c>
      <c r="C1885">
        <v>253801</v>
      </c>
      <c r="D1885">
        <v>0</v>
      </c>
      <c r="E1885" t="s">
        <v>5203</v>
      </c>
      <c r="F1885">
        <v>3681768</v>
      </c>
      <c r="G1885" t="s">
        <v>5199</v>
      </c>
      <c r="H1885" t="s">
        <v>49</v>
      </c>
      <c r="I1885">
        <v>101566</v>
      </c>
      <c r="J1885" s="2">
        <v>42369</v>
      </c>
      <c r="K1885" t="s">
        <v>5200</v>
      </c>
      <c r="L1885" s="3">
        <v>7014.93</v>
      </c>
      <c r="M1885">
        <v>4</v>
      </c>
      <c r="N1885" t="s">
        <v>22</v>
      </c>
      <c r="P1885" t="s">
        <v>965</v>
      </c>
    </row>
    <row r="1886" spans="1:16">
      <c r="A1886" s="1" t="s">
        <v>16</v>
      </c>
      <c r="B1886" t="s">
        <v>2911</v>
      </c>
      <c r="C1886">
        <v>3528762</v>
      </c>
      <c r="D1886">
        <v>0</v>
      </c>
      <c r="E1886" t="s">
        <v>5204</v>
      </c>
      <c r="F1886">
        <v>3681768</v>
      </c>
      <c r="G1886" t="s">
        <v>5199</v>
      </c>
      <c r="H1886">
        <v>700</v>
      </c>
      <c r="I1886">
        <v>101451</v>
      </c>
      <c r="J1886" s="2">
        <v>45291</v>
      </c>
      <c r="K1886" t="s">
        <v>5199</v>
      </c>
      <c r="L1886" s="3">
        <v>642060.84</v>
      </c>
      <c r="M1886">
        <v>6</v>
      </c>
      <c r="N1886" t="s">
        <v>22</v>
      </c>
      <c r="P1886" t="s">
        <v>965</v>
      </c>
    </row>
    <row r="1887" spans="1:16">
      <c r="A1887" s="1" t="s">
        <v>16</v>
      </c>
      <c r="B1887" t="s">
        <v>2911</v>
      </c>
      <c r="C1887">
        <v>250636</v>
      </c>
      <c r="D1887">
        <v>0</v>
      </c>
      <c r="E1887" t="s">
        <v>5205</v>
      </c>
      <c r="F1887">
        <v>3681780</v>
      </c>
      <c r="G1887" t="s">
        <v>5206</v>
      </c>
      <c r="H1887" t="s">
        <v>25</v>
      </c>
      <c r="I1887">
        <v>101557</v>
      </c>
      <c r="J1887" s="2">
        <v>36160</v>
      </c>
      <c r="K1887" t="s">
        <v>5207</v>
      </c>
      <c r="L1887" s="3">
        <v>13138.19</v>
      </c>
      <c r="M1887">
        <v>1</v>
      </c>
      <c r="N1887" t="s">
        <v>22</v>
      </c>
      <c r="P1887" t="s">
        <v>965</v>
      </c>
    </row>
    <row r="1888" spans="1:16">
      <c r="A1888" s="1" t="s">
        <v>16</v>
      </c>
      <c r="B1888" t="s">
        <v>2911</v>
      </c>
      <c r="C1888">
        <v>250637</v>
      </c>
      <c r="D1888">
        <v>0</v>
      </c>
      <c r="E1888" t="s">
        <v>5208</v>
      </c>
      <c r="F1888">
        <v>3681784</v>
      </c>
      <c r="G1888" t="s">
        <v>5209</v>
      </c>
      <c r="H1888" t="s">
        <v>25</v>
      </c>
      <c r="I1888">
        <v>101557</v>
      </c>
      <c r="J1888" s="2">
        <v>36160</v>
      </c>
      <c r="K1888" t="s">
        <v>5210</v>
      </c>
      <c r="L1888" s="3">
        <v>11652.17</v>
      </c>
      <c r="M1888">
        <v>1</v>
      </c>
      <c r="N1888" t="s">
        <v>22</v>
      </c>
      <c r="P1888" t="s">
        <v>965</v>
      </c>
    </row>
    <row r="1889" spans="1:16">
      <c r="A1889" s="1" t="s">
        <v>16</v>
      </c>
      <c r="B1889" t="s">
        <v>2911</v>
      </c>
      <c r="C1889">
        <v>3528763</v>
      </c>
      <c r="D1889">
        <v>0</v>
      </c>
      <c r="E1889" t="s">
        <v>5211</v>
      </c>
      <c r="F1889">
        <v>3681787</v>
      </c>
      <c r="G1889" t="s">
        <v>5212</v>
      </c>
      <c r="H1889">
        <v>700</v>
      </c>
      <c r="I1889">
        <v>101451</v>
      </c>
      <c r="J1889" s="2">
        <v>45291</v>
      </c>
      <c r="K1889" t="s">
        <v>5212</v>
      </c>
      <c r="L1889" s="3">
        <v>46763.43</v>
      </c>
      <c r="M1889">
        <v>2</v>
      </c>
      <c r="N1889" t="s">
        <v>22</v>
      </c>
      <c r="P1889" t="s">
        <v>965</v>
      </c>
    </row>
    <row r="1890" spans="1:16">
      <c r="A1890" s="1" t="s">
        <v>16</v>
      </c>
      <c r="B1890" t="s">
        <v>2911</v>
      </c>
      <c r="C1890">
        <v>250638</v>
      </c>
      <c r="D1890">
        <v>0</v>
      </c>
      <c r="E1890" t="s">
        <v>5213</v>
      </c>
      <c r="F1890">
        <v>3681790</v>
      </c>
      <c r="G1890" t="s">
        <v>5214</v>
      </c>
      <c r="H1890" t="s">
        <v>25</v>
      </c>
      <c r="I1890">
        <v>101557</v>
      </c>
      <c r="J1890" s="2">
        <v>36160</v>
      </c>
      <c r="K1890" t="s">
        <v>5215</v>
      </c>
      <c r="L1890" s="3">
        <v>14647.58</v>
      </c>
      <c r="M1890">
        <v>2</v>
      </c>
      <c r="N1890" t="s">
        <v>22</v>
      </c>
      <c r="P1890" t="s">
        <v>965</v>
      </c>
    </row>
    <row r="1891" spans="1:16">
      <c r="A1891" s="1" t="s">
        <v>16</v>
      </c>
      <c r="B1891" t="s">
        <v>2911</v>
      </c>
      <c r="C1891">
        <v>3528764</v>
      </c>
      <c r="D1891">
        <v>0</v>
      </c>
      <c r="E1891" t="s">
        <v>5216</v>
      </c>
      <c r="F1891">
        <v>3681790</v>
      </c>
      <c r="G1891" t="s">
        <v>5214</v>
      </c>
      <c r="H1891">
        <v>700</v>
      </c>
      <c r="I1891">
        <v>101451</v>
      </c>
      <c r="J1891" s="2">
        <v>45291</v>
      </c>
      <c r="K1891" t="s">
        <v>5214</v>
      </c>
      <c r="L1891" s="3">
        <v>85812.55</v>
      </c>
      <c r="M1891">
        <v>2</v>
      </c>
      <c r="N1891" t="s">
        <v>22</v>
      </c>
      <c r="P1891" t="s">
        <v>965</v>
      </c>
    </row>
    <row r="1892" spans="1:16">
      <c r="A1892" s="1" t="s">
        <v>16</v>
      </c>
      <c r="B1892" t="s">
        <v>2911</v>
      </c>
      <c r="C1892">
        <v>1709026</v>
      </c>
      <c r="D1892">
        <v>0</v>
      </c>
      <c r="E1892" t="s">
        <v>5217</v>
      </c>
      <c r="F1892">
        <v>3681791</v>
      </c>
      <c r="G1892" t="s">
        <v>5218</v>
      </c>
      <c r="H1892" t="s">
        <v>25</v>
      </c>
      <c r="I1892">
        <v>101653</v>
      </c>
      <c r="J1892" s="2">
        <v>39813</v>
      </c>
      <c r="K1892" t="s">
        <v>5219</v>
      </c>
      <c r="L1892" s="3">
        <v>121392.11</v>
      </c>
      <c r="M1892">
        <v>7</v>
      </c>
      <c r="N1892" t="s">
        <v>22</v>
      </c>
      <c r="P1892" t="s">
        <v>965</v>
      </c>
    </row>
    <row r="1893" spans="1:16">
      <c r="A1893" s="1" t="s">
        <v>16</v>
      </c>
      <c r="B1893" t="s">
        <v>2911</v>
      </c>
      <c r="C1893">
        <v>3528765</v>
      </c>
      <c r="D1893">
        <v>0</v>
      </c>
      <c r="E1893" t="s">
        <v>5220</v>
      </c>
      <c r="F1893">
        <v>3681791</v>
      </c>
      <c r="G1893" t="s">
        <v>5218</v>
      </c>
      <c r="H1893">
        <v>700</v>
      </c>
      <c r="I1893">
        <v>101451</v>
      </c>
      <c r="J1893" s="2">
        <v>45291</v>
      </c>
      <c r="K1893" t="s">
        <v>5218</v>
      </c>
      <c r="L1893" s="3">
        <v>420234.36</v>
      </c>
      <c r="M1893">
        <v>7</v>
      </c>
      <c r="N1893" t="s">
        <v>22</v>
      </c>
      <c r="P1893" t="s">
        <v>965</v>
      </c>
    </row>
    <row r="1894" spans="1:16">
      <c r="A1894" s="1" t="s">
        <v>16</v>
      </c>
      <c r="B1894" t="s">
        <v>2911</v>
      </c>
      <c r="C1894">
        <v>250639</v>
      </c>
      <c r="D1894">
        <v>0</v>
      </c>
      <c r="E1894" t="s">
        <v>5221</v>
      </c>
      <c r="F1894">
        <v>3681792</v>
      </c>
      <c r="G1894" t="s">
        <v>5222</v>
      </c>
      <c r="H1894" t="s">
        <v>25</v>
      </c>
      <c r="I1894">
        <v>101557</v>
      </c>
      <c r="J1894" s="2">
        <v>37986</v>
      </c>
      <c r="K1894" t="s">
        <v>5223</v>
      </c>
      <c r="L1894" s="3">
        <v>45183.34</v>
      </c>
      <c r="M1894">
        <v>5</v>
      </c>
      <c r="N1894" t="s">
        <v>22</v>
      </c>
      <c r="P1894" t="s">
        <v>965</v>
      </c>
    </row>
    <row r="1895" spans="1:16">
      <c r="A1895" s="1" t="s">
        <v>16</v>
      </c>
      <c r="B1895" t="s">
        <v>2911</v>
      </c>
      <c r="C1895">
        <v>252901</v>
      </c>
      <c r="D1895">
        <v>0</v>
      </c>
      <c r="E1895" t="s">
        <v>5224</v>
      </c>
      <c r="F1895">
        <v>3681792</v>
      </c>
      <c r="G1895" t="s">
        <v>5222</v>
      </c>
      <c r="H1895" t="s">
        <v>43</v>
      </c>
      <c r="I1895">
        <v>101677</v>
      </c>
      <c r="J1895" s="2">
        <v>36160</v>
      </c>
      <c r="K1895" t="s">
        <v>5223</v>
      </c>
      <c r="L1895" s="3">
        <v>94638.95</v>
      </c>
      <c r="M1895">
        <v>5</v>
      </c>
      <c r="N1895" t="s">
        <v>22</v>
      </c>
      <c r="P1895" t="s">
        <v>965</v>
      </c>
    </row>
    <row r="1896" spans="1:16">
      <c r="A1896" s="1" t="s">
        <v>16</v>
      </c>
      <c r="B1896" t="s">
        <v>2911</v>
      </c>
      <c r="C1896">
        <v>3528766</v>
      </c>
      <c r="D1896">
        <v>0</v>
      </c>
      <c r="E1896" t="s">
        <v>5225</v>
      </c>
      <c r="F1896">
        <v>3681792</v>
      </c>
      <c r="G1896" t="s">
        <v>5222</v>
      </c>
      <c r="H1896">
        <v>700</v>
      </c>
      <c r="I1896">
        <v>101451</v>
      </c>
      <c r="J1896" s="2">
        <v>45291</v>
      </c>
      <c r="K1896" t="s">
        <v>5222</v>
      </c>
      <c r="L1896" s="3">
        <v>132561.54999999999</v>
      </c>
      <c r="M1896">
        <v>2</v>
      </c>
      <c r="N1896" t="s">
        <v>22</v>
      </c>
      <c r="P1896" t="s">
        <v>965</v>
      </c>
    </row>
    <row r="1897" spans="1:16">
      <c r="A1897" s="1" t="s">
        <v>16</v>
      </c>
      <c r="B1897" t="s">
        <v>2911</v>
      </c>
      <c r="C1897">
        <v>250640</v>
      </c>
      <c r="D1897">
        <v>0</v>
      </c>
      <c r="E1897" t="s">
        <v>5226</v>
      </c>
      <c r="F1897">
        <v>3681793</v>
      </c>
      <c r="G1897" t="s">
        <v>5227</v>
      </c>
      <c r="H1897" t="s">
        <v>25</v>
      </c>
      <c r="I1897">
        <v>101557</v>
      </c>
      <c r="J1897" s="2">
        <v>36160</v>
      </c>
      <c r="K1897" t="s">
        <v>5215</v>
      </c>
      <c r="L1897" s="3">
        <v>331677.78000000003</v>
      </c>
      <c r="M1897">
        <v>39</v>
      </c>
      <c r="N1897" t="s">
        <v>22</v>
      </c>
      <c r="P1897" t="s">
        <v>965</v>
      </c>
    </row>
    <row r="1898" spans="1:16">
      <c r="A1898" s="1" t="s">
        <v>16</v>
      </c>
      <c r="B1898" t="s">
        <v>2911</v>
      </c>
      <c r="C1898">
        <v>252902</v>
      </c>
      <c r="D1898">
        <v>0</v>
      </c>
      <c r="E1898" t="s">
        <v>5228</v>
      </c>
      <c r="F1898">
        <v>3681793</v>
      </c>
      <c r="G1898" t="s">
        <v>5227</v>
      </c>
      <c r="H1898" t="s">
        <v>43</v>
      </c>
      <c r="I1898">
        <v>101677</v>
      </c>
      <c r="J1898" s="2">
        <v>36160</v>
      </c>
      <c r="K1898" t="s">
        <v>5215</v>
      </c>
      <c r="L1898" s="3">
        <v>262714.38</v>
      </c>
      <c r="M1898">
        <v>12</v>
      </c>
      <c r="N1898" t="s">
        <v>22</v>
      </c>
      <c r="P1898" t="s">
        <v>965</v>
      </c>
    </row>
    <row r="1899" spans="1:16">
      <c r="A1899" s="1" t="s">
        <v>16</v>
      </c>
      <c r="B1899" t="s">
        <v>2911</v>
      </c>
      <c r="C1899">
        <v>3528767</v>
      </c>
      <c r="D1899">
        <v>0</v>
      </c>
      <c r="E1899" t="s">
        <v>5229</v>
      </c>
      <c r="F1899">
        <v>3681793</v>
      </c>
      <c r="G1899" t="s">
        <v>5227</v>
      </c>
      <c r="H1899">
        <v>700</v>
      </c>
      <c r="I1899">
        <v>101451</v>
      </c>
      <c r="J1899" s="2">
        <v>45291</v>
      </c>
      <c r="K1899" t="s">
        <v>5227</v>
      </c>
      <c r="L1899" s="3">
        <v>222635.78</v>
      </c>
      <c r="M1899">
        <v>2</v>
      </c>
      <c r="N1899" t="s">
        <v>22</v>
      </c>
      <c r="P1899" t="s">
        <v>965</v>
      </c>
    </row>
    <row r="1900" spans="1:16">
      <c r="A1900" s="1" t="s">
        <v>16</v>
      </c>
      <c r="B1900" t="s">
        <v>2911</v>
      </c>
      <c r="C1900">
        <v>250641</v>
      </c>
      <c r="D1900">
        <v>0</v>
      </c>
      <c r="E1900" t="s">
        <v>5230</v>
      </c>
      <c r="F1900">
        <v>3681795</v>
      </c>
      <c r="G1900" t="s">
        <v>5231</v>
      </c>
      <c r="H1900" t="s">
        <v>25</v>
      </c>
      <c r="I1900">
        <v>101557</v>
      </c>
      <c r="J1900" s="2">
        <v>37034</v>
      </c>
      <c r="K1900" t="s">
        <v>5215</v>
      </c>
      <c r="L1900" s="3">
        <v>438732.45</v>
      </c>
      <c r="M1900">
        <v>51</v>
      </c>
      <c r="N1900" t="s">
        <v>22</v>
      </c>
      <c r="P1900" t="s">
        <v>965</v>
      </c>
    </row>
    <row r="1901" spans="1:16">
      <c r="A1901" s="1" t="s">
        <v>16</v>
      </c>
      <c r="B1901" t="s">
        <v>2911</v>
      </c>
      <c r="C1901">
        <v>252903</v>
      </c>
      <c r="D1901">
        <v>0</v>
      </c>
      <c r="E1901" t="s">
        <v>5232</v>
      </c>
      <c r="F1901">
        <v>3681795</v>
      </c>
      <c r="G1901" t="s">
        <v>5231</v>
      </c>
      <c r="H1901" t="s">
        <v>43</v>
      </c>
      <c r="I1901">
        <v>101677</v>
      </c>
      <c r="J1901" s="2">
        <v>36160</v>
      </c>
      <c r="K1901" t="s">
        <v>5215</v>
      </c>
      <c r="L1901" s="3">
        <v>85572.83</v>
      </c>
      <c r="M1901">
        <v>15</v>
      </c>
      <c r="N1901" t="s">
        <v>22</v>
      </c>
      <c r="P1901" t="s">
        <v>965</v>
      </c>
    </row>
    <row r="1902" spans="1:16">
      <c r="A1902" s="1" t="s">
        <v>16</v>
      </c>
      <c r="B1902" t="s">
        <v>2911</v>
      </c>
      <c r="C1902">
        <v>3528768</v>
      </c>
      <c r="D1902">
        <v>0</v>
      </c>
      <c r="E1902" t="s">
        <v>5233</v>
      </c>
      <c r="F1902">
        <v>3681795</v>
      </c>
      <c r="G1902" t="s">
        <v>5231</v>
      </c>
      <c r="H1902">
        <v>700</v>
      </c>
      <c r="I1902">
        <v>101451</v>
      </c>
      <c r="J1902" s="2">
        <v>45291</v>
      </c>
      <c r="K1902" t="s">
        <v>5231</v>
      </c>
      <c r="L1902" s="3">
        <v>91627.21</v>
      </c>
      <c r="M1902">
        <v>1</v>
      </c>
      <c r="N1902" t="s">
        <v>22</v>
      </c>
      <c r="P1902" t="s">
        <v>965</v>
      </c>
    </row>
    <row r="1903" spans="1:16">
      <c r="A1903" s="1" t="s">
        <v>16</v>
      </c>
      <c r="B1903" t="s">
        <v>2911</v>
      </c>
      <c r="C1903">
        <v>250642</v>
      </c>
      <c r="D1903">
        <v>0</v>
      </c>
      <c r="E1903" t="s">
        <v>5234</v>
      </c>
      <c r="F1903">
        <v>3681797</v>
      </c>
      <c r="G1903" t="s">
        <v>5235</v>
      </c>
      <c r="H1903" t="s">
        <v>25</v>
      </c>
      <c r="I1903">
        <v>101557</v>
      </c>
      <c r="J1903" s="2">
        <v>36160</v>
      </c>
      <c r="K1903" t="s">
        <v>5236</v>
      </c>
      <c r="L1903" s="3">
        <v>1232601.47</v>
      </c>
      <c r="M1903">
        <v>83</v>
      </c>
      <c r="N1903" t="s">
        <v>22</v>
      </c>
      <c r="P1903" t="s">
        <v>965</v>
      </c>
    </row>
    <row r="1904" spans="1:16">
      <c r="A1904" s="1" t="s">
        <v>16</v>
      </c>
      <c r="B1904" t="s">
        <v>2911</v>
      </c>
      <c r="C1904">
        <v>252000</v>
      </c>
      <c r="D1904">
        <v>0</v>
      </c>
      <c r="E1904" t="s">
        <v>5237</v>
      </c>
      <c r="F1904">
        <v>3681797</v>
      </c>
      <c r="G1904" t="s">
        <v>5235</v>
      </c>
      <c r="H1904" t="s">
        <v>35</v>
      </c>
      <c r="I1904">
        <v>101675</v>
      </c>
      <c r="J1904" s="2">
        <v>43465</v>
      </c>
      <c r="K1904" t="s">
        <v>5238</v>
      </c>
      <c r="L1904" s="3">
        <v>6067.49</v>
      </c>
      <c r="M1904">
        <v>1</v>
      </c>
      <c r="N1904" t="s">
        <v>22</v>
      </c>
      <c r="P1904" t="s">
        <v>965</v>
      </c>
    </row>
    <row r="1905" spans="1:16">
      <c r="A1905" s="1" t="s">
        <v>16</v>
      </c>
      <c r="B1905" t="s">
        <v>2911</v>
      </c>
      <c r="C1905">
        <v>252904</v>
      </c>
      <c r="D1905">
        <v>0</v>
      </c>
      <c r="E1905" t="s">
        <v>5239</v>
      </c>
      <c r="F1905">
        <v>3681797</v>
      </c>
      <c r="G1905" t="s">
        <v>5235</v>
      </c>
      <c r="H1905" t="s">
        <v>43</v>
      </c>
      <c r="I1905">
        <v>101677</v>
      </c>
      <c r="J1905" s="2">
        <v>36160</v>
      </c>
      <c r="K1905" t="s">
        <v>5238</v>
      </c>
      <c r="L1905" s="3">
        <v>168881.61</v>
      </c>
      <c r="M1905">
        <v>7</v>
      </c>
      <c r="N1905" t="s">
        <v>22</v>
      </c>
      <c r="P1905" t="s">
        <v>965</v>
      </c>
    </row>
    <row r="1906" spans="1:16">
      <c r="A1906" s="1" t="s">
        <v>16</v>
      </c>
      <c r="B1906" t="s">
        <v>2911</v>
      </c>
      <c r="C1906">
        <v>253356</v>
      </c>
      <c r="D1906">
        <v>0</v>
      </c>
      <c r="E1906" t="s">
        <v>5240</v>
      </c>
      <c r="F1906">
        <v>3681797</v>
      </c>
      <c r="G1906" t="s">
        <v>5235</v>
      </c>
      <c r="H1906" t="s">
        <v>45</v>
      </c>
      <c r="I1906">
        <v>101574</v>
      </c>
      <c r="J1906" s="2">
        <v>37098</v>
      </c>
      <c r="K1906" t="s">
        <v>5238</v>
      </c>
      <c r="L1906" s="3">
        <v>115994</v>
      </c>
      <c r="M1906">
        <v>2</v>
      </c>
      <c r="N1906" t="s">
        <v>22</v>
      </c>
      <c r="P1906" t="s">
        <v>965</v>
      </c>
    </row>
    <row r="1907" spans="1:16">
      <c r="A1907" s="1" t="s">
        <v>16</v>
      </c>
      <c r="B1907" t="s">
        <v>2911</v>
      </c>
      <c r="C1907">
        <v>253808</v>
      </c>
      <c r="D1907">
        <v>0</v>
      </c>
      <c r="E1907" t="s">
        <v>5241</v>
      </c>
      <c r="F1907">
        <v>3681797</v>
      </c>
      <c r="G1907" t="s">
        <v>5235</v>
      </c>
      <c r="H1907" t="s">
        <v>49</v>
      </c>
      <c r="I1907">
        <v>101566</v>
      </c>
      <c r="J1907" s="2">
        <v>36160</v>
      </c>
      <c r="K1907" t="s">
        <v>5238</v>
      </c>
      <c r="L1907" s="3">
        <v>99717.62</v>
      </c>
      <c r="M1907">
        <v>4</v>
      </c>
      <c r="N1907" t="s">
        <v>22</v>
      </c>
      <c r="P1907" t="s">
        <v>965</v>
      </c>
    </row>
    <row r="1908" spans="1:16">
      <c r="A1908" s="1" t="s">
        <v>16</v>
      </c>
      <c r="B1908" t="s">
        <v>2911</v>
      </c>
      <c r="C1908">
        <v>3528769</v>
      </c>
      <c r="D1908">
        <v>0</v>
      </c>
      <c r="E1908" t="s">
        <v>5242</v>
      </c>
      <c r="F1908">
        <v>3681797</v>
      </c>
      <c r="G1908" t="s">
        <v>5235</v>
      </c>
      <c r="H1908">
        <v>700</v>
      </c>
      <c r="I1908">
        <v>101451</v>
      </c>
      <c r="J1908" s="2">
        <v>45291</v>
      </c>
      <c r="K1908" t="s">
        <v>5235</v>
      </c>
      <c r="L1908" s="3">
        <v>669008.99</v>
      </c>
      <c r="M1908">
        <v>7</v>
      </c>
      <c r="N1908" t="s">
        <v>22</v>
      </c>
      <c r="P1908" t="s">
        <v>965</v>
      </c>
    </row>
    <row r="1909" spans="1:16">
      <c r="A1909" s="1" t="s">
        <v>16</v>
      </c>
      <c r="B1909" t="s">
        <v>2911</v>
      </c>
      <c r="C1909">
        <v>252905</v>
      </c>
      <c r="D1909">
        <v>0</v>
      </c>
      <c r="E1909" t="s">
        <v>5243</v>
      </c>
      <c r="F1909">
        <v>3681800</v>
      </c>
      <c r="G1909" t="s">
        <v>5244</v>
      </c>
      <c r="H1909" t="s">
        <v>43</v>
      </c>
      <c r="I1909">
        <v>101677</v>
      </c>
      <c r="J1909" s="2">
        <v>36160</v>
      </c>
      <c r="K1909" t="s">
        <v>5245</v>
      </c>
      <c r="L1909" s="3">
        <v>1753.05</v>
      </c>
      <c r="M1909">
        <v>7</v>
      </c>
      <c r="N1909" t="s">
        <v>22</v>
      </c>
      <c r="P1909" t="s">
        <v>965</v>
      </c>
    </row>
    <row r="1910" spans="1:16">
      <c r="A1910" s="1" t="s">
        <v>16</v>
      </c>
      <c r="B1910" t="s">
        <v>2911</v>
      </c>
      <c r="C1910">
        <v>252906</v>
      </c>
      <c r="D1910">
        <v>0</v>
      </c>
      <c r="E1910" t="s">
        <v>5246</v>
      </c>
      <c r="F1910">
        <v>3681802</v>
      </c>
      <c r="G1910" t="s">
        <v>5247</v>
      </c>
      <c r="H1910" t="s">
        <v>43</v>
      </c>
      <c r="I1910">
        <v>101677</v>
      </c>
      <c r="J1910" s="2">
        <v>36160</v>
      </c>
      <c r="K1910" t="s">
        <v>5245</v>
      </c>
      <c r="L1910" s="3">
        <v>3742.38</v>
      </c>
      <c r="M1910">
        <v>11</v>
      </c>
      <c r="N1910" t="s">
        <v>22</v>
      </c>
      <c r="P1910" t="s">
        <v>965</v>
      </c>
    </row>
    <row r="1911" spans="1:16">
      <c r="A1911" s="1" t="s">
        <v>16</v>
      </c>
      <c r="B1911" t="s">
        <v>2911</v>
      </c>
      <c r="C1911">
        <v>252907</v>
      </c>
      <c r="D1911">
        <v>0</v>
      </c>
      <c r="E1911" t="s">
        <v>5248</v>
      </c>
      <c r="F1911">
        <v>3681804</v>
      </c>
      <c r="G1911" t="s">
        <v>5249</v>
      </c>
      <c r="H1911" t="s">
        <v>43</v>
      </c>
      <c r="I1911">
        <v>101677</v>
      </c>
      <c r="J1911" s="2">
        <v>36160</v>
      </c>
      <c r="K1911" t="s">
        <v>5250</v>
      </c>
      <c r="L1911" s="3">
        <v>4193.3100000000004</v>
      </c>
      <c r="M1911">
        <v>10</v>
      </c>
      <c r="N1911" t="s">
        <v>22</v>
      </c>
      <c r="P1911" t="s">
        <v>965</v>
      </c>
    </row>
    <row r="1912" spans="1:16">
      <c r="A1912" s="1" t="s">
        <v>16</v>
      </c>
      <c r="B1912" t="s">
        <v>2911</v>
      </c>
      <c r="C1912">
        <v>252908</v>
      </c>
      <c r="D1912">
        <v>0</v>
      </c>
      <c r="E1912" t="s">
        <v>5251</v>
      </c>
      <c r="F1912">
        <v>3681806</v>
      </c>
      <c r="G1912" t="s">
        <v>5252</v>
      </c>
      <c r="H1912" t="s">
        <v>43</v>
      </c>
      <c r="I1912">
        <v>101677</v>
      </c>
      <c r="J1912" s="2">
        <v>36160</v>
      </c>
      <c r="K1912" t="s">
        <v>5245</v>
      </c>
      <c r="L1912" s="3">
        <v>6343.12</v>
      </c>
      <c r="M1912">
        <v>11</v>
      </c>
      <c r="N1912" t="s">
        <v>22</v>
      </c>
      <c r="P1912" t="s">
        <v>965</v>
      </c>
    </row>
    <row r="1913" spans="1:16">
      <c r="A1913" s="1" t="s">
        <v>16</v>
      </c>
      <c r="B1913" t="s">
        <v>2911</v>
      </c>
      <c r="C1913">
        <v>252909</v>
      </c>
      <c r="D1913">
        <v>0</v>
      </c>
      <c r="E1913" t="s">
        <v>5253</v>
      </c>
      <c r="F1913">
        <v>3681808</v>
      </c>
      <c r="G1913" t="s">
        <v>5254</v>
      </c>
      <c r="H1913" t="s">
        <v>43</v>
      </c>
      <c r="I1913">
        <v>101677</v>
      </c>
      <c r="J1913" s="2">
        <v>36160</v>
      </c>
      <c r="K1913" t="s">
        <v>5245</v>
      </c>
      <c r="L1913" s="3">
        <v>13406.88</v>
      </c>
      <c r="M1913">
        <v>14</v>
      </c>
      <c r="N1913" t="s">
        <v>22</v>
      </c>
      <c r="P1913" t="s">
        <v>965</v>
      </c>
    </row>
    <row r="1914" spans="1:16">
      <c r="A1914" s="1" t="s">
        <v>16</v>
      </c>
      <c r="B1914" t="s">
        <v>2911</v>
      </c>
      <c r="C1914">
        <v>3488147</v>
      </c>
      <c r="D1914">
        <v>0</v>
      </c>
      <c r="E1914" t="s">
        <v>5255</v>
      </c>
      <c r="F1914">
        <v>3681814</v>
      </c>
      <c r="G1914" t="s">
        <v>5256</v>
      </c>
      <c r="H1914">
        <v>700</v>
      </c>
      <c r="I1914">
        <v>101451</v>
      </c>
      <c r="J1914" s="2">
        <v>45291</v>
      </c>
      <c r="K1914" t="s">
        <v>5256</v>
      </c>
      <c r="L1914" s="3">
        <v>135657.07</v>
      </c>
      <c r="M1914">
        <v>4</v>
      </c>
      <c r="N1914" t="s">
        <v>22</v>
      </c>
      <c r="P1914" t="s">
        <v>965</v>
      </c>
    </row>
    <row r="1915" spans="1:16">
      <c r="A1915" s="1" t="s">
        <v>16</v>
      </c>
      <c r="B1915" t="s">
        <v>2911</v>
      </c>
      <c r="C1915">
        <v>252910</v>
      </c>
      <c r="D1915">
        <v>0</v>
      </c>
      <c r="E1915" t="s">
        <v>5257</v>
      </c>
      <c r="F1915">
        <v>3681815</v>
      </c>
      <c r="G1915" t="s">
        <v>5258</v>
      </c>
      <c r="H1915" t="s">
        <v>43</v>
      </c>
      <c r="I1915">
        <v>101677</v>
      </c>
      <c r="J1915" s="2">
        <v>36160</v>
      </c>
      <c r="K1915" t="s">
        <v>5259</v>
      </c>
      <c r="L1915" s="3">
        <v>18657.78</v>
      </c>
      <c r="M1915">
        <v>4</v>
      </c>
      <c r="N1915" t="s">
        <v>22</v>
      </c>
      <c r="P1915" t="s">
        <v>965</v>
      </c>
    </row>
    <row r="1916" spans="1:16">
      <c r="A1916" s="1" t="s">
        <v>16</v>
      </c>
      <c r="B1916" t="s">
        <v>2911</v>
      </c>
      <c r="C1916">
        <v>3488148</v>
      </c>
      <c r="D1916">
        <v>0</v>
      </c>
      <c r="E1916" t="s">
        <v>5260</v>
      </c>
      <c r="F1916">
        <v>3681816</v>
      </c>
      <c r="G1916" t="s">
        <v>5261</v>
      </c>
      <c r="H1916">
        <v>700</v>
      </c>
      <c r="I1916">
        <v>101451</v>
      </c>
      <c r="J1916" s="2">
        <v>45291</v>
      </c>
      <c r="K1916" t="s">
        <v>5261</v>
      </c>
      <c r="L1916" s="3">
        <v>368909.23</v>
      </c>
      <c r="M1916">
        <v>9</v>
      </c>
      <c r="N1916" t="s">
        <v>22</v>
      </c>
      <c r="P1916" t="s">
        <v>965</v>
      </c>
    </row>
    <row r="1917" spans="1:16">
      <c r="A1917" s="1" t="s">
        <v>16</v>
      </c>
      <c r="B1917" t="s">
        <v>2911</v>
      </c>
      <c r="C1917">
        <v>3488149</v>
      </c>
      <c r="D1917">
        <v>0</v>
      </c>
      <c r="E1917" t="s">
        <v>5262</v>
      </c>
      <c r="F1917">
        <v>3681817</v>
      </c>
      <c r="G1917" t="s">
        <v>5263</v>
      </c>
      <c r="H1917">
        <v>700</v>
      </c>
      <c r="I1917">
        <v>101451</v>
      </c>
      <c r="J1917" s="2">
        <v>45291</v>
      </c>
      <c r="K1917" t="s">
        <v>5263</v>
      </c>
      <c r="L1917" s="3">
        <v>100702.66</v>
      </c>
      <c r="M1917">
        <v>2</v>
      </c>
      <c r="N1917" t="s">
        <v>22</v>
      </c>
      <c r="P1917" t="s">
        <v>965</v>
      </c>
    </row>
    <row r="1918" spans="1:16">
      <c r="A1918" s="1" t="s">
        <v>16</v>
      </c>
      <c r="B1918" t="s">
        <v>2911</v>
      </c>
      <c r="C1918">
        <v>3488150</v>
      </c>
      <c r="D1918">
        <v>0</v>
      </c>
      <c r="E1918" t="s">
        <v>5264</v>
      </c>
      <c r="F1918">
        <v>3681818</v>
      </c>
      <c r="G1918" t="s">
        <v>5265</v>
      </c>
      <c r="H1918">
        <v>700</v>
      </c>
      <c r="I1918">
        <v>101451</v>
      </c>
      <c r="J1918" s="2">
        <v>45291</v>
      </c>
      <c r="K1918" t="s">
        <v>5265</v>
      </c>
      <c r="L1918" s="3">
        <v>366227.93</v>
      </c>
      <c r="M1918">
        <v>6</v>
      </c>
      <c r="N1918" t="s">
        <v>22</v>
      </c>
      <c r="P1918" t="s">
        <v>965</v>
      </c>
    </row>
    <row r="1919" spans="1:16">
      <c r="A1919" s="1" t="s">
        <v>16</v>
      </c>
      <c r="B1919" t="s">
        <v>2911</v>
      </c>
      <c r="C1919">
        <v>253363</v>
      </c>
      <c r="D1919">
        <v>0</v>
      </c>
      <c r="E1919" t="s">
        <v>5266</v>
      </c>
      <c r="F1919">
        <v>3681820</v>
      </c>
      <c r="G1919" t="s">
        <v>5267</v>
      </c>
      <c r="H1919" t="s">
        <v>45</v>
      </c>
      <c r="I1919">
        <v>101574</v>
      </c>
      <c r="J1919" s="2">
        <v>36160</v>
      </c>
      <c r="K1919" t="s">
        <v>5268</v>
      </c>
      <c r="L1919">
        <v>819.43</v>
      </c>
      <c r="M1919">
        <v>2</v>
      </c>
      <c r="N1919" t="s">
        <v>22</v>
      </c>
      <c r="P1919" t="s">
        <v>965</v>
      </c>
    </row>
    <row r="1920" spans="1:16">
      <c r="A1920" s="1" t="s">
        <v>16</v>
      </c>
      <c r="B1920" t="s">
        <v>2911</v>
      </c>
      <c r="C1920">
        <v>250651</v>
      </c>
      <c r="D1920">
        <v>0</v>
      </c>
      <c r="E1920" t="s">
        <v>5269</v>
      </c>
      <c r="F1920">
        <v>3681824</v>
      </c>
      <c r="G1920" t="s">
        <v>5270</v>
      </c>
      <c r="H1920" t="s">
        <v>25</v>
      </c>
      <c r="I1920">
        <v>101557</v>
      </c>
      <c r="J1920" s="2">
        <v>36160</v>
      </c>
      <c r="K1920" t="s">
        <v>5271</v>
      </c>
      <c r="L1920">
        <v>716.62</v>
      </c>
      <c r="M1920">
        <v>1</v>
      </c>
      <c r="N1920" t="s">
        <v>22</v>
      </c>
      <c r="P1920" t="s">
        <v>965</v>
      </c>
    </row>
    <row r="1921" spans="1:16">
      <c r="A1921" s="1" t="s">
        <v>16</v>
      </c>
      <c r="B1921" t="s">
        <v>2911</v>
      </c>
      <c r="C1921">
        <v>251558</v>
      </c>
      <c r="D1921">
        <v>0</v>
      </c>
      <c r="E1921" t="s">
        <v>5272</v>
      </c>
      <c r="F1921">
        <v>3681826</v>
      </c>
      <c r="G1921" t="s">
        <v>5273</v>
      </c>
      <c r="H1921" t="s">
        <v>31</v>
      </c>
      <c r="I1921">
        <v>101530</v>
      </c>
      <c r="J1921" s="2">
        <v>36160</v>
      </c>
      <c r="K1921" t="s">
        <v>5268</v>
      </c>
      <c r="L1921" s="3">
        <v>2281.61</v>
      </c>
      <c r="M1921">
        <v>2</v>
      </c>
      <c r="N1921" t="s">
        <v>22</v>
      </c>
      <c r="P1921" t="s">
        <v>965</v>
      </c>
    </row>
    <row r="1922" spans="1:16">
      <c r="A1922" s="1" t="s">
        <v>16</v>
      </c>
      <c r="B1922" t="s">
        <v>2911</v>
      </c>
      <c r="C1922">
        <v>3488151</v>
      </c>
      <c r="D1922">
        <v>0</v>
      </c>
      <c r="E1922" t="s">
        <v>5274</v>
      </c>
      <c r="F1922">
        <v>3681826</v>
      </c>
      <c r="G1922" t="s">
        <v>5273</v>
      </c>
      <c r="H1922">
        <v>700</v>
      </c>
      <c r="I1922">
        <v>101451</v>
      </c>
      <c r="J1922" s="2">
        <v>45291</v>
      </c>
      <c r="K1922" t="s">
        <v>5273</v>
      </c>
      <c r="L1922" s="3">
        <v>708308.49</v>
      </c>
      <c r="M1922">
        <v>28</v>
      </c>
      <c r="N1922" t="s">
        <v>22</v>
      </c>
      <c r="P1922" t="s">
        <v>965</v>
      </c>
    </row>
    <row r="1923" spans="1:16">
      <c r="A1923" s="1" t="s">
        <v>16</v>
      </c>
      <c r="B1923" t="s">
        <v>2911</v>
      </c>
      <c r="C1923">
        <v>252915</v>
      </c>
      <c r="D1923">
        <v>0</v>
      </c>
      <c r="E1923" t="s">
        <v>5275</v>
      </c>
      <c r="F1923">
        <v>3681830</v>
      </c>
      <c r="G1923" t="s">
        <v>5276</v>
      </c>
      <c r="H1923" t="s">
        <v>43</v>
      </c>
      <c r="I1923">
        <v>101677</v>
      </c>
      <c r="J1923" s="2">
        <v>36160</v>
      </c>
      <c r="K1923" t="s">
        <v>5268</v>
      </c>
      <c r="L1923" s="3">
        <v>3757.37</v>
      </c>
      <c r="M1923">
        <v>2</v>
      </c>
      <c r="N1923" t="s">
        <v>22</v>
      </c>
      <c r="P1923" t="s">
        <v>965</v>
      </c>
    </row>
    <row r="1924" spans="1:16">
      <c r="A1924" s="1" t="s">
        <v>16</v>
      </c>
      <c r="B1924" t="s">
        <v>2911</v>
      </c>
      <c r="C1924">
        <v>3356412</v>
      </c>
      <c r="D1924">
        <v>0</v>
      </c>
      <c r="E1924" t="s">
        <v>5277</v>
      </c>
      <c r="F1924">
        <v>3681842</v>
      </c>
      <c r="G1924" t="s">
        <v>5278</v>
      </c>
      <c r="H1924" t="s">
        <v>25</v>
      </c>
      <c r="I1924">
        <v>101557</v>
      </c>
      <c r="J1924" s="2">
        <v>44926</v>
      </c>
      <c r="K1924" t="s">
        <v>5278</v>
      </c>
      <c r="L1924" s="3">
        <v>321620.17</v>
      </c>
      <c r="M1924">
        <v>9</v>
      </c>
      <c r="N1924" t="s">
        <v>22</v>
      </c>
      <c r="P1924" t="s">
        <v>965</v>
      </c>
    </row>
    <row r="1925" spans="1:16">
      <c r="A1925" s="1" t="s">
        <v>16</v>
      </c>
      <c r="B1925" t="s">
        <v>2911</v>
      </c>
      <c r="C1925">
        <v>3488152</v>
      </c>
      <c r="D1925">
        <v>0</v>
      </c>
      <c r="E1925" t="s">
        <v>5279</v>
      </c>
      <c r="F1925">
        <v>3681842</v>
      </c>
      <c r="G1925" t="s">
        <v>5278</v>
      </c>
      <c r="H1925">
        <v>700</v>
      </c>
      <c r="I1925">
        <v>101451</v>
      </c>
      <c r="J1925" s="2">
        <v>45291</v>
      </c>
      <c r="K1925" t="s">
        <v>5278</v>
      </c>
      <c r="L1925" s="3">
        <v>984115.15</v>
      </c>
      <c r="M1925">
        <v>22</v>
      </c>
      <c r="N1925" t="s">
        <v>22</v>
      </c>
      <c r="P1925" t="s">
        <v>965</v>
      </c>
    </row>
    <row r="1926" spans="1:16">
      <c r="A1926" s="1" t="s">
        <v>16</v>
      </c>
      <c r="B1926" t="s">
        <v>2911</v>
      </c>
      <c r="C1926">
        <v>3488153</v>
      </c>
      <c r="D1926">
        <v>0</v>
      </c>
      <c r="E1926" t="s">
        <v>5280</v>
      </c>
      <c r="F1926">
        <v>3681844</v>
      </c>
      <c r="G1926" t="s">
        <v>5281</v>
      </c>
      <c r="H1926">
        <v>700</v>
      </c>
      <c r="I1926">
        <v>101451</v>
      </c>
      <c r="J1926" s="2">
        <v>45291</v>
      </c>
      <c r="K1926" t="s">
        <v>5281</v>
      </c>
      <c r="L1926" s="3">
        <v>545308.81999999995</v>
      </c>
      <c r="M1926">
        <v>12</v>
      </c>
      <c r="N1926" t="s">
        <v>22</v>
      </c>
      <c r="P1926" t="s">
        <v>965</v>
      </c>
    </row>
    <row r="1927" spans="1:16">
      <c r="A1927" s="1" t="s">
        <v>16</v>
      </c>
      <c r="B1927" t="s">
        <v>2911</v>
      </c>
      <c r="C1927">
        <v>3488154</v>
      </c>
      <c r="D1927">
        <v>0</v>
      </c>
      <c r="E1927" t="s">
        <v>5282</v>
      </c>
      <c r="F1927">
        <v>3681848</v>
      </c>
      <c r="G1927" t="s">
        <v>5283</v>
      </c>
      <c r="H1927">
        <v>700</v>
      </c>
      <c r="I1927">
        <v>101451</v>
      </c>
      <c r="J1927" s="2">
        <v>45291</v>
      </c>
      <c r="K1927" t="s">
        <v>5283</v>
      </c>
      <c r="L1927" s="3">
        <v>296699.82</v>
      </c>
      <c r="M1927">
        <v>6</v>
      </c>
      <c r="N1927" t="s">
        <v>22</v>
      </c>
      <c r="P1927" t="s">
        <v>965</v>
      </c>
    </row>
    <row r="1928" spans="1:16">
      <c r="A1928" s="1" t="s">
        <v>16</v>
      </c>
      <c r="B1928" t="s">
        <v>2911</v>
      </c>
      <c r="C1928">
        <v>3488155</v>
      </c>
      <c r="D1928">
        <v>0</v>
      </c>
      <c r="E1928" t="s">
        <v>5284</v>
      </c>
      <c r="F1928">
        <v>3681866</v>
      </c>
      <c r="G1928" t="s">
        <v>5285</v>
      </c>
      <c r="H1928">
        <v>700</v>
      </c>
      <c r="I1928">
        <v>101451</v>
      </c>
      <c r="J1928" s="2">
        <v>45291</v>
      </c>
      <c r="K1928" t="s">
        <v>5285</v>
      </c>
      <c r="L1928" s="3">
        <v>324152.65000000002</v>
      </c>
      <c r="M1928">
        <v>6</v>
      </c>
      <c r="N1928" t="s">
        <v>22</v>
      </c>
      <c r="P1928" t="s">
        <v>965</v>
      </c>
    </row>
    <row r="1929" spans="1:16">
      <c r="A1929" s="1" t="s">
        <v>16</v>
      </c>
      <c r="B1929" t="s">
        <v>2911</v>
      </c>
      <c r="C1929">
        <v>3488156</v>
      </c>
      <c r="D1929">
        <v>0</v>
      </c>
      <c r="E1929" t="s">
        <v>5286</v>
      </c>
      <c r="F1929">
        <v>3681868</v>
      </c>
      <c r="G1929" t="s">
        <v>5287</v>
      </c>
      <c r="H1929">
        <v>700</v>
      </c>
      <c r="I1929">
        <v>101451</v>
      </c>
      <c r="J1929" s="2">
        <v>45291</v>
      </c>
      <c r="K1929" t="s">
        <v>5287</v>
      </c>
      <c r="L1929" s="3">
        <v>190860.16</v>
      </c>
      <c r="M1929">
        <v>3</v>
      </c>
      <c r="N1929" t="s">
        <v>22</v>
      </c>
      <c r="P1929" t="s">
        <v>965</v>
      </c>
    </row>
    <row r="1930" spans="1:16">
      <c r="A1930" s="1" t="s">
        <v>16</v>
      </c>
      <c r="B1930" t="s">
        <v>2911</v>
      </c>
      <c r="C1930">
        <v>3488157</v>
      </c>
      <c r="D1930">
        <v>0</v>
      </c>
      <c r="E1930" t="s">
        <v>5288</v>
      </c>
      <c r="F1930">
        <v>3681870</v>
      </c>
      <c r="G1930" t="s">
        <v>5289</v>
      </c>
      <c r="H1930">
        <v>700</v>
      </c>
      <c r="I1930">
        <v>101451</v>
      </c>
      <c r="J1930" s="2">
        <v>45291</v>
      </c>
      <c r="K1930" t="s">
        <v>5289</v>
      </c>
      <c r="L1930" s="3">
        <v>117298.96</v>
      </c>
      <c r="M1930">
        <v>3</v>
      </c>
      <c r="N1930" t="s">
        <v>22</v>
      </c>
      <c r="P1930" t="s">
        <v>965</v>
      </c>
    </row>
    <row r="1931" spans="1:16">
      <c r="A1931" s="1" t="s">
        <v>16</v>
      </c>
      <c r="B1931" t="s">
        <v>2911</v>
      </c>
      <c r="C1931">
        <v>3488158</v>
      </c>
      <c r="D1931">
        <v>0</v>
      </c>
      <c r="E1931" t="s">
        <v>5290</v>
      </c>
      <c r="F1931">
        <v>3681876</v>
      </c>
      <c r="G1931" t="s">
        <v>5291</v>
      </c>
      <c r="H1931">
        <v>700</v>
      </c>
      <c r="I1931">
        <v>101451</v>
      </c>
      <c r="J1931" s="2">
        <v>45291</v>
      </c>
      <c r="K1931" t="s">
        <v>5291</v>
      </c>
      <c r="L1931" s="3">
        <v>117286.12</v>
      </c>
      <c r="M1931">
        <v>2</v>
      </c>
      <c r="N1931" t="s">
        <v>22</v>
      </c>
      <c r="P1931" t="s">
        <v>965</v>
      </c>
    </row>
    <row r="1932" spans="1:16">
      <c r="A1932" s="1" t="s">
        <v>16</v>
      </c>
      <c r="B1932" t="s">
        <v>2911</v>
      </c>
      <c r="C1932">
        <v>3488159</v>
      </c>
      <c r="D1932">
        <v>0</v>
      </c>
      <c r="E1932" t="s">
        <v>5292</v>
      </c>
      <c r="F1932">
        <v>3681877</v>
      </c>
      <c r="G1932" t="s">
        <v>5293</v>
      </c>
      <c r="H1932">
        <v>700</v>
      </c>
      <c r="I1932">
        <v>101451</v>
      </c>
      <c r="J1932" s="2">
        <v>45291</v>
      </c>
      <c r="K1932" t="s">
        <v>5293</v>
      </c>
      <c r="L1932" s="3">
        <v>1127462.6399999999</v>
      </c>
      <c r="M1932">
        <v>18</v>
      </c>
      <c r="N1932" t="s">
        <v>22</v>
      </c>
      <c r="P1932" t="s">
        <v>965</v>
      </c>
    </row>
    <row r="1933" spans="1:16">
      <c r="A1933" s="1" t="s">
        <v>16</v>
      </c>
      <c r="B1933" t="s">
        <v>2911</v>
      </c>
      <c r="C1933">
        <v>3488160</v>
      </c>
      <c r="D1933">
        <v>0</v>
      </c>
      <c r="E1933" t="s">
        <v>5294</v>
      </c>
      <c r="F1933">
        <v>3681878</v>
      </c>
      <c r="G1933" t="s">
        <v>5295</v>
      </c>
      <c r="H1933">
        <v>700</v>
      </c>
      <c r="I1933">
        <v>101451</v>
      </c>
      <c r="J1933" s="2">
        <v>45291</v>
      </c>
      <c r="K1933" t="s">
        <v>5295</v>
      </c>
      <c r="L1933" s="3">
        <v>764365.91</v>
      </c>
      <c r="M1933">
        <v>10</v>
      </c>
      <c r="N1933" t="s">
        <v>22</v>
      </c>
      <c r="P1933" t="s">
        <v>965</v>
      </c>
    </row>
    <row r="1934" spans="1:16">
      <c r="A1934" s="1" t="s">
        <v>16</v>
      </c>
      <c r="B1934" t="s">
        <v>2911</v>
      </c>
      <c r="C1934">
        <v>3488161</v>
      </c>
      <c r="D1934">
        <v>0</v>
      </c>
      <c r="E1934" t="s">
        <v>5296</v>
      </c>
      <c r="F1934">
        <v>3681880</v>
      </c>
      <c r="G1934" t="s">
        <v>5297</v>
      </c>
      <c r="H1934">
        <v>700</v>
      </c>
      <c r="I1934">
        <v>101451</v>
      </c>
      <c r="J1934" s="2">
        <v>45291</v>
      </c>
      <c r="K1934" t="s">
        <v>5297</v>
      </c>
      <c r="L1934" s="3">
        <v>388333.19</v>
      </c>
      <c r="M1934">
        <v>6</v>
      </c>
      <c r="N1934" t="s">
        <v>22</v>
      </c>
      <c r="P1934" t="s">
        <v>965</v>
      </c>
    </row>
    <row r="1935" spans="1:16">
      <c r="A1935" s="1" t="s">
        <v>16</v>
      </c>
      <c r="B1935" t="s">
        <v>2911</v>
      </c>
      <c r="C1935">
        <v>61386</v>
      </c>
      <c r="D1935">
        <v>0</v>
      </c>
      <c r="E1935" t="s">
        <v>5298</v>
      </c>
      <c r="F1935">
        <v>3687020</v>
      </c>
      <c r="G1935" t="s">
        <v>5299</v>
      </c>
      <c r="H1935" t="s">
        <v>43</v>
      </c>
      <c r="I1935">
        <v>101677</v>
      </c>
      <c r="J1935" s="2">
        <v>36160</v>
      </c>
      <c r="K1935" t="s">
        <v>5300</v>
      </c>
      <c r="L1935" s="3">
        <v>29677.23</v>
      </c>
      <c r="M1935">
        <v>7</v>
      </c>
      <c r="N1935" t="s">
        <v>22</v>
      </c>
      <c r="P1935" t="s">
        <v>965</v>
      </c>
    </row>
    <row r="1936" spans="1:16">
      <c r="A1936" s="1" t="s">
        <v>16</v>
      </c>
      <c r="B1936" t="s">
        <v>2911</v>
      </c>
      <c r="C1936">
        <v>61248</v>
      </c>
      <c r="D1936">
        <v>0</v>
      </c>
      <c r="E1936" t="s">
        <v>5301</v>
      </c>
      <c r="F1936">
        <v>3687030</v>
      </c>
      <c r="G1936" t="s">
        <v>5302</v>
      </c>
      <c r="H1936" t="s">
        <v>33</v>
      </c>
      <c r="I1936">
        <v>101575</v>
      </c>
      <c r="J1936" s="2">
        <v>36160</v>
      </c>
      <c r="K1936" t="s">
        <v>5303</v>
      </c>
      <c r="L1936" s="3">
        <v>7472.6</v>
      </c>
      <c r="M1936">
        <v>2</v>
      </c>
      <c r="N1936" t="s">
        <v>22</v>
      </c>
      <c r="P1936" t="s">
        <v>965</v>
      </c>
    </row>
    <row r="1937" spans="1:16">
      <c r="A1937" s="1" t="s">
        <v>16</v>
      </c>
      <c r="B1937" t="s">
        <v>2911</v>
      </c>
      <c r="C1937">
        <v>61387</v>
      </c>
      <c r="D1937">
        <v>0</v>
      </c>
      <c r="E1937" t="s">
        <v>5304</v>
      </c>
      <c r="F1937">
        <v>3687030</v>
      </c>
      <c r="G1937" t="s">
        <v>5302</v>
      </c>
      <c r="H1937" t="s">
        <v>43</v>
      </c>
      <c r="I1937">
        <v>101677</v>
      </c>
      <c r="J1937" s="2">
        <v>36160</v>
      </c>
      <c r="K1937" t="s">
        <v>5303</v>
      </c>
      <c r="L1937" s="3">
        <v>149480.82999999999</v>
      </c>
      <c r="M1937">
        <v>12</v>
      </c>
      <c r="N1937" t="s">
        <v>22</v>
      </c>
      <c r="P1937" t="s">
        <v>965</v>
      </c>
    </row>
    <row r="1938" spans="1:16">
      <c r="A1938" s="1" t="s">
        <v>16</v>
      </c>
      <c r="B1938" t="s">
        <v>2911</v>
      </c>
      <c r="C1938">
        <v>61388</v>
      </c>
      <c r="D1938">
        <v>0</v>
      </c>
      <c r="E1938" t="s">
        <v>5305</v>
      </c>
      <c r="F1938">
        <v>3687040</v>
      </c>
      <c r="G1938" t="s">
        <v>5306</v>
      </c>
      <c r="H1938" t="s">
        <v>43</v>
      </c>
      <c r="I1938">
        <v>101677</v>
      </c>
      <c r="J1938" s="2">
        <v>36160</v>
      </c>
      <c r="K1938" t="s">
        <v>5307</v>
      </c>
      <c r="L1938" s="3">
        <v>167761.07</v>
      </c>
      <c r="M1938">
        <v>31</v>
      </c>
      <c r="N1938" t="s">
        <v>22</v>
      </c>
      <c r="P1938" t="s">
        <v>965</v>
      </c>
    </row>
    <row r="1939" spans="1:16">
      <c r="A1939" s="1" t="s">
        <v>16</v>
      </c>
      <c r="B1939" t="s">
        <v>2911</v>
      </c>
      <c r="C1939">
        <v>61250</v>
      </c>
      <c r="D1939">
        <v>0</v>
      </c>
      <c r="E1939" t="s">
        <v>5308</v>
      </c>
      <c r="F1939">
        <v>3687050</v>
      </c>
      <c r="G1939" t="s">
        <v>5309</v>
      </c>
      <c r="H1939" t="s">
        <v>33</v>
      </c>
      <c r="I1939">
        <v>101575</v>
      </c>
      <c r="J1939" s="2">
        <v>36160</v>
      </c>
      <c r="K1939" t="s">
        <v>5310</v>
      </c>
      <c r="L1939" s="3">
        <v>13193.3</v>
      </c>
      <c r="M1939">
        <v>2</v>
      </c>
      <c r="N1939" t="s">
        <v>22</v>
      </c>
      <c r="P1939" t="s">
        <v>965</v>
      </c>
    </row>
    <row r="1940" spans="1:16">
      <c r="A1940" s="1" t="s">
        <v>16</v>
      </c>
      <c r="B1940" t="s">
        <v>2911</v>
      </c>
      <c r="C1940">
        <v>61389</v>
      </c>
      <c r="D1940">
        <v>0</v>
      </c>
      <c r="E1940" t="s">
        <v>5311</v>
      </c>
      <c r="F1940">
        <v>3687050</v>
      </c>
      <c r="G1940" t="s">
        <v>5309</v>
      </c>
      <c r="H1940" t="s">
        <v>43</v>
      </c>
      <c r="I1940">
        <v>101677</v>
      </c>
      <c r="J1940" s="2">
        <v>36160</v>
      </c>
      <c r="K1940" t="s">
        <v>5310</v>
      </c>
      <c r="L1940" s="3">
        <v>213334.01</v>
      </c>
      <c r="M1940">
        <v>67</v>
      </c>
      <c r="N1940" t="s">
        <v>22</v>
      </c>
      <c r="P1940" t="s">
        <v>965</v>
      </c>
    </row>
    <row r="1941" spans="1:16">
      <c r="A1941" s="1" t="s">
        <v>16</v>
      </c>
      <c r="B1941" t="s">
        <v>2911</v>
      </c>
      <c r="C1941">
        <v>61251</v>
      </c>
      <c r="D1941">
        <v>0</v>
      </c>
      <c r="E1941" t="s">
        <v>5312</v>
      </c>
      <c r="F1941">
        <v>3687060</v>
      </c>
      <c r="G1941" t="s">
        <v>5313</v>
      </c>
      <c r="H1941" t="s">
        <v>33</v>
      </c>
      <c r="I1941">
        <v>101575</v>
      </c>
      <c r="J1941" s="2">
        <v>36160</v>
      </c>
      <c r="K1941" t="s">
        <v>5314</v>
      </c>
      <c r="L1941" s="3">
        <v>53781.05</v>
      </c>
      <c r="M1941">
        <v>2</v>
      </c>
      <c r="N1941" t="s">
        <v>22</v>
      </c>
      <c r="P1941" t="s">
        <v>965</v>
      </c>
    </row>
    <row r="1942" spans="1:16">
      <c r="A1942" s="1" t="s">
        <v>16</v>
      </c>
      <c r="B1942" t="s">
        <v>2911</v>
      </c>
      <c r="C1942">
        <v>61390</v>
      </c>
      <c r="D1942">
        <v>0</v>
      </c>
      <c r="E1942" t="s">
        <v>5315</v>
      </c>
      <c r="F1942">
        <v>3687060</v>
      </c>
      <c r="G1942" t="s">
        <v>5313</v>
      </c>
      <c r="H1942" t="s">
        <v>43</v>
      </c>
      <c r="I1942">
        <v>101677</v>
      </c>
      <c r="J1942" s="2">
        <v>36160</v>
      </c>
      <c r="K1942" t="s">
        <v>5314</v>
      </c>
      <c r="L1942" s="3">
        <v>424251.76</v>
      </c>
      <c r="M1942">
        <v>75</v>
      </c>
      <c r="N1942" t="s">
        <v>22</v>
      </c>
      <c r="P1942" t="s">
        <v>965</v>
      </c>
    </row>
    <row r="1943" spans="1:16">
      <c r="A1943" s="1" t="s">
        <v>16</v>
      </c>
      <c r="B1943" t="s">
        <v>2911</v>
      </c>
      <c r="C1943">
        <v>311737</v>
      </c>
      <c r="D1943">
        <v>0</v>
      </c>
      <c r="E1943" t="s">
        <v>5316</v>
      </c>
      <c r="F1943">
        <v>3687060</v>
      </c>
      <c r="G1943" t="s">
        <v>5313</v>
      </c>
      <c r="H1943" t="s">
        <v>25</v>
      </c>
      <c r="I1943">
        <v>101557</v>
      </c>
      <c r="J1943" s="2">
        <v>37621</v>
      </c>
      <c r="K1943" t="s">
        <v>5317</v>
      </c>
      <c r="L1943" s="3">
        <v>-38783.54</v>
      </c>
      <c r="M1943">
        <v>20</v>
      </c>
      <c r="N1943" t="s">
        <v>22</v>
      </c>
      <c r="P1943" t="s">
        <v>965</v>
      </c>
    </row>
    <row r="1944" spans="1:16">
      <c r="A1944" s="1" t="s">
        <v>16</v>
      </c>
      <c r="B1944" t="s">
        <v>2911</v>
      </c>
      <c r="C1944">
        <v>2152625</v>
      </c>
      <c r="D1944">
        <v>0</v>
      </c>
      <c r="E1944" t="s">
        <v>5318</v>
      </c>
      <c r="F1944">
        <v>3687100</v>
      </c>
      <c r="G1944" t="s">
        <v>5319</v>
      </c>
      <c r="H1944" t="s">
        <v>43</v>
      </c>
      <c r="I1944">
        <v>101677</v>
      </c>
      <c r="J1944" s="2">
        <v>40667</v>
      </c>
      <c r="K1944" t="s">
        <v>5320</v>
      </c>
      <c r="L1944" s="3">
        <v>138574.62</v>
      </c>
      <c r="M1944">
        <v>29</v>
      </c>
      <c r="N1944" t="s">
        <v>22</v>
      </c>
      <c r="P1944" t="s">
        <v>965</v>
      </c>
    </row>
    <row r="1945" spans="1:16">
      <c r="A1945" s="1" t="s">
        <v>16</v>
      </c>
      <c r="B1945" t="s">
        <v>2911</v>
      </c>
      <c r="C1945">
        <v>2445517</v>
      </c>
      <c r="D1945">
        <v>0</v>
      </c>
      <c r="E1945" t="s">
        <v>5321</v>
      </c>
      <c r="F1945">
        <v>3687100</v>
      </c>
      <c r="G1945" t="s">
        <v>5319</v>
      </c>
      <c r="H1945" t="s">
        <v>25</v>
      </c>
      <c r="I1945">
        <v>101653</v>
      </c>
      <c r="J1945" s="2">
        <v>41274</v>
      </c>
      <c r="K1945" t="s">
        <v>5322</v>
      </c>
      <c r="L1945" s="3">
        <v>3021031.48</v>
      </c>
      <c r="M1945">
        <v>40</v>
      </c>
      <c r="N1945" t="s">
        <v>22</v>
      </c>
      <c r="P1945" t="s">
        <v>965</v>
      </c>
    </row>
    <row r="1946" spans="1:16" s="7" customFormat="1" ht="15.75">
      <c r="K1946" s="7" t="s">
        <v>961</v>
      </c>
      <c r="L1946" s="9">
        <f>SUM(L473:L1945)</f>
        <v>1669331557.3599973</v>
      </c>
    </row>
    <row r="1949" spans="1:16" s="7" customFormat="1" ht="15.75">
      <c r="K1949" s="7" t="s">
        <v>1135</v>
      </c>
      <c r="L1949" s="9">
        <f>L472</f>
        <v>297093343.67000014</v>
      </c>
      <c r="M1949" s="11">
        <f>L1949/L1951</f>
        <v>0.15108298492069799</v>
      </c>
    </row>
    <row r="1950" spans="1:16" s="7" customFormat="1" ht="15.75">
      <c r="K1950" s="7" t="s">
        <v>1136</v>
      </c>
      <c r="L1950" s="12">
        <f>L1946</f>
        <v>1669331557.3599973</v>
      </c>
      <c r="M1950" s="11">
        <f>L1950/L1951</f>
        <v>0.84891701507930206</v>
      </c>
    </row>
    <row r="1951" spans="1:16" s="7" customFormat="1" ht="15.75">
      <c r="L1951" s="9">
        <f>SUM(L1949:L1950)</f>
        <v>1966424901.0299973</v>
      </c>
    </row>
  </sheetData>
  <sortState xmlns:xlrd2="http://schemas.microsoft.com/office/spreadsheetml/2017/richdata2" ref="A5:P1947">
    <sortCondition ref="P5:P1947"/>
  </sortState>
  <mergeCells count="1">
    <mergeCell ref="A1:N1"/>
  </mergeCells>
  <pageMargins left="0.7" right="0.7" top="0.75" bottom="0.75" header="0.3" footer="0.3"/>
  <pageSetup scale="49" orientation="landscape" r:id="rId1"/>
  <headerFooter>
    <oddHeader>&amp;RWP JRD (Plant FERC Accts)
Pages&amp;P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EEDCA-44EF-40FD-86B2-7E044EA8B194}">
  <dimension ref="A1:N124"/>
  <sheetViews>
    <sheetView view="pageBreakPreview" topLeftCell="A82" zoomScale="60" zoomScaleNormal="100" workbookViewId="0">
      <selection activeCell="L760" sqref="L760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4.85546875" bestFit="1" customWidth="1"/>
    <col min="5" max="5" width="10.42578125" bestFit="1" customWidth="1"/>
    <col min="6" max="6" width="14.140625" bestFit="1" customWidth="1"/>
    <col min="7" max="7" width="44.140625" bestFit="1" customWidth="1"/>
    <col min="8" max="8" width="5.140625" bestFit="1" customWidth="1"/>
    <col min="9" max="10" width="10.5703125" bestFit="1" customWidth="1"/>
    <col min="11" max="11" width="44.140625" bestFit="1" customWidth="1"/>
    <col min="12" max="12" width="15.7109375" bestFit="1" customWidth="1"/>
    <col min="13" max="13" width="14.42578125" bestFit="1" customWidth="1"/>
    <col min="14" max="14" width="5.42578125" bestFit="1" customWidth="1"/>
    <col min="16" max="16" width="21.85546875" bestFit="1" customWidth="1"/>
  </cols>
  <sheetData>
    <row r="1" spans="1:14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4" spans="1:14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</row>
    <row r="5" spans="1:14">
      <c r="A5" s="1" t="s">
        <v>16</v>
      </c>
      <c r="B5" t="s">
        <v>5323</v>
      </c>
      <c r="C5">
        <v>61479</v>
      </c>
      <c r="D5">
        <v>0</v>
      </c>
      <c r="E5" t="s">
        <v>5324</v>
      </c>
      <c r="F5">
        <v>3691010</v>
      </c>
      <c r="G5" t="s">
        <v>5325</v>
      </c>
      <c r="H5" t="s">
        <v>20</v>
      </c>
      <c r="I5">
        <v>101556</v>
      </c>
      <c r="J5" s="2">
        <v>36160</v>
      </c>
      <c r="K5" t="s">
        <v>5325</v>
      </c>
      <c r="L5" s="3">
        <v>2906864.14</v>
      </c>
      <c r="M5" s="3">
        <v>515768.87800000003</v>
      </c>
      <c r="N5" t="s">
        <v>1141</v>
      </c>
    </row>
    <row r="6" spans="1:14">
      <c r="A6" s="1" t="s">
        <v>16</v>
      </c>
      <c r="B6" t="s">
        <v>5323</v>
      </c>
      <c r="C6">
        <v>61486</v>
      </c>
      <c r="D6">
        <v>0</v>
      </c>
      <c r="E6" t="s">
        <v>5326</v>
      </c>
      <c r="F6">
        <v>3691010</v>
      </c>
      <c r="G6" t="s">
        <v>5325</v>
      </c>
      <c r="H6" t="s">
        <v>25</v>
      </c>
      <c r="I6">
        <v>101557</v>
      </c>
      <c r="J6" s="2">
        <v>36160</v>
      </c>
      <c r="K6" t="s">
        <v>5325</v>
      </c>
      <c r="L6" s="3">
        <v>4252512.2</v>
      </c>
      <c r="M6" s="3">
        <v>481414.54</v>
      </c>
      <c r="N6" t="s">
        <v>1141</v>
      </c>
    </row>
    <row r="7" spans="1:14">
      <c r="A7" s="1" t="s">
        <v>16</v>
      </c>
      <c r="B7" t="s">
        <v>5323</v>
      </c>
      <c r="C7">
        <v>61501</v>
      </c>
      <c r="D7">
        <v>0</v>
      </c>
      <c r="E7" t="s">
        <v>5327</v>
      </c>
      <c r="F7">
        <v>3691010</v>
      </c>
      <c r="G7" t="s">
        <v>5325</v>
      </c>
      <c r="H7" t="s">
        <v>27</v>
      </c>
      <c r="I7">
        <v>101677</v>
      </c>
      <c r="J7" s="2">
        <v>36160</v>
      </c>
      <c r="K7" t="s">
        <v>5325</v>
      </c>
      <c r="L7" s="3">
        <v>2288068.0499999998</v>
      </c>
      <c r="M7" s="4">
        <v>502812</v>
      </c>
      <c r="N7" t="s">
        <v>1141</v>
      </c>
    </row>
    <row r="8" spans="1:14">
      <c r="A8" s="1" t="s">
        <v>16</v>
      </c>
      <c r="B8" t="s">
        <v>5323</v>
      </c>
      <c r="C8">
        <v>61508</v>
      </c>
      <c r="D8">
        <v>0</v>
      </c>
      <c r="E8" t="s">
        <v>5328</v>
      </c>
      <c r="F8">
        <v>3691010</v>
      </c>
      <c r="G8" t="s">
        <v>5325</v>
      </c>
      <c r="H8" t="s">
        <v>29</v>
      </c>
      <c r="I8">
        <v>101678</v>
      </c>
      <c r="J8" s="2">
        <v>36160</v>
      </c>
      <c r="K8" t="s">
        <v>5325</v>
      </c>
      <c r="L8" s="3">
        <v>2148809.54</v>
      </c>
      <c r="M8" s="3">
        <v>321424.663</v>
      </c>
      <c r="N8" t="s">
        <v>1141</v>
      </c>
    </row>
    <row r="9" spans="1:14">
      <c r="A9" s="1" t="s">
        <v>16</v>
      </c>
      <c r="B9" t="s">
        <v>5323</v>
      </c>
      <c r="C9">
        <v>61523</v>
      </c>
      <c r="D9">
        <v>0</v>
      </c>
      <c r="E9" t="s">
        <v>5329</v>
      </c>
      <c r="F9">
        <v>3691010</v>
      </c>
      <c r="G9" t="s">
        <v>5325</v>
      </c>
      <c r="H9" t="s">
        <v>33</v>
      </c>
      <c r="I9">
        <v>101575</v>
      </c>
      <c r="J9" s="2">
        <v>36160</v>
      </c>
      <c r="K9" t="s">
        <v>5325</v>
      </c>
      <c r="L9" s="3">
        <v>5685416.8600000003</v>
      </c>
      <c r="M9" s="3">
        <v>498441.04200000002</v>
      </c>
      <c r="N9" t="s">
        <v>1141</v>
      </c>
    </row>
    <row r="10" spans="1:14">
      <c r="A10" s="1" t="s">
        <v>16</v>
      </c>
      <c r="B10" t="s">
        <v>5323</v>
      </c>
      <c r="C10">
        <v>61531</v>
      </c>
      <c r="D10">
        <v>0</v>
      </c>
      <c r="E10" t="s">
        <v>5330</v>
      </c>
      <c r="F10">
        <v>3691010</v>
      </c>
      <c r="G10" t="s">
        <v>5325</v>
      </c>
      <c r="H10" t="s">
        <v>35</v>
      </c>
      <c r="I10">
        <v>101675</v>
      </c>
      <c r="J10" s="2">
        <v>36160</v>
      </c>
      <c r="K10" t="s">
        <v>5325</v>
      </c>
      <c r="L10" s="3">
        <v>3776676.11</v>
      </c>
      <c r="M10" s="3">
        <v>695225.40500000003</v>
      </c>
      <c r="N10" t="s">
        <v>1141</v>
      </c>
    </row>
    <row r="11" spans="1:14">
      <c r="A11" s="1" t="s">
        <v>16</v>
      </c>
      <c r="B11" t="s">
        <v>5323</v>
      </c>
      <c r="C11">
        <v>61539</v>
      </c>
      <c r="D11">
        <v>0</v>
      </c>
      <c r="E11" t="s">
        <v>5331</v>
      </c>
      <c r="F11">
        <v>3691010</v>
      </c>
      <c r="G11" t="s">
        <v>5325</v>
      </c>
      <c r="H11" t="s">
        <v>37</v>
      </c>
      <c r="I11">
        <v>101557</v>
      </c>
      <c r="J11" s="2">
        <v>36160</v>
      </c>
      <c r="K11" t="s">
        <v>5325</v>
      </c>
      <c r="L11">
        <v>417.17</v>
      </c>
      <c r="M11">
        <v>228</v>
      </c>
      <c r="N11" t="s">
        <v>1141</v>
      </c>
    </row>
    <row r="12" spans="1:14">
      <c r="A12" s="1" t="s">
        <v>16</v>
      </c>
      <c r="B12" t="s">
        <v>5323</v>
      </c>
      <c r="C12">
        <v>61547</v>
      </c>
      <c r="D12">
        <v>0</v>
      </c>
      <c r="E12" t="s">
        <v>5332</v>
      </c>
      <c r="F12">
        <v>3691010</v>
      </c>
      <c r="G12" t="s">
        <v>5325</v>
      </c>
      <c r="H12" t="s">
        <v>39</v>
      </c>
      <c r="I12">
        <v>101458</v>
      </c>
      <c r="J12" s="2">
        <v>36160</v>
      </c>
      <c r="K12" t="s">
        <v>5325</v>
      </c>
      <c r="L12" s="3">
        <v>1318889.6499999999</v>
      </c>
      <c r="M12" s="3">
        <v>170855.21</v>
      </c>
      <c r="N12" t="s">
        <v>1141</v>
      </c>
    </row>
    <row r="13" spans="1:14">
      <c r="A13" s="1" t="s">
        <v>16</v>
      </c>
      <c r="B13" t="s">
        <v>5323</v>
      </c>
      <c r="C13">
        <v>61554</v>
      </c>
      <c r="D13">
        <v>0</v>
      </c>
      <c r="E13" t="s">
        <v>5333</v>
      </c>
      <c r="F13">
        <v>3691010</v>
      </c>
      <c r="G13" t="s">
        <v>5325</v>
      </c>
      <c r="H13" t="s">
        <v>41</v>
      </c>
      <c r="I13">
        <v>101570</v>
      </c>
      <c r="J13" s="2">
        <v>36160</v>
      </c>
      <c r="K13" t="s">
        <v>5325</v>
      </c>
      <c r="L13" s="3">
        <v>1864979.65</v>
      </c>
      <c r="M13" s="3">
        <v>194870.228</v>
      </c>
      <c r="N13" t="s">
        <v>1141</v>
      </c>
    </row>
    <row r="14" spans="1:14">
      <c r="A14" s="1" t="s">
        <v>16</v>
      </c>
      <c r="B14" t="s">
        <v>5323</v>
      </c>
      <c r="C14">
        <v>61576</v>
      </c>
      <c r="D14">
        <v>0</v>
      </c>
      <c r="E14" t="s">
        <v>5334</v>
      </c>
      <c r="F14">
        <v>3691010</v>
      </c>
      <c r="G14" t="s">
        <v>5325</v>
      </c>
      <c r="H14" t="s">
        <v>45</v>
      </c>
      <c r="I14">
        <v>101574</v>
      </c>
      <c r="J14" s="2">
        <v>36160</v>
      </c>
      <c r="K14" t="s">
        <v>5325</v>
      </c>
      <c r="L14" s="3">
        <v>3144983.86</v>
      </c>
      <c r="M14" s="3">
        <v>496243.44799999997</v>
      </c>
      <c r="N14" t="s">
        <v>1141</v>
      </c>
    </row>
    <row r="15" spans="1:14">
      <c r="A15" s="1" t="s">
        <v>16</v>
      </c>
      <c r="B15" t="s">
        <v>5323</v>
      </c>
      <c r="C15">
        <v>61584</v>
      </c>
      <c r="D15">
        <v>0</v>
      </c>
      <c r="E15" t="s">
        <v>5335</v>
      </c>
      <c r="F15">
        <v>3691010</v>
      </c>
      <c r="G15" t="s">
        <v>5325</v>
      </c>
      <c r="H15" t="s">
        <v>49</v>
      </c>
      <c r="I15">
        <v>101566</v>
      </c>
      <c r="J15" s="2">
        <v>36160</v>
      </c>
      <c r="K15" t="s">
        <v>5325</v>
      </c>
      <c r="L15" s="3">
        <v>2367365.15</v>
      </c>
      <c r="M15" s="3">
        <v>289778.82799999998</v>
      </c>
      <c r="N15" t="s">
        <v>1141</v>
      </c>
    </row>
    <row r="16" spans="1:14">
      <c r="A16" s="1" t="s">
        <v>16</v>
      </c>
      <c r="B16" t="s">
        <v>5323</v>
      </c>
      <c r="C16">
        <v>2135834</v>
      </c>
      <c r="D16">
        <v>0</v>
      </c>
      <c r="E16" t="s">
        <v>5336</v>
      </c>
      <c r="F16">
        <v>3691010</v>
      </c>
      <c r="G16" t="s">
        <v>5325</v>
      </c>
      <c r="H16" t="s">
        <v>51</v>
      </c>
      <c r="I16">
        <v>101627</v>
      </c>
      <c r="J16" s="2">
        <v>40647</v>
      </c>
      <c r="K16" t="s">
        <v>5325</v>
      </c>
      <c r="L16" s="3">
        <v>2756187</v>
      </c>
      <c r="M16" s="3">
        <v>355345.36800000002</v>
      </c>
      <c r="N16" t="s">
        <v>1141</v>
      </c>
    </row>
    <row r="17" spans="1:14">
      <c r="A17" s="1" t="s">
        <v>16</v>
      </c>
      <c r="B17" t="s">
        <v>5323</v>
      </c>
      <c r="C17">
        <v>2152633</v>
      </c>
      <c r="D17">
        <v>0</v>
      </c>
      <c r="E17" t="s">
        <v>5337</v>
      </c>
      <c r="F17">
        <v>3691010</v>
      </c>
      <c r="G17" t="s">
        <v>5325</v>
      </c>
      <c r="H17" t="s">
        <v>31</v>
      </c>
      <c r="I17">
        <v>101530</v>
      </c>
      <c r="J17" s="2">
        <v>40667</v>
      </c>
      <c r="K17" t="s">
        <v>5325</v>
      </c>
      <c r="L17" s="3">
        <v>1840038.37</v>
      </c>
      <c r="M17" s="3">
        <v>276502.74099999998</v>
      </c>
      <c r="N17" t="s">
        <v>1141</v>
      </c>
    </row>
    <row r="18" spans="1:14">
      <c r="A18" s="1" t="s">
        <v>16</v>
      </c>
      <c r="B18" t="s">
        <v>5323</v>
      </c>
      <c r="C18">
        <v>2152636</v>
      </c>
      <c r="D18">
        <v>0</v>
      </c>
      <c r="E18" t="s">
        <v>5338</v>
      </c>
      <c r="F18">
        <v>3691010</v>
      </c>
      <c r="G18" t="s">
        <v>5325</v>
      </c>
      <c r="H18" t="s">
        <v>43</v>
      </c>
      <c r="I18">
        <v>101677</v>
      </c>
      <c r="J18" s="2">
        <v>40667</v>
      </c>
      <c r="K18" t="s">
        <v>5325</v>
      </c>
      <c r="L18" s="3">
        <v>2063846.96</v>
      </c>
      <c r="M18" s="4">
        <v>372813</v>
      </c>
      <c r="N18" t="s">
        <v>1141</v>
      </c>
    </row>
    <row r="19" spans="1:14">
      <c r="A19" s="1" t="s">
        <v>16</v>
      </c>
      <c r="B19" t="s">
        <v>5323</v>
      </c>
      <c r="C19">
        <v>3311699</v>
      </c>
      <c r="D19">
        <v>0</v>
      </c>
      <c r="E19" t="s">
        <v>5339</v>
      </c>
      <c r="F19">
        <v>3691010</v>
      </c>
      <c r="G19" t="s">
        <v>5325</v>
      </c>
      <c r="H19" t="s">
        <v>53</v>
      </c>
      <c r="I19">
        <v>101652</v>
      </c>
      <c r="J19" s="2">
        <v>43465</v>
      </c>
      <c r="K19" t="s">
        <v>5325</v>
      </c>
      <c r="L19" s="3">
        <v>2598567.5699999998</v>
      </c>
      <c r="M19" s="3">
        <v>376747.69699999999</v>
      </c>
      <c r="N19" t="s">
        <v>1141</v>
      </c>
    </row>
    <row r="20" spans="1:14">
      <c r="A20" s="1" t="s">
        <v>16</v>
      </c>
      <c r="B20" t="s">
        <v>5323</v>
      </c>
      <c r="C20">
        <v>61480</v>
      </c>
      <c r="D20">
        <v>0</v>
      </c>
      <c r="E20" t="s">
        <v>5340</v>
      </c>
      <c r="F20">
        <v>3691020</v>
      </c>
      <c r="G20" t="s">
        <v>5341</v>
      </c>
      <c r="H20" t="s">
        <v>20</v>
      </c>
      <c r="I20">
        <v>101556</v>
      </c>
      <c r="J20" s="2">
        <v>36160</v>
      </c>
      <c r="K20" t="s">
        <v>5341</v>
      </c>
      <c r="L20" s="3">
        <v>1541846.97</v>
      </c>
      <c r="M20" s="4">
        <v>53961</v>
      </c>
      <c r="N20" t="s">
        <v>1141</v>
      </c>
    </row>
    <row r="21" spans="1:14">
      <c r="A21" s="1" t="s">
        <v>16</v>
      </c>
      <c r="B21" t="s">
        <v>5323</v>
      </c>
      <c r="C21">
        <v>61487</v>
      </c>
      <c r="D21">
        <v>0</v>
      </c>
      <c r="E21" t="s">
        <v>5342</v>
      </c>
      <c r="F21">
        <v>3691020</v>
      </c>
      <c r="G21" t="s">
        <v>5341</v>
      </c>
      <c r="H21" t="s">
        <v>25</v>
      </c>
      <c r="I21">
        <v>101557</v>
      </c>
      <c r="J21" s="2">
        <v>36160</v>
      </c>
      <c r="K21" t="s">
        <v>5341</v>
      </c>
      <c r="L21" s="3">
        <v>4300151.5199999996</v>
      </c>
      <c r="M21" s="3">
        <v>66735.22</v>
      </c>
      <c r="N21" t="s">
        <v>1141</v>
      </c>
    </row>
    <row r="22" spans="1:14">
      <c r="A22" s="1" t="s">
        <v>16</v>
      </c>
      <c r="B22" t="s">
        <v>5323</v>
      </c>
      <c r="C22">
        <v>61502</v>
      </c>
      <c r="D22">
        <v>0</v>
      </c>
      <c r="E22" t="s">
        <v>5343</v>
      </c>
      <c r="F22">
        <v>3691020</v>
      </c>
      <c r="G22" t="s">
        <v>5341</v>
      </c>
      <c r="H22" t="s">
        <v>27</v>
      </c>
      <c r="I22">
        <v>101677</v>
      </c>
      <c r="J22" s="2">
        <v>36160</v>
      </c>
      <c r="K22" t="s">
        <v>5341</v>
      </c>
      <c r="L22" s="3">
        <v>2542.48</v>
      </c>
      <c r="M22">
        <v>552</v>
      </c>
      <c r="N22" t="s">
        <v>1141</v>
      </c>
    </row>
    <row r="23" spans="1:14">
      <c r="A23" s="1" t="s">
        <v>16</v>
      </c>
      <c r="B23" t="s">
        <v>5323</v>
      </c>
      <c r="C23">
        <v>61509</v>
      </c>
      <c r="D23">
        <v>0</v>
      </c>
      <c r="E23" t="s">
        <v>5344</v>
      </c>
      <c r="F23">
        <v>3691020</v>
      </c>
      <c r="G23" t="s">
        <v>5341</v>
      </c>
      <c r="H23" t="s">
        <v>29</v>
      </c>
      <c r="I23">
        <v>101678</v>
      </c>
      <c r="J23" s="2">
        <v>36160</v>
      </c>
      <c r="K23" t="s">
        <v>5341</v>
      </c>
      <c r="L23" s="3">
        <v>2121245.04</v>
      </c>
      <c r="M23" s="4">
        <v>78024</v>
      </c>
      <c r="N23" t="s">
        <v>1141</v>
      </c>
    </row>
    <row r="24" spans="1:14">
      <c r="A24" s="1" t="s">
        <v>16</v>
      </c>
      <c r="B24" t="s">
        <v>5323</v>
      </c>
      <c r="C24">
        <v>61516</v>
      </c>
      <c r="D24">
        <v>0</v>
      </c>
      <c r="E24" t="s">
        <v>5345</v>
      </c>
      <c r="F24">
        <v>3691020</v>
      </c>
      <c r="G24" t="s">
        <v>5341</v>
      </c>
      <c r="H24" t="s">
        <v>31</v>
      </c>
      <c r="I24">
        <v>101530</v>
      </c>
      <c r="J24" s="2">
        <v>36160</v>
      </c>
      <c r="K24" t="s">
        <v>5341</v>
      </c>
      <c r="L24" s="3">
        <v>1530718.46</v>
      </c>
      <c r="M24" s="3">
        <v>58081.599999999999</v>
      </c>
      <c r="N24" t="s">
        <v>1141</v>
      </c>
    </row>
    <row r="25" spans="1:14">
      <c r="A25" s="1" t="s">
        <v>16</v>
      </c>
      <c r="B25" t="s">
        <v>5323</v>
      </c>
      <c r="C25">
        <v>61524</v>
      </c>
      <c r="D25">
        <v>0</v>
      </c>
      <c r="E25" t="s">
        <v>5346</v>
      </c>
      <c r="F25">
        <v>3691020</v>
      </c>
      <c r="G25" t="s">
        <v>5341</v>
      </c>
      <c r="H25" t="s">
        <v>33</v>
      </c>
      <c r="I25">
        <v>101575</v>
      </c>
      <c r="J25" s="2">
        <v>36160</v>
      </c>
      <c r="K25" t="s">
        <v>5341</v>
      </c>
      <c r="L25" s="3">
        <v>763048.41</v>
      </c>
      <c r="M25" s="3">
        <v>27057.291000000001</v>
      </c>
      <c r="N25" t="s">
        <v>1141</v>
      </c>
    </row>
    <row r="26" spans="1:14">
      <c r="A26" s="1" t="s">
        <v>16</v>
      </c>
      <c r="B26" t="s">
        <v>5323</v>
      </c>
      <c r="C26">
        <v>61532</v>
      </c>
      <c r="D26">
        <v>0</v>
      </c>
      <c r="E26" t="s">
        <v>5347</v>
      </c>
      <c r="F26">
        <v>3691020</v>
      </c>
      <c r="G26" t="s">
        <v>5341</v>
      </c>
      <c r="H26" t="s">
        <v>35</v>
      </c>
      <c r="I26">
        <v>101675</v>
      </c>
      <c r="J26" s="2">
        <v>36160</v>
      </c>
      <c r="K26" t="s">
        <v>5341</v>
      </c>
      <c r="L26" s="3">
        <v>4467838.18</v>
      </c>
      <c r="M26" s="4">
        <v>415727</v>
      </c>
      <c r="N26" t="s">
        <v>1141</v>
      </c>
    </row>
    <row r="27" spans="1:14">
      <c r="A27" s="1" t="s">
        <v>16</v>
      </c>
      <c r="B27" t="s">
        <v>5323</v>
      </c>
      <c r="C27">
        <v>61540</v>
      </c>
      <c r="D27">
        <v>0</v>
      </c>
      <c r="E27" t="s">
        <v>5348</v>
      </c>
      <c r="F27">
        <v>3691020</v>
      </c>
      <c r="G27" t="s">
        <v>5341</v>
      </c>
      <c r="H27" t="s">
        <v>37</v>
      </c>
      <c r="I27">
        <v>101557</v>
      </c>
      <c r="J27" s="2">
        <v>36160</v>
      </c>
      <c r="K27" t="s">
        <v>5341</v>
      </c>
      <c r="L27" s="3">
        <v>39757.839999999997</v>
      </c>
      <c r="M27">
        <v>547</v>
      </c>
      <c r="N27" t="s">
        <v>1141</v>
      </c>
    </row>
    <row r="28" spans="1:14">
      <c r="A28" s="1" t="s">
        <v>16</v>
      </c>
      <c r="B28" t="s">
        <v>5323</v>
      </c>
      <c r="C28">
        <v>61548</v>
      </c>
      <c r="D28">
        <v>0</v>
      </c>
      <c r="E28" t="s">
        <v>5349</v>
      </c>
      <c r="F28">
        <v>3691020</v>
      </c>
      <c r="G28" t="s">
        <v>5341</v>
      </c>
      <c r="H28" t="s">
        <v>39</v>
      </c>
      <c r="I28">
        <v>101458</v>
      </c>
      <c r="J28" s="2">
        <v>36160</v>
      </c>
      <c r="K28" t="s">
        <v>5341</v>
      </c>
      <c r="L28" s="3">
        <v>662788.24</v>
      </c>
      <c r="M28" s="3">
        <v>26347.8</v>
      </c>
      <c r="N28" t="s">
        <v>1141</v>
      </c>
    </row>
    <row r="29" spans="1:14">
      <c r="A29" s="1" t="s">
        <v>16</v>
      </c>
      <c r="B29" t="s">
        <v>5323</v>
      </c>
      <c r="C29">
        <v>61555</v>
      </c>
      <c r="D29">
        <v>0</v>
      </c>
      <c r="E29" t="s">
        <v>5350</v>
      </c>
      <c r="F29">
        <v>3691020</v>
      </c>
      <c r="G29" t="s">
        <v>5341</v>
      </c>
      <c r="H29" t="s">
        <v>41</v>
      </c>
      <c r="I29">
        <v>101570</v>
      </c>
      <c r="J29" s="2">
        <v>36160</v>
      </c>
      <c r="K29" t="s">
        <v>5341</v>
      </c>
      <c r="L29" s="3">
        <v>1127713.23</v>
      </c>
      <c r="M29" s="3">
        <v>51205.635999999999</v>
      </c>
      <c r="N29" t="s">
        <v>1141</v>
      </c>
    </row>
    <row r="30" spans="1:14">
      <c r="A30" s="1" t="s">
        <v>16</v>
      </c>
      <c r="B30" t="s">
        <v>5323</v>
      </c>
      <c r="C30">
        <v>61563</v>
      </c>
      <c r="D30">
        <v>0</v>
      </c>
      <c r="E30" t="s">
        <v>5351</v>
      </c>
      <c r="F30">
        <v>3691020</v>
      </c>
      <c r="G30" t="s">
        <v>5341</v>
      </c>
      <c r="H30" t="s">
        <v>43</v>
      </c>
      <c r="I30">
        <v>101677</v>
      </c>
      <c r="J30" s="2">
        <v>36160</v>
      </c>
      <c r="K30" t="s">
        <v>5341</v>
      </c>
      <c r="L30" s="3">
        <v>44926.720000000001</v>
      </c>
      <c r="M30" s="4">
        <v>1381</v>
      </c>
      <c r="N30" t="s">
        <v>1141</v>
      </c>
    </row>
    <row r="31" spans="1:14">
      <c r="A31" s="1" t="s">
        <v>16</v>
      </c>
      <c r="B31" t="s">
        <v>5323</v>
      </c>
      <c r="C31">
        <v>61569</v>
      </c>
      <c r="D31">
        <v>0</v>
      </c>
      <c r="E31" t="s">
        <v>5352</v>
      </c>
      <c r="F31">
        <v>3691020</v>
      </c>
      <c r="G31" t="s">
        <v>5341</v>
      </c>
      <c r="H31" t="s">
        <v>51</v>
      </c>
      <c r="I31">
        <v>101627</v>
      </c>
      <c r="J31" s="2">
        <v>36160</v>
      </c>
      <c r="K31" t="s">
        <v>5341</v>
      </c>
      <c r="L31" s="3">
        <v>873476.78</v>
      </c>
      <c r="M31" s="4">
        <v>32360</v>
      </c>
      <c r="N31" t="s">
        <v>1141</v>
      </c>
    </row>
    <row r="32" spans="1:14">
      <c r="A32" s="1" t="s">
        <v>16</v>
      </c>
      <c r="B32" t="s">
        <v>5323</v>
      </c>
      <c r="C32">
        <v>61577</v>
      </c>
      <c r="D32">
        <v>0</v>
      </c>
      <c r="E32" t="s">
        <v>5353</v>
      </c>
      <c r="F32">
        <v>3691020</v>
      </c>
      <c r="G32" t="s">
        <v>5341</v>
      </c>
      <c r="H32" t="s">
        <v>45</v>
      </c>
      <c r="I32">
        <v>101574</v>
      </c>
      <c r="J32" s="2">
        <v>36160</v>
      </c>
      <c r="K32" t="s">
        <v>5341</v>
      </c>
      <c r="L32" s="3">
        <v>2130312.5699999998</v>
      </c>
      <c r="M32" s="4">
        <v>80668</v>
      </c>
      <c r="N32" t="s">
        <v>1141</v>
      </c>
    </row>
    <row r="33" spans="1:14">
      <c r="A33" s="1" t="s">
        <v>16</v>
      </c>
      <c r="B33" t="s">
        <v>5323</v>
      </c>
      <c r="C33">
        <v>61585</v>
      </c>
      <c r="D33">
        <v>0</v>
      </c>
      <c r="E33" t="s">
        <v>5354</v>
      </c>
      <c r="F33">
        <v>3691020</v>
      </c>
      <c r="G33" t="s">
        <v>5341</v>
      </c>
      <c r="H33" t="s">
        <v>49</v>
      </c>
      <c r="I33">
        <v>101566</v>
      </c>
      <c r="J33" s="2">
        <v>36160</v>
      </c>
      <c r="K33" t="s">
        <v>5341</v>
      </c>
      <c r="L33" s="3">
        <v>986360.34</v>
      </c>
      <c r="M33" s="3">
        <v>59926.1</v>
      </c>
      <c r="N33" t="s">
        <v>1141</v>
      </c>
    </row>
    <row r="34" spans="1:14">
      <c r="A34" s="1" t="s">
        <v>16</v>
      </c>
      <c r="B34" t="s">
        <v>5323</v>
      </c>
      <c r="C34">
        <v>3311700</v>
      </c>
      <c r="D34">
        <v>0</v>
      </c>
      <c r="E34" t="s">
        <v>5355</v>
      </c>
      <c r="F34">
        <v>3691020</v>
      </c>
      <c r="G34" t="s">
        <v>5341</v>
      </c>
      <c r="H34" t="s">
        <v>53</v>
      </c>
      <c r="I34">
        <v>101652</v>
      </c>
      <c r="J34" s="2">
        <v>43465</v>
      </c>
      <c r="K34" t="s">
        <v>5341</v>
      </c>
      <c r="L34" s="3">
        <v>1147412.5</v>
      </c>
      <c r="M34" s="3">
        <v>46565.616000000002</v>
      </c>
      <c r="N34" t="s">
        <v>1141</v>
      </c>
    </row>
    <row r="35" spans="1:14">
      <c r="A35" s="1" t="s">
        <v>16</v>
      </c>
      <c r="B35" t="s">
        <v>5323</v>
      </c>
      <c r="C35">
        <v>61481</v>
      </c>
      <c r="D35">
        <v>0</v>
      </c>
      <c r="E35" t="s">
        <v>5356</v>
      </c>
      <c r="F35">
        <v>3692010</v>
      </c>
      <c r="G35" t="s">
        <v>5357</v>
      </c>
      <c r="H35" t="s">
        <v>20</v>
      </c>
      <c r="I35">
        <v>101556</v>
      </c>
      <c r="J35" s="2">
        <v>36160</v>
      </c>
      <c r="K35" t="s">
        <v>5357</v>
      </c>
      <c r="L35" s="3">
        <v>5089848.83</v>
      </c>
      <c r="M35" s="3">
        <v>355701.234</v>
      </c>
      <c r="N35" t="s">
        <v>1141</v>
      </c>
    </row>
    <row r="36" spans="1:14">
      <c r="A36" s="1" t="s">
        <v>16</v>
      </c>
      <c r="B36" t="s">
        <v>5323</v>
      </c>
      <c r="C36">
        <v>61488</v>
      </c>
      <c r="D36">
        <v>0</v>
      </c>
      <c r="E36" t="s">
        <v>5358</v>
      </c>
      <c r="F36">
        <v>3692010</v>
      </c>
      <c r="G36" t="s">
        <v>5357</v>
      </c>
      <c r="H36" t="s">
        <v>25</v>
      </c>
      <c r="I36">
        <v>101557</v>
      </c>
      <c r="J36" s="2">
        <v>36160</v>
      </c>
      <c r="K36" t="s">
        <v>5357</v>
      </c>
      <c r="L36" s="3">
        <v>14447899.18</v>
      </c>
      <c r="M36" s="3">
        <v>548681.00600000005</v>
      </c>
      <c r="N36" t="s">
        <v>1141</v>
      </c>
    </row>
    <row r="37" spans="1:14">
      <c r="A37" s="1" t="s">
        <v>16</v>
      </c>
      <c r="B37" t="s">
        <v>5323</v>
      </c>
      <c r="C37">
        <v>61503</v>
      </c>
      <c r="D37">
        <v>0</v>
      </c>
      <c r="E37" t="s">
        <v>5359</v>
      </c>
      <c r="F37">
        <v>3692010</v>
      </c>
      <c r="G37" t="s">
        <v>5357</v>
      </c>
      <c r="H37" t="s">
        <v>27</v>
      </c>
      <c r="I37">
        <v>101677</v>
      </c>
      <c r="J37" s="2">
        <v>36160</v>
      </c>
      <c r="K37" t="s">
        <v>5357</v>
      </c>
      <c r="L37" s="3">
        <v>1536828.05</v>
      </c>
      <c r="M37" s="4">
        <v>136369</v>
      </c>
      <c r="N37" t="s">
        <v>1141</v>
      </c>
    </row>
    <row r="38" spans="1:14">
      <c r="A38" s="1" t="s">
        <v>16</v>
      </c>
      <c r="B38" t="s">
        <v>5323</v>
      </c>
      <c r="C38">
        <v>61510</v>
      </c>
      <c r="D38">
        <v>0</v>
      </c>
      <c r="E38" t="s">
        <v>5360</v>
      </c>
      <c r="F38">
        <v>3692010</v>
      </c>
      <c r="G38" t="s">
        <v>5357</v>
      </c>
      <c r="H38" t="s">
        <v>29</v>
      </c>
      <c r="I38">
        <v>101678</v>
      </c>
      <c r="J38" s="2">
        <v>36160</v>
      </c>
      <c r="K38" t="s">
        <v>5357</v>
      </c>
      <c r="L38" s="3">
        <v>4039398.12</v>
      </c>
      <c r="M38" s="3">
        <v>256759.45</v>
      </c>
      <c r="N38" t="s">
        <v>1141</v>
      </c>
    </row>
    <row r="39" spans="1:14">
      <c r="A39" s="1" t="s">
        <v>16</v>
      </c>
      <c r="B39" t="s">
        <v>5323</v>
      </c>
      <c r="C39">
        <v>61533</v>
      </c>
      <c r="D39">
        <v>0</v>
      </c>
      <c r="E39" t="s">
        <v>5361</v>
      </c>
      <c r="F39">
        <v>3692010</v>
      </c>
      <c r="G39" t="s">
        <v>5357</v>
      </c>
      <c r="H39" t="s">
        <v>35</v>
      </c>
      <c r="I39">
        <v>101675</v>
      </c>
      <c r="J39" s="2">
        <v>36160</v>
      </c>
      <c r="K39" t="s">
        <v>5357</v>
      </c>
      <c r="L39" s="3">
        <v>5240521.38</v>
      </c>
      <c r="M39" s="3">
        <v>543975.74100000004</v>
      </c>
      <c r="N39" t="s">
        <v>1141</v>
      </c>
    </row>
    <row r="40" spans="1:14">
      <c r="A40" s="1" t="s">
        <v>16</v>
      </c>
      <c r="B40" t="s">
        <v>5323</v>
      </c>
      <c r="C40">
        <v>61541</v>
      </c>
      <c r="D40">
        <v>0</v>
      </c>
      <c r="E40" t="s">
        <v>5362</v>
      </c>
      <c r="F40">
        <v>3692010</v>
      </c>
      <c r="G40" t="s">
        <v>5357</v>
      </c>
      <c r="H40" t="s">
        <v>37</v>
      </c>
      <c r="I40">
        <v>101557</v>
      </c>
      <c r="J40" s="2">
        <v>36160</v>
      </c>
      <c r="K40" t="s">
        <v>5357</v>
      </c>
      <c r="L40" s="3">
        <v>5402.94</v>
      </c>
      <c r="M40">
        <v>-358</v>
      </c>
      <c r="N40" t="s">
        <v>1141</v>
      </c>
    </row>
    <row r="41" spans="1:14">
      <c r="A41" s="1" t="s">
        <v>16</v>
      </c>
      <c r="B41" t="s">
        <v>5323</v>
      </c>
      <c r="C41">
        <v>61549</v>
      </c>
      <c r="D41">
        <v>0</v>
      </c>
      <c r="E41" t="s">
        <v>5363</v>
      </c>
      <c r="F41">
        <v>3692010</v>
      </c>
      <c r="G41" t="s">
        <v>5357</v>
      </c>
      <c r="H41" t="s">
        <v>39</v>
      </c>
      <c r="I41">
        <v>101458</v>
      </c>
      <c r="J41" s="2">
        <v>36160</v>
      </c>
      <c r="K41" t="s">
        <v>5357</v>
      </c>
      <c r="L41" s="3">
        <v>2358992.4300000002</v>
      </c>
      <c r="M41" s="3">
        <v>167035.18799999999</v>
      </c>
      <c r="N41" t="s">
        <v>1141</v>
      </c>
    </row>
    <row r="42" spans="1:14">
      <c r="A42" s="1" t="s">
        <v>16</v>
      </c>
      <c r="B42" t="s">
        <v>5323</v>
      </c>
      <c r="C42">
        <v>61556</v>
      </c>
      <c r="D42">
        <v>0</v>
      </c>
      <c r="E42" t="s">
        <v>5364</v>
      </c>
      <c r="F42">
        <v>3692010</v>
      </c>
      <c r="G42" t="s">
        <v>5357</v>
      </c>
      <c r="H42" t="s">
        <v>41</v>
      </c>
      <c r="I42">
        <v>101570</v>
      </c>
      <c r="J42" s="2">
        <v>36160</v>
      </c>
      <c r="K42" t="s">
        <v>5357</v>
      </c>
      <c r="L42" s="3">
        <v>1683472.38</v>
      </c>
      <c r="M42" s="3">
        <v>131251.99</v>
      </c>
      <c r="N42" t="s">
        <v>1141</v>
      </c>
    </row>
    <row r="43" spans="1:14">
      <c r="A43" s="1" t="s">
        <v>16</v>
      </c>
      <c r="B43" t="s">
        <v>5323</v>
      </c>
      <c r="C43">
        <v>61564</v>
      </c>
      <c r="D43">
        <v>0</v>
      </c>
      <c r="E43" t="s">
        <v>5365</v>
      </c>
      <c r="F43">
        <v>3692010</v>
      </c>
      <c r="G43" t="s">
        <v>5357</v>
      </c>
      <c r="H43" t="s">
        <v>43</v>
      </c>
      <c r="I43">
        <v>101677</v>
      </c>
      <c r="J43" s="2">
        <v>36160</v>
      </c>
      <c r="K43" t="s">
        <v>5357</v>
      </c>
      <c r="L43" s="3">
        <v>2118369.13</v>
      </c>
      <c r="M43" s="4">
        <v>123736</v>
      </c>
      <c r="N43" t="s">
        <v>1141</v>
      </c>
    </row>
    <row r="44" spans="1:14">
      <c r="A44" s="1" t="s">
        <v>16</v>
      </c>
      <c r="B44" t="s">
        <v>5323</v>
      </c>
      <c r="C44">
        <v>61570</v>
      </c>
      <c r="D44">
        <v>0</v>
      </c>
      <c r="E44" t="s">
        <v>5366</v>
      </c>
      <c r="F44">
        <v>3692010</v>
      </c>
      <c r="G44" t="s">
        <v>5357</v>
      </c>
      <c r="H44" t="s">
        <v>51</v>
      </c>
      <c r="I44">
        <v>101627</v>
      </c>
      <c r="J44" s="2">
        <v>36160</v>
      </c>
      <c r="K44" t="s">
        <v>5357</v>
      </c>
      <c r="L44" s="3">
        <v>3730704.17</v>
      </c>
      <c r="M44" s="3">
        <v>225157.34099999999</v>
      </c>
      <c r="N44" t="s">
        <v>1141</v>
      </c>
    </row>
    <row r="45" spans="1:14">
      <c r="A45" s="1" t="s">
        <v>16</v>
      </c>
      <c r="B45" t="s">
        <v>5323</v>
      </c>
      <c r="C45">
        <v>61578</v>
      </c>
      <c r="D45">
        <v>0</v>
      </c>
      <c r="E45" t="s">
        <v>5367</v>
      </c>
      <c r="F45">
        <v>3692010</v>
      </c>
      <c r="G45" t="s">
        <v>5357</v>
      </c>
      <c r="H45" t="s">
        <v>45</v>
      </c>
      <c r="I45">
        <v>101574</v>
      </c>
      <c r="J45" s="2">
        <v>36160</v>
      </c>
      <c r="K45" t="s">
        <v>5357</v>
      </c>
      <c r="L45" s="3">
        <v>3822310.19</v>
      </c>
      <c r="M45" s="3">
        <v>287080.56</v>
      </c>
      <c r="N45" t="s">
        <v>1141</v>
      </c>
    </row>
    <row r="46" spans="1:14">
      <c r="A46" s="1" t="s">
        <v>16</v>
      </c>
      <c r="B46" t="s">
        <v>5323</v>
      </c>
      <c r="C46">
        <v>61586</v>
      </c>
      <c r="D46">
        <v>0</v>
      </c>
      <c r="E46" t="s">
        <v>5368</v>
      </c>
      <c r="F46">
        <v>3692010</v>
      </c>
      <c r="G46" t="s">
        <v>5357</v>
      </c>
      <c r="H46" t="s">
        <v>49</v>
      </c>
      <c r="I46">
        <v>101566</v>
      </c>
      <c r="J46" s="2">
        <v>36160</v>
      </c>
      <c r="K46" t="s">
        <v>5357</v>
      </c>
      <c r="L46" s="3">
        <v>2443339.06</v>
      </c>
      <c r="M46" s="3">
        <v>204599.652</v>
      </c>
      <c r="N46" t="s">
        <v>1141</v>
      </c>
    </row>
    <row r="47" spans="1:14">
      <c r="A47" s="1" t="s">
        <v>16</v>
      </c>
      <c r="B47" t="s">
        <v>5323</v>
      </c>
      <c r="C47">
        <v>2135835</v>
      </c>
      <c r="D47">
        <v>0</v>
      </c>
      <c r="E47" t="s">
        <v>5369</v>
      </c>
      <c r="F47">
        <v>3692010</v>
      </c>
      <c r="G47" t="s">
        <v>5357</v>
      </c>
      <c r="H47" t="s">
        <v>31</v>
      </c>
      <c r="I47">
        <v>101530</v>
      </c>
      <c r="J47" s="2">
        <v>40647</v>
      </c>
      <c r="K47" t="s">
        <v>5357</v>
      </c>
      <c r="L47" s="3">
        <v>2337996.33</v>
      </c>
      <c r="M47" s="3">
        <v>175417.59700000001</v>
      </c>
      <c r="N47" t="s">
        <v>1141</v>
      </c>
    </row>
    <row r="48" spans="1:14">
      <c r="A48" s="1" t="s">
        <v>16</v>
      </c>
      <c r="B48" t="s">
        <v>5323</v>
      </c>
      <c r="C48">
        <v>2135836</v>
      </c>
      <c r="D48">
        <v>0</v>
      </c>
      <c r="E48" t="s">
        <v>5370</v>
      </c>
      <c r="F48">
        <v>3692010</v>
      </c>
      <c r="G48" t="s">
        <v>5357</v>
      </c>
      <c r="H48" t="s">
        <v>33</v>
      </c>
      <c r="I48">
        <v>101575</v>
      </c>
      <c r="J48" s="2">
        <v>40647</v>
      </c>
      <c r="K48" t="s">
        <v>5357</v>
      </c>
      <c r="L48" s="3">
        <v>2173666.84</v>
      </c>
      <c r="M48" s="3">
        <v>127740.24</v>
      </c>
      <c r="N48" t="s">
        <v>1141</v>
      </c>
    </row>
    <row r="49" spans="1:14">
      <c r="A49" s="1" t="s">
        <v>16</v>
      </c>
      <c r="B49" t="s">
        <v>5323</v>
      </c>
      <c r="C49">
        <v>3311701</v>
      </c>
      <c r="D49">
        <v>0</v>
      </c>
      <c r="E49" t="s">
        <v>5371</v>
      </c>
      <c r="F49">
        <v>3692010</v>
      </c>
      <c r="G49" t="s">
        <v>5357</v>
      </c>
      <c r="H49" t="s">
        <v>53</v>
      </c>
      <c r="I49">
        <v>101652</v>
      </c>
      <c r="J49" s="2">
        <v>43465</v>
      </c>
      <c r="K49" t="s">
        <v>5357</v>
      </c>
      <c r="L49" s="3">
        <v>2955991.59</v>
      </c>
      <c r="M49" s="3">
        <v>217052.12299999999</v>
      </c>
      <c r="N49" t="s">
        <v>1141</v>
      </c>
    </row>
    <row r="50" spans="1:14">
      <c r="A50" s="1" t="s">
        <v>16</v>
      </c>
      <c r="B50" t="s">
        <v>5323</v>
      </c>
      <c r="C50">
        <v>61482</v>
      </c>
      <c r="D50">
        <v>0</v>
      </c>
      <c r="E50" t="s">
        <v>5372</v>
      </c>
      <c r="F50">
        <v>3692020</v>
      </c>
      <c r="G50" t="s">
        <v>5373</v>
      </c>
      <c r="H50" t="s">
        <v>20</v>
      </c>
      <c r="I50">
        <v>101556</v>
      </c>
      <c r="J50" s="2">
        <v>36160</v>
      </c>
      <c r="K50" t="s">
        <v>5374</v>
      </c>
      <c r="L50" s="3">
        <v>666732.68999999994</v>
      </c>
      <c r="M50" s="4">
        <v>26549</v>
      </c>
      <c r="N50" t="s">
        <v>1141</v>
      </c>
    </row>
    <row r="51" spans="1:14">
      <c r="A51" s="1" t="s">
        <v>16</v>
      </c>
      <c r="B51" t="s">
        <v>5323</v>
      </c>
      <c r="C51">
        <v>61489</v>
      </c>
      <c r="D51">
        <v>0</v>
      </c>
      <c r="E51" t="s">
        <v>5375</v>
      </c>
      <c r="F51">
        <v>3692020</v>
      </c>
      <c r="G51" t="s">
        <v>5373</v>
      </c>
      <c r="H51" t="s">
        <v>25</v>
      </c>
      <c r="I51">
        <v>101557</v>
      </c>
      <c r="J51" s="2">
        <v>36160</v>
      </c>
      <c r="K51" t="s">
        <v>5374</v>
      </c>
      <c r="L51" s="3">
        <v>1969189.47</v>
      </c>
      <c r="M51" s="3">
        <v>70621.180999999997</v>
      </c>
      <c r="N51" t="s">
        <v>1141</v>
      </c>
    </row>
    <row r="52" spans="1:14">
      <c r="A52" s="1" t="s">
        <v>16</v>
      </c>
      <c r="B52" t="s">
        <v>5323</v>
      </c>
      <c r="C52">
        <v>61504</v>
      </c>
      <c r="D52">
        <v>0</v>
      </c>
      <c r="E52" t="s">
        <v>5376</v>
      </c>
      <c r="F52">
        <v>3692020</v>
      </c>
      <c r="G52" t="s">
        <v>5373</v>
      </c>
      <c r="H52" t="s">
        <v>27</v>
      </c>
      <c r="I52">
        <v>101677</v>
      </c>
      <c r="J52" s="2">
        <v>36160</v>
      </c>
      <c r="K52" t="s">
        <v>5374</v>
      </c>
      <c r="L52">
        <v>175.6</v>
      </c>
      <c r="M52">
        <v>45</v>
      </c>
      <c r="N52" t="s">
        <v>1141</v>
      </c>
    </row>
    <row r="53" spans="1:14">
      <c r="A53" s="1" t="s">
        <v>16</v>
      </c>
      <c r="B53" t="s">
        <v>5323</v>
      </c>
      <c r="C53">
        <v>61511</v>
      </c>
      <c r="D53">
        <v>0</v>
      </c>
      <c r="E53" t="s">
        <v>5377</v>
      </c>
      <c r="F53">
        <v>3692020</v>
      </c>
      <c r="G53" t="s">
        <v>5373</v>
      </c>
      <c r="H53" t="s">
        <v>29</v>
      </c>
      <c r="I53">
        <v>101678</v>
      </c>
      <c r="J53" s="2">
        <v>36160</v>
      </c>
      <c r="K53" t="s">
        <v>5374</v>
      </c>
      <c r="L53" s="3">
        <v>504607.47</v>
      </c>
      <c r="M53" s="4">
        <v>36506</v>
      </c>
      <c r="N53" t="s">
        <v>1141</v>
      </c>
    </row>
    <row r="54" spans="1:14">
      <c r="A54" s="1" t="s">
        <v>16</v>
      </c>
      <c r="B54" t="s">
        <v>5323</v>
      </c>
      <c r="C54">
        <v>61518</v>
      </c>
      <c r="D54">
        <v>0</v>
      </c>
      <c r="E54" t="s">
        <v>5378</v>
      </c>
      <c r="F54">
        <v>3692020</v>
      </c>
      <c r="G54" t="s">
        <v>5373</v>
      </c>
      <c r="H54" t="s">
        <v>31</v>
      </c>
      <c r="I54">
        <v>101530</v>
      </c>
      <c r="J54" s="2">
        <v>36160</v>
      </c>
      <c r="K54" t="s">
        <v>5374</v>
      </c>
      <c r="L54" s="3">
        <v>694638.84</v>
      </c>
      <c r="M54" s="4">
        <v>72008</v>
      </c>
      <c r="N54" t="s">
        <v>1141</v>
      </c>
    </row>
    <row r="55" spans="1:14">
      <c r="A55" s="1" t="s">
        <v>16</v>
      </c>
      <c r="B55" t="s">
        <v>5323</v>
      </c>
      <c r="C55">
        <v>61526</v>
      </c>
      <c r="D55">
        <v>0</v>
      </c>
      <c r="E55" t="s">
        <v>5379</v>
      </c>
      <c r="F55">
        <v>3692020</v>
      </c>
      <c r="G55" t="s">
        <v>5373</v>
      </c>
      <c r="H55" t="s">
        <v>33</v>
      </c>
      <c r="I55">
        <v>101575</v>
      </c>
      <c r="J55" s="2">
        <v>36160</v>
      </c>
      <c r="K55" t="s">
        <v>5374</v>
      </c>
      <c r="L55" s="3">
        <v>196429.97</v>
      </c>
      <c r="M55" s="3">
        <v>11387.946</v>
      </c>
      <c r="N55" t="s">
        <v>1141</v>
      </c>
    </row>
    <row r="56" spans="1:14">
      <c r="A56" s="1" t="s">
        <v>16</v>
      </c>
      <c r="B56" t="s">
        <v>5323</v>
      </c>
      <c r="C56">
        <v>61534</v>
      </c>
      <c r="D56">
        <v>0</v>
      </c>
      <c r="E56" t="s">
        <v>5380</v>
      </c>
      <c r="F56">
        <v>3692020</v>
      </c>
      <c r="G56" t="s">
        <v>5373</v>
      </c>
      <c r="H56" t="s">
        <v>35</v>
      </c>
      <c r="I56">
        <v>101675</v>
      </c>
      <c r="J56" s="2">
        <v>36160</v>
      </c>
      <c r="K56" t="s">
        <v>5374</v>
      </c>
      <c r="L56" s="3">
        <v>1207119.3799999999</v>
      </c>
      <c r="M56" s="3">
        <v>142975.60200000001</v>
      </c>
      <c r="N56" t="s">
        <v>1141</v>
      </c>
    </row>
    <row r="57" spans="1:14">
      <c r="A57" s="1" t="s">
        <v>16</v>
      </c>
      <c r="B57" t="s">
        <v>5323</v>
      </c>
      <c r="C57">
        <v>61542</v>
      </c>
      <c r="D57">
        <v>0</v>
      </c>
      <c r="E57" t="s">
        <v>5381</v>
      </c>
      <c r="F57">
        <v>3692020</v>
      </c>
      <c r="G57" t="s">
        <v>5373</v>
      </c>
      <c r="H57" t="s">
        <v>37</v>
      </c>
      <c r="I57">
        <v>101557</v>
      </c>
      <c r="J57" s="2">
        <v>36160</v>
      </c>
      <c r="K57" t="s">
        <v>5374</v>
      </c>
      <c r="L57" s="3">
        <v>41436.93</v>
      </c>
      <c r="M57" s="3">
        <v>2496.6489999999999</v>
      </c>
      <c r="N57" t="s">
        <v>1141</v>
      </c>
    </row>
    <row r="58" spans="1:14">
      <c r="A58" s="1" t="s">
        <v>16</v>
      </c>
      <c r="B58" t="s">
        <v>5323</v>
      </c>
      <c r="C58">
        <v>61550</v>
      </c>
      <c r="D58">
        <v>0</v>
      </c>
      <c r="E58" t="s">
        <v>5382</v>
      </c>
      <c r="F58">
        <v>3692020</v>
      </c>
      <c r="G58" t="s">
        <v>5373</v>
      </c>
      <c r="H58" t="s">
        <v>39</v>
      </c>
      <c r="I58">
        <v>101458</v>
      </c>
      <c r="J58" s="2">
        <v>36160</v>
      </c>
      <c r="K58" t="s">
        <v>5374</v>
      </c>
      <c r="L58" s="3">
        <v>744219.74</v>
      </c>
      <c r="M58" s="3">
        <v>62176.627</v>
      </c>
      <c r="N58" t="s">
        <v>1141</v>
      </c>
    </row>
    <row r="59" spans="1:14">
      <c r="A59" s="1" t="s">
        <v>16</v>
      </c>
      <c r="B59" t="s">
        <v>5323</v>
      </c>
      <c r="C59">
        <v>61557</v>
      </c>
      <c r="D59">
        <v>0</v>
      </c>
      <c r="E59" t="s">
        <v>5383</v>
      </c>
      <c r="F59">
        <v>3692020</v>
      </c>
      <c r="G59" t="s">
        <v>5373</v>
      </c>
      <c r="H59" t="s">
        <v>41</v>
      </c>
      <c r="I59">
        <v>101570</v>
      </c>
      <c r="J59" s="2">
        <v>36160</v>
      </c>
      <c r="K59" t="s">
        <v>5374</v>
      </c>
      <c r="L59" s="3">
        <v>446678.67</v>
      </c>
      <c r="M59" s="3">
        <v>51207.872000000003</v>
      </c>
      <c r="N59" t="s">
        <v>1141</v>
      </c>
    </row>
    <row r="60" spans="1:14">
      <c r="A60" s="1" t="s">
        <v>16</v>
      </c>
      <c r="B60" t="s">
        <v>5323</v>
      </c>
      <c r="C60">
        <v>61565</v>
      </c>
      <c r="D60">
        <v>0</v>
      </c>
      <c r="E60" t="s">
        <v>5384</v>
      </c>
      <c r="F60">
        <v>3692020</v>
      </c>
      <c r="G60" t="s">
        <v>5373</v>
      </c>
      <c r="H60" t="s">
        <v>43</v>
      </c>
      <c r="I60">
        <v>101677</v>
      </c>
      <c r="J60" s="2">
        <v>36160</v>
      </c>
      <c r="K60" t="s">
        <v>5374</v>
      </c>
      <c r="L60" s="3">
        <v>3240.88</v>
      </c>
      <c r="M60">
        <v>515</v>
      </c>
      <c r="N60" t="s">
        <v>1141</v>
      </c>
    </row>
    <row r="61" spans="1:14">
      <c r="A61" s="1" t="s">
        <v>16</v>
      </c>
      <c r="B61" t="s">
        <v>5323</v>
      </c>
      <c r="C61">
        <v>61571</v>
      </c>
      <c r="D61">
        <v>0</v>
      </c>
      <c r="E61" t="s">
        <v>5385</v>
      </c>
      <c r="F61">
        <v>3692020</v>
      </c>
      <c r="G61" t="s">
        <v>5373</v>
      </c>
      <c r="H61" t="s">
        <v>51</v>
      </c>
      <c r="I61">
        <v>101627</v>
      </c>
      <c r="J61" s="2">
        <v>36160</v>
      </c>
      <c r="K61" t="s">
        <v>5374</v>
      </c>
      <c r="L61" s="3">
        <v>573071.84</v>
      </c>
      <c r="M61" s="4">
        <v>34022</v>
      </c>
      <c r="N61" t="s">
        <v>1141</v>
      </c>
    </row>
    <row r="62" spans="1:14">
      <c r="A62" s="1" t="s">
        <v>16</v>
      </c>
      <c r="B62" t="s">
        <v>5323</v>
      </c>
      <c r="C62">
        <v>61579</v>
      </c>
      <c r="D62">
        <v>0</v>
      </c>
      <c r="E62" t="s">
        <v>5386</v>
      </c>
      <c r="F62">
        <v>3692020</v>
      </c>
      <c r="G62" t="s">
        <v>5373</v>
      </c>
      <c r="H62" t="s">
        <v>45</v>
      </c>
      <c r="I62">
        <v>101574</v>
      </c>
      <c r="J62" s="2">
        <v>36160</v>
      </c>
      <c r="K62" t="s">
        <v>5374</v>
      </c>
      <c r="L62" s="3">
        <v>544252.18999999994</v>
      </c>
      <c r="M62" s="4">
        <v>49355</v>
      </c>
      <c r="N62" t="s">
        <v>1141</v>
      </c>
    </row>
    <row r="63" spans="1:14">
      <c r="A63" s="1" t="s">
        <v>16</v>
      </c>
      <c r="B63" t="s">
        <v>5323</v>
      </c>
      <c r="C63">
        <v>61587</v>
      </c>
      <c r="D63">
        <v>0</v>
      </c>
      <c r="E63" t="s">
        <v>5387</v>
      </c>
      <c r="F63">
        <v>3692020</v>
      </c>
      <c r="G63" t="s">
        <v>5373</v>
      </c>
      <c r="H63" t="s">
        <v>49</v>
      </c>
      <c r="I63">
        <v>101566</v>
      </c>
      <c r="J63" s="2">
        <v>36160</v>
      </c>
      <c r="K63" t="s">
        <v>5374</v>
      </c>
      <c r="L63" s="3">
        <v>485746.45</v>
      </c>
      <c r="M63" s="3">
        <v>59517.447999999997</v>
      </c>
      <c r="N63" t="s">
        <v>1141</v>
      </c>
    </row>
    <row r="64" spans="1:14">
      <c r="A64" s="1" t="s">
        <v>16</v>
      </c>
      <c r="B64" t="s">
        <v>5323</v>
      </c>
      <c r="C64">
        <v>3311702</v>
      </c>
      <c r="D64">
        <v>0</v>
      </c>
      <c r="E64" t="s">
        <v>5388</v>
      </c>
      <c r="F64">
        <v>3692020</v>
      </c>
      <c r="G64" t="s">
        <v>5373</v>
      </c>
      <c r="H64" t="s">
        <v>53</v>
      </c>
      <c r="I64">
        <v>101652</v>
      </c>
      <c r="J64" s="2">
        <v>43465</v>
      </c>
      <c r="K64" t="s">
        <v>5374</v>
      </c>
      <c r="L64" s="3">
        <v>480582.38</v>
      </c>
      <c r="M64" s="4">
        <v>33957</v>
      </c>
      <c r="N64" t="s">
        <v>1141</v>
      </c>
    </row>
    <row r="65" spans="1:14">
      <c r="A65" s="1" t="s">
        <v>16</v>
      </c>
      <c r="B65" t="s">
        <v>5323</v>
      </c>
      <c r="C65">
        <v>61483</v>
      </c>
      <c r="D65">
        <v>0</v>
      </c>
      <c r="E65" t="s">
        <v>5389</v>
      </c>
      <c r="F65">
        <v>3693010</v>
      </c>
      <c r="G65" t="s">
        <v>5390</v>
      </c>
      <c r="H65" t="s">
        <v>20</v>
      </c>
      <c r="I65">
        <v>101556</v>
      </c>
      <c r="J65" s="2">
        <v>36160</v>
      </c>
      <c r="K65" t="s">
        <v>5390</v>
      </c>
      <c r="L65" s="3">
        <v>163304.92000000001</v>
      </c>
      <c r="M65" s="4">
        <v>145429</v>
      </c>
      <c r="N65" t="s">
        <v>1141</v>
      </c>
    </row>
    <row r="66" spans="1:14">
      <c r="A66" s="1" t="s">
        <v>16</v>
      </c>
      <c r="B66" t="s">
        <v>5323</v>
      </c>
      <c r="C66">
        <v>61490</v>
      </c>
      <c r="D66">
        <v>0</v>
      </c>
      <c r="E66" t="s">
        <v>5391</v>
      </c>
      <c r="F66">
        <v>3693010</v>
      </c>
      <c r="G66" t="s">
        <v>5390</v>
      </c>
      <c r="H66" t="s">
        <v>25</v>
      </c>
      <c r="I66">
        <v>101557</v>
      </c>
      <c r="J66" s="2">
        <v>36160</v>
      </c>
      <c r="K66" t="s">
        <v>5390</v>
      </c>
      <c r="L66" s="3">
        <v>428859.61</v>
      </c>
      <c r="M66" s="4">
        <v>131143</v>
      </c>
      <c r="N66" t="s">
        <v>1141</v>
      </c>
    </row>
    <row r="67" spans="1:14">
      <c r="A67" s="1" t="s">
        <v>16</v>
      </c>
      <c r="B67" t="s">
        <v>5323</v>
      </c>
      <c r="C67">
        <v>61505</v>
      </c>
      <c r="D67">
        <v>0</v>
      </c>
      <c r="E67" t="s">
        <v>5392</v>
      </c>
      <c r="F67">
        <v>3693010</v>
      </c>
      <c r="G67" t="s">
        <v>5390</v>
      </c>
      <c r="H67" t="s">
        <v>27</v>
      </c>
      <c r="I67">
        <v>101677</v>
      </c>
      <c r="J67" s="2">
        <v>36160</v>
      </c>
      <c r="K67" t="s">
        <v>5390</v>
      </c>
      <c r="L67" s="3">
        <v>202806.01</v>
      </c>
      <c r="M67" s="4">
        <v>180607</v>
      </c>
      <c r="N67" t="s">
        <v>1141</v>
      </c>
    </row>
    <row r="68" spans="1:14">
      <c r="A68" s="1" t="s">
        <v>16</v>
      </c>
      <c r="B68" t="s">
        <v>5323</v>
      </c>
      <c r="C68">
        <v>61512</v>
      </c>
      <c r="D68">
        <v>0</v>
      </c>
      <c r="E68" t="s">
        <v>5393</v>
      </c>
      <c r="F68">
        <v>3693010</v>
      </c>
      <c r="G68" t="s">
        <v>5390</v>
      </c>
      <c r="H68" t="s">
        <v>29</v>
      </c>
      <c r="I68">
        <v>101678</v>
      </c>
      <c r="J68" s="2">
        <v>36160</v>
      </c>
      <c r="K68" t="s">
        <v>5390</v>
      </c>
      <c r="L68" s="3">
        <v>214252.84</v>
      </c>
      <c r="M68" s="4">
        <v>81210</v>
      </c>
      <c r="N68" t="s">
        <v>1141</v>
      </c>
    </row>
    <row r="69" spans="1:14">
      <c r="A69" s="1" t="s">
        <v>16</v>
      </c>
      <c r="B69" t="s">
        <v>5323</v>
      </c>
      <c r="C69">
        <v>61519</v>
      </c>
      <c r="D69">
        <v>0</v>
      </c>
      <c r="E69" t="s">
        <v>5394</v>
      </c>
      <c r="F69">
        <v>3693010</v>
      </c>
      <c r="G69" t="s">
        <v>5390</v>
      </c>
      <c r="H69" t="s">
        <v>31</v>
      </c>
      <c r="I69">
        <v>101530</v>
      </c>
      <c r="J69" s="2">
        <v>36160</v>
      </c>
      <c r="K69" t="s">
        <v>5390</v>
      </c>
      <c r="L69" s="3">
        <v>218450.01</v>
      </c>
      <c r="M69" s="4">
        <v>91930</v>
      </c>
      <c r="N69" t="s">
        <v>1141</v>
      </c>
    </row>
    <row r="70" spans="1:14">
      <c r="A70" s="1" t="s">
        <v>16</v>
      </c>
      <c r="B70" t="s">
        <v>5323</v>
      </c>
      <c r="C70">
        <v>61527</v>
      </c>
      <c r="D70">
        <v>0</v>
      </c>
      <c r="E70" t="s">
        <v>5395</v>
      </c>
      <c r="F70">
        <v>3693010</v>
      </c>
      <c r="G70" t="s">
        <v>5390</v>
      </c>
      <c r="H70" t="s">
        <v>33</v>
      </c>
      <c r="I70">
        <v>101575</v>
      </c>
      <c r="J70" s="2">
        <v>36160</v>
      </c>
      <c r="K70" t="s">
        <v>5390</v>
      </c>
      <c r="L70" s="3">
        <v>152890.1</v>
      </c>
      <c r="M70" s="4">
        <v>71267</v>
      </c>
      <c r="N70" t="s">
        <v>1141</v>
      </c>
    </row>
    <row r="71" spans="1:14">
      <c r="A71" s="1" t="s">
        <v>16</v>
      </c>
      <c r="B71" t="s">
        <v>5323</v>
      </c>
      <c r="C71">
        <v>61535</v>
      </c>
      <c r="D71">
        <v>0</v>
      </c>
      <c r="E71" t="s">
        <v>5396</v>
      </c>
      <c r="F71">
        <v>3693010</v>
      </c>
      <c r="G71" t="s">
        <v>5390</v>
      </c>
      <c r="H71" t="s">
        <v>35</v>
      </c>
      <c r="I71">
        <v>101675</v>
      </c>
      <c r="J71" s="2">
        <v>36160</v>
      </c>
      <c r="K71" t="s">
        <v>5390</v>
      </c>
      <c r="L71" s="3">
        <v>319059.71999999997</v>
      </c>
      <c r="M71" s="4">
        <v>116062</v>
      </c>
      <c r="N71" t="s">
        <v>1141</v>
      </c>
    </row>
    <row r="72" spans="1:14">
      <c r="A72" s="1" t="s">
        <v>16</v>
      </c>
      <c r="B72" t="s">
        <v>5323</v>
      </c>
      <c r="C72">
        <v>61551</v>
      </c>
      <c r="D72">
        <v>0</v>
      </c>
      <c r="E72" t="s">
        <v>5397</v>
      </c>
      <c r="F72">
        <v>3693010</v>
      </c>
      <c r="G72" t="s">
        <v>5390</v>
      </c>
      <c r="H72" t="s">
        <v>39</v>
      </c>
      <c r="I72">
        <v>101458</v>
      </c>
      <c r="J72" s="2">
        <v>36160</v>
      </c>
      <c r="K72" t="s">
        <v>5390</v>
      </c>
      <c r="L72" s="3">
        <v>61181.48</v>
      </c>
      <c r="M72" s="4">
        <v>32869</v>
      </c>
      <c r="N72" t="s">
        <v>1141</v>
      </c>
    </row>
    <row r="73" spans="1:14">
      <c r="A73" s="1" t="s">
        <v>16</v>
      </c>
      <c r="B73" t="s">
        <v>5323</v>
      </c>
      <c r="C73">
        <v>61558</v>
      </c>
      <c r="D73">
        <v>0</v>
      </c>
      <c r="E73" t="s">
        <v>5398</v>
      </c>
      <c r="F73">
        <v>3693010</v>
      </c>
      <c r="G73" t="s">
        <v>5390</v>
      </c>
      <c r="H73" t="s">
        <v>41</v>
      </c>
      <c r="I73">
        <v>101570</v>
      </c>
      <c r="J73" s="2">
        <v>36160</v>
      </c>
      <c r="K73" t="s">
        <v>5390</v>
      </c>
      <c r="L73" s="3">
        <v>110931.95</v>
      </c>
      <c r="M73" s="4">
        <v>37399</v>
      </c>
      <c r="N73" t="s">
        <v>1141</v>
      </c>
    </row>
    <row r="74" spans="1:14">
      <c r="A74" s="1" t="s">
        <v>16</v>
      </c>
      <c r="B74" t="s">
        <v>5323</v>
      </c>
      <c r="C74">
        <v>61566</v>
      </c>
      <c r="D74">
        <v>0</v>
      </c>
      <c r="E74" t="s">
        <v>5399</v>
      </c>
      <c r="F74">
        <v>3693010</v>
      </c>
      <c r="G74" t="s">
        <v>5390</v>
      </c>
      <c r="H74" t="s">
        <v>43</v>
      </c>
      <c r="I74">
        <v>101677</v>
      </c>
      <c r="J74" s="2">
        <v>36160</v>
      </c>
      <c r="K74" t="s">
        <v>5390</v>
      </c>
      <c r="L74" s="3">
        <v>124186.9</v>
      </c>
      <c r="M74" s="4">
        <v>110593</v>
      </c>
      <c r="N74" t="s">
        <v>1141</v>
      </c>
    </row>
    <row r="75" spans="1:14">
      <c r="A75" s="1" t="s">
        <v>16</v>
      </c>
      <c r="B75" t="s">
        <v>5323</v>
      </c>
      <c r="C75">
        <v>61572</v>
      </c>
      <c r="D75">
        <v>0</v>
      </c>
      <c r="E75" t="s">
        <v>5400</v>
      </c>
      <c r="F75">
        <v>3693010</v>
      </c>
      <c r="G75" t="s">
        <v>5390</v>
      </c>
      <c r="H75" t="s">
        <v>51</v>
      </c>
      <c r="I75">
        <v>101627</v>
      </c>
      <c r="J75" s="2">
        <v>36160</v>
      </c>
      <c r="K75" t="s">
        <v>5390</v>
      </c>
      <c r="L75" s="3">
        <v>129460.43</v>
      </c>
      <c r="M75" s="4">
        <v>85358</v>
      </c>
      <c r="N75" t="s">
        <v>1141</v>
      </c>
    </row>
    <row r="76" spans="1:14">
      <c r="A76" s="1" t="s">
        <v>16</v>
      </c>
      <c r="B76" t="s">
        <v>5323</v>
      </c>
      <c r="C76">
        <v>61580</v>
      </c>
      <c r="D76">
        <v>0</v>
      </c>
      <c r="E76" t="s">
        <v>5401</v>
      </c>
      <c r="F76">
        <v>3693010</v>
      </c>
      <c r="G76" t="s">
        <v>5390</v>
      </c>
      <c r="H76" t="s">
        <v>45</v>
      </c>
      <c r="I76">
        <v>101574</v>
      </c>
      <c r="J76" s="2">
        <v>36160</v>
      </c>
      <c r="K76" t="s">
        <v>5390</v>
      </c>
      <c r="L76" s="3">
        <v>337733.26</v>
      </c>
      <c r="M76" s="4">
        <v>136820</v>
      </c>
      <c r="N76" t="s">
        <v>1141</v>
      </c>
    </row>
    <row r="77" spans="1:14">
      <c r="A77" s="1" t="s">
        <v>16</v>
      </c>
      <c r="B77" t="s">
        <v>5323</v>
      </c>
      <c r="C77">
        <v>61588</v>
      </c>
      <c r="D77">
        <v>0</v>
      </c>
      <c r="E77" t="s">
        <v>5402</v>
      </c>
      <c r="F77">
        <v>3693010</v>
      </c>
      <c r="G77" t="s">
        <v>5390</v>
      </c>
      <c r="H77" t="s">
        <v>49</v>
      </c>
      <c r="I77">
        <v>101566</v>
      </c>
      <c r="J77" s="2">
        <v>36160</v>
      </c>
      <c r="K77" t="s">
        <v>5390</v>
      </c>
      <c r="L77" s="3">
        <v>110994.57</v>
      </c>
      <c r="M77" s="4">
        <v>55129</v>
      </c>
      <c r="N77" t="s">
        <v>1141</v>
      </c>
    </row>
    <row r="78" spans="1:14">
      <c r="A78" s="1" t="s">
        <v>16</v>
      </c>
      <c r="B78" t="s">
        <v>5323</v>
      </c>
      <c r="C78">
        <v>3311703</v>
      </c>
      <c r="D78">
        <v>0</v>
      </c>
      <c r="E78" t="s">
        <v>5403</v>
      </c>
      <c r="F78">
        <v>3693010</v>
      </c>
      <c r="G78" t="s">
        <v>5390</v>
      </c>
      <c r="H78" t="s">
        <v>53</v>
      </c>
      <c r="I78">
        <v>101652</v>
      </c>
      <c r="J78" s="2">
        <v>43465</v>
      </c>
      <c r="K78" t="s">
        <v>5390</v>
      </c>
      <c r="L78" s="3">
        <v>184306.95</v>
      </c>
      <c r="M78" s="4">
        <v>105001</v>
      </c>
      <c r="N78" t="s">
        <v>1141</v>
      </c>
    </row>
    <row r="79" spans="1:14">
      <c r="A79" s="1" t="s">
        <v>16</v>
      </c>
      <c r="B79" t="s">
        <v>5323</v>
      </c>
      <c r="C79">
        <v>61484</v>
      </c>
      <c r="D79">
        <v>0</v>
      </c>
      <c r="E79" t="s">
        <v>5404</v>
      </c>
      <c r="F79">
        <v>3694010</v>
      </c>
      <c r="G79" t="s">
        <v>5405</v>
      </c>
      <c r="H79" t="s">
        <v>20</v>
      </c>
      <c r="I79">
        <v>101556</v>
      </c>
      <c r="J79" s="2">
        <v>36160</v>
      </c>
      <c r="K79" t="s">
        <v>5405</v>
      </c>
      <c r="L79" s="3">
        <v>9090395.2899999991</v>
      </c>
      <c r="M79" s="3">
        <v>1194960.4979999999</v>
      </c>
      <c r="N79" t="s">
        <v>1141</v>
      </c>
    </row>
    <row r="80" spans="1:14">
      <c r="A80" s="1" t="s">
        <v>16</v>
      </c>
      <c r="B80" t="s">
        <v>5323</v>
      </c>
      <c r="C80">
        <v>61491</v>
      </c>
      <c r="D80">
        <v>0</v>
      </c>
      <c r="E80" t="s">
        <v>5406</v>
      </c>
      <c r="F80">
        <v>3694010</v>
      </c>
      <c r="G80" t="s">
        <v>5405</v>
      </c>
      <c r="H80" t="s">
        <v>25</v>
      </c>
      <c r="I80">
        <v>101557</v>
      </c>
      <c r="J80" s="2">
        <v>36160</v>
      </c>
      <c r="K80" t="s">
        <v>5405</v>
      </c>
      <c r="L80" s="3">
        <v>19994633.539999999</v>
      </c>
      <c r="M80" s="3">
        <v>1126192.0859999999</v>
      </c>
      <c r="N80" t="s">
        <v>1141</v>
      </c>
    </row>
    <row r="81" spans="1:14">
      <c r="A81" s="1" t="s">
        <v>16</v>
      </c>
      <c r="B81" t="s">
        <v>5323</v>
      </c>
      <c r="C81">
        <v>61506</v>
      </c>
      <c r="D81">
        <v>0</v>
      </c>
      <c r="E81" t="s">
        <v>5407</v>
      </c>
      <c r="F81">
        <v>3694010</v>
      </c>
      <c r="G81" t="s">
        <v>5405</v>
      </c>
      <c r="H81" t="s">
        <v>27</v>
      </c>
      <c r="I81">
        <v>101677</v>
      </c>
      <c r="J81" s="2">
        <v>36160</v>
      </c>
      <c r="K81" t="s">
        <v>5405</v>
      </c>
      <c r="L81" s="3">
        <v>6279817.79</v>
      </c>
      <c r="M81" s="4">
        <v>1163129</v>
      </c>
      <c r="N81" t="s">
        <v>1141</v>
      </c>
    </row>
    <row r="82" spans="1:14">
      <c r="A82" s="1" t="s">
        <v>16</v>
      </c>
      <c r="B82" t="s">
        <v>5323</v>
      </c>
      <c r="C82">
        <v>61513</v>
      </c>
      <c r="D82">
        <v>0</v>
      </c>
      <c r="E82" t="s">
        <v>5408</v>
      </c>
      <c r="F82">
        <v>3694010</v>
      </c>
      <c r="G82" t="s">
        <v>5405</v>
      </c>
      <c r="H82" t="s">
        <v>29</v>
      </c>
      <c r="I82">
        <v>101678</v>
      </c>
      <c r="J82" s="2">
        <v>36160</v>
      </c>
      <c r="K82" t="s">
        <v>5405</v>
      </c>
      <c r="L82" s="3">
        <v>8662007.8699999992</v>
      </c>
      <c r="M82" s="3">
        <v>897326.93500000006</v>
      </c>
      <c r="N82" t="s">
        <v>1141</v>
      </c>
    </row>
    <row r="83" spans="1:14">
      <c r="A83" s="1" t="s">
        <v>16</v>
      </c>
      <c r="B83" t="s">
        <v>5323</v>
      </c>
      <c r="C83">
        <v>61520</v>
      </c>
      <c r="D83">
        <v>0</v>
      </c>
      <c r="E83" t="s">
        <v>5409</v>
      </c>
      <c r="F83">
        <v>3694010</v>
      </c>
      <c r="G83" t="s">
        <v>5405</v>
      </c>
      <c r="H83" t="s">
        <v>31</v>
      </c>
      <c r="I83">
        <v>101530</v>
      </c>
      <c r="J83" s="2">
        <v>36160</v>
      </c>
      <c r="K83" t="s">
        <v>5405</v>
      </c>
      <c r="L83" s="3">
        <v>5731152.7199999997</v>
      </c>
      <c r="M83" s="3">
        <v>720981.92200000002</v>
      </c>
      <c r="N83" t="s">
        <v>1141</v>
      </c>
    </row>
    <row r="84" spans="1:14">
      <c r="A84" s="1" t="s">
        <v>16</v>
      </c>
      <c r="B84" t="s">
        <v>5323</v>
      </c>
      <c r="C84">
        <v>61528</v>
      </c>
      <c r="D84">
        <v>0</v>
      </c>
      <c r="E84" t="s">
        <v>5410</v>
      </c>
      <c r="F84">
        <v>3694010</v>
      </c>
      <c r="G84" t="s">
        <v>5405</v>
      </c>
      <c r="H84" t="s">
        <v>33</v>
      </c>
      <c r="I84">
        <v>101575</v>
      </c>
      <c r="J84" s="2">
        <v>36160</v>
      </c>
      <c r="K84" t="s">
        <v>5405</v>
      </c>
      <c r="L84" s="3">
        <v>4677954.7300000004</v>
      </c>
      <c r="M84" s="3">
        <v>591058.20499999996</v>
      </c>
      <c r="N84" t="s">
        <v>1141</v>
      </c>
    </row>
    <row r="85" spans="1:14">
      <c r="A85" s="1" t="s">
        <v>16</v>
      </c>
      <c r="B85" t="s">
        <v>5323</v>
      </c>
      <c r="C85">
        <v>61536</v>
      </c>
      <c r="D85">
        <v>0</v>
      </c>
      <c r="E85" t="s">
        <v>5411</v>
      </c>
      <c r="F85">
        <v>3694010</v>
      </c>
      <c r="G85" t="s">
        <v>5405</v>
      </c>
      <c r="H85" t="s">
        <v>35</v>
      </c>
      <c r="I85">
        <v>101675</v>
      </c>
      <c r="J85" s="2">
        <v>36160</v>
      </c>
      <c r="K85" t="s">
        <v>5405</v>
      </c>
      <c r="L85" s="3">
        <v>8253464.0800000001</v>
      </c>
      <c r="M85" s="3">
        <v>981634.91500000004</v>
      </c>
      <c r="N85" t="s">
        <v>1141</v>
      </c>
    </row>
    <row r="86" spans="1:14">
      <c r="A86" s="1" t="s">
        <v>16</v>
      </c>
      <c r="B86" t="s">
        <v>5323</v>
      </c>
      <c r="C86">
        <v>61544</v>
      </c>
      <c r="D86">
        <v>0</v>
      </c>
      <c r="E86" t="s">
        <v>5412</v>
      </c>
      <c r="F86">
        <v>3694010</v>
      </c>
      <c r="G86" t="s">
        <v>5405</v>
      </c>
      <c r="H86" t="s">
        <v>37</v>
      </c>
      <c r="I86">
        <v>101557</v>
      </c>
      <c r="J86" s="2">
        <v>36160</v>
      </c>
      <c r="K86" t="s">
        <v>5405</v>
      </c>
      <c r="L86" s="3">
        <v>1694.09</v>
      </c>
      <c r="M86" s="3">
        <v>2079.7139999999999</v>
      </c>
      <c r="N86" t="s">
        <v>1141</v>
      </c>
    </row>
    <row r="87" spans="1:14">
      <c r="A87" s="1" t="s">
        <v>16</v>
      </c>
      <c r="B87" t="s">
        <v>5323</v>
      </c>
      <c r="C87">
        <v>61552</v>
      </c>
      <c r="D87">
        <v>0</v>
      </c>
      <c r="E87" t="s">
        <v>5413</v>
      </c>
      <c r="F87">
        <v>3694010</v>
      </c>
      <c r="G87" t="s">
        <v>5405</v>
      </c>
      <c r="H87" t="s">
        <v>39</v>
      </c>
      <c r="I87">
        <v>101458</v>
      </c>
      <c r="J87" s="2">
        <v>36160</v>
      </c>
      <c r="K87" t="s">
        <v>5405</v>
      </c>
      <c r="L87" s="3">
        <v>3247021.71</v>
      </c>
      <c r="M87" s="3">
        <v>377359.25799999997</v>
      </c>
      <c r="N87" t="s">
        <v>1141</v>
      </c>
    </row>
    <row r="88" spans="1:14">
      <c r="A88" s="1" t="s">
        <v>16</v>
      </c>
      <c r="B88" t="s">
        <v>5323</v>
      </c>
      <c r="C88">
        <v>61559</v>
      </c>
      <c r="D88">
        <v>0</v>
      </c>
      <c r="E88" t="s">
        <v>5414</v>
      </c>
      <c r="F88">
        <v>3694010</v>
      </c>
      <c r="G88" t="s">
        <v>5405</v>
      </c>
      <c r="H88" t="s">
        <v>41</v>
      </c>
      <c r="I88">
        <v>101570</v>
      </c>
      <c r="J88" s="2">
        <v>36160</v>
      </c>
      <c r="K88" t="s">
        <v>5405</v>
      </c>
      <c r="L88" s="3">
        <v>3027503.04</v>
      </c>
      <c r="M88" s="3">
        <v>341335.74</v>
      </c>
      <c r="N88" t="s">
        <v>1141</v>
      </c>
    </row>
    <row r="89" spans="1:14">
      <c r="A89" s="1" t="s">
        <v>16</v>
      </c>
      <c r="B89" t="s">
        <v>5323</v>
      </c>
      <c r="C89">
        <v>61567</v>
      </c>
      <c r="D89">
        <v>0</v>
      </c>
      <c r="E89" t="s">
        <v>5415</v>
      </c>
      <c r="F89">
        <v>3694010</v>
      </c>
      <c r="G89" t="s">
        <v>5405</v>
      </c>
      <c r="H89" t="s">
        <v>43</v>
      </c>
      <c r="I89">
        <v>101677</v>
      </c>
      <c r="J89" s="2">
        <v>36160</v>
      </c>
      <c r="K89" t="s">
        <v>5405</v>
      </c>
      <c r="L89" s="3">
        <v>4134528.64</v>
      </c>
      <c r="M89" s="4">
        <v>677809</v>
      </c>
      <c r="N89" t="s">
        <v>1141</v>
      </c>
    </row>
    <row r="90" spans="1:14">
      <c r="A90" s="1" t="s">
        <v>16</v>
      </c>
      <c r="B90" t="s">
        <v>5323</v>
      </c>
      <c r="C90">
        <v>61573</v>
      </c>
      <c r="D90">
        <v>0</v>
      </c>
      <c r="E90" t="s">
        <v>5416</v>
      </c>
      <c r="F90">
        <v>3694010</v>
      </c>
      <c r="G90" t="s">
        <v>5405</v>
      </c>
      <c r="H90" t="s">
        <v>51</v>
      </c>
      <c r="I90">
        <v>101627</v>
      </c>
      <c r="J90" s="2">
        <v>36160</v>
      </c>
      <c r="K90" t="s">
        <v>5405</v>
      </c>
      <c r="L90" s="3">
        <v>4556186.5</v>
      </c>
      <c r="M90" s="3">
        <v>526431.93500000006</v>
      </c>
      <c r="N90" t="s">
        <v>1141</v>
      </c>
    </row>
    <row r="91" spans="1:14">
      <c r="A91" s="1" t="s">
        <v>16</v>
      </c>
      <c r="B91" t="s">
        <v>5323</v>
      </c>
      <c r="C91">
        <v>61581</v>
      </c>
      <c r="D91">
        <v>0</v>
      </c>
      <c r="E91" t="s">
        <v>5417</v>
      </c>
      <c r="F91">
        <v>3694010</v>
      </c>
      <c r="G91" t="s">
        <v>5405</v>
      </c>
      <c r="H91" t="s">
        <v>45</v>
      </c>
      <c r="I91">
        <v>101574</v>
      </c>
      <c r="J91" s="2">
        <v>36160</v>
      </c>
      <c r="K91" t="s">
        <v>5405</v>
      </c>
      <c r="L91" s="3">
        <v>6192828.9199999999</v>
      </c>
      <c r="M91" s="3">
        <v>886311.46100000001</v>
      </c>
      <c r="N91" t="s">
        <v>1141</v>
      </c>
    </row>
    <row r="92" spans="1:14">
      <c r="A92" s="1" t="s">
        <v>16</v>
      </c>
      <c r="B92" t="s">
        <v>5323</v>
      </c>
      <c r="C92">
        <v>61589</v>
      </c>
      <c r="D92">
        <v>0</v>
      </c>
      <c r="E92" t="s">
        <v>5418</v>
      </c>
      <c r="F92">
        <v>3694010</v>
      </c>
      <c r="G92" t="s">
        <v>5405</v>
      </c>
      <c r="H92" t="s">
        <v>49</v>
      </c>
      <c r="I92">
        <v>101566</v>
      </c>
      <c r="J92" s="2">
        <v>36160</v>
      </c>
      <c r="K92" t="s">
        <v>5405</v>
      </c>
      <c r="L92" s="3">
        <v>2932829.29</v>
      </c>
      <c r="M92" s="3">
        <v>426672.00699999998</v>
      </c>
      <c r="N92" t="s">
        <v>1141</v>
      </c>
    </row>
    <row r="93" spans="1:14">
      <c r="A93" s="1" t="s">
        <v>16</v>
      </c>
      <c r="B93" t="s">
        <v>5323</v>
      </c>
      <c r="C93">
        <v>3311704</v>
      </c>
      <c r="D93">
        <v>0</v>
      </c>
      <c r="E93" t="s">
        <v>5419</v>
      </c>
      <c r="F93">
        <v>3694010</v>
      </c>
      <c r="G93" t="s">
        <v>5405</v>
      </c>
      <c r="H93" t="s">
        <v>53</v>
      </c>
      <c r="I93">
        <v>101652</v>
      </c>
      <c r="J93" s="2">
        <v>43465</v>
      </c>
      <c r="K93" t="s">
        <v>5405</v>
      </c>
      <c r="L93" s="3">
        <v>7052103.8899999997</v>
      </c>
      <c r="M93" s="3">
        <v>884353.04799999995</v>
      </c>
      <c r="N93" t="s">
        <v>1141</v>
      </c>
    </row>
    <row r="94" spans="1:14">
      <c r="A94" s="1" t="s">
        <v>16</v>
      </c>
      <c r="B94" t="s">
        <v>5323</v>
      </c>
      <c r="C94">
        <v>61492</v>
      </c>
      <c r="D94">
        <v>0</v>
      </c>
      <c r="E94" t="s">
        <v>5420</v>
      </c>
      <c r="F94">
        <v>3694020</v>
      </c>
      <c r="G94" t="s">
        <v>5421</v>
      </c>
      <c r="H94" t="s">
        <v>25</v>
      </c>
      <c r="I94">
        <v>101557</v>
      </c>
      <c r="J94" s="2">
        <v>36160</v>
      </c>
      <c r="K94" t="s">
        <v>5422</v>
      </c>
      <c r="L94" s="3">
        <v>2332880.63</v>
      </c>
      <c r="M94" s="3">
        <v>54880.781000000003</v>
      </c>
      <c r="N94" t="s">
        <v>1099</v>
      </c>
    </row>
    <row r="95" spans="1:14">
      <c r="A95" s="1" t="s">
        <v>16</v>
      </c>
      <c r="B95" t="s">
        <v>5323</v>
      </c>
      <c r="C95">
        <v>61521</v>
      </c>
      <c r="D95">
        <v>0</v>
      </c>
      <c r="E95" t="s">
        <v>5423</v>
      </c>
      <c r="F95">
        <v>3694020</v>
      </c>
      <c r="G95" t="s">
        <v>5421</v>
      </c>
      <c r="H95" t="s">
        <v>31</v>
      </c>
      <c r="I95">
        <v>101530</v>
      </c>
      <c r="J95" s="2">
        <v>36160</v>
      </c>
      <c r="K95" t="s">
        <v>5422</v>
      </c>
      <c r="L95" s="3">
        <v>314222.25</v>
      </c>
      <c r="M95" s="3">
        <v>52112.731</v>
      </c>
      <c r="N95" t="s">
        <v>1099</v>
      </c>
    </row>
    <row r="96" spans="1:14">
      <c r="A96" s="1" t="s">
        <v>16</v>
      </c>
      <c r="B96" t="s">
        <v>5323</v>
      </c>
      <c r="C96">
        <v>61537</v>
      </c>
      <c r="D96">
        <v>0</v>
      </c>
      <c r="E96" t="s">
        <v>5424</v>
      </c>
      <c r="F96">
        <v>3694020</v>
      </c>
      <c r="G96" t="s">
        <v>5421</v>
      </c>
      <c r="H96" t="s">
        <v>35</v>
      </c>
      <c r="I96">
        <v>101675</v>
      </c>
      <c r="J96" s="2">
        <v>36160</v>
      </c>
      <c r="K96" t="s">
        <v>5422</v>
      </c>
      <c r="L96" s="3">
        <v>1244779.3400000001</v>
      </c>
      <c r="M96" s="3">
        <v>395015.14600000001</v>
      </c>
      <c r="N96" t="s">
        <v>1099</v>
      </c>
    </row>
    <row r="97" spans="1:14">
      <c r="A97" s="1" t="s">
        <v>16</v>
      </c>
      <c r="B97" t="s">
        <v>5323</v>
      </c>
      <c r="C97">
        <v>61545</v>
      </c>
      <c r="D97">
        <v>0</v>
      </c>
      <c r="E97" t="s">
        <v>5425</v>
      </c>
      <c r="F97">
        <v>3694020</v>
      </c>
      <c r="G97" t="s">
        <v>5421</v>
      </c>
      <c r="H97" t="s">
        <v>37</v>
      </c>
      <c r="I97">
        <v>101557</v>
      </c>
      <c r="J97" s="2">
        <v>36160</v>
      </c>
      <c r="K97" t="s">
        <v>5422</v>
      </c>
      <c r="L97" s="3">
        <v>57693.29</v>
      </c>
      <c r="M97" s="4">
        <v>10900</v>
      </c>
      <c r="N97" t="s">
        <v>1099</v>
      </c>
    </row>
    <row r="98" spans="1:14">
      <c r="A98" s="1" t="s">
        <v>16</v>
      </c>
      <c r="B98" t="s">
        <v>5323</v>
      </c>
      <c r="C98">
        <v>61560</v>
      </c>
      <c r="D98">
        <v>0</v>
      </c>
      <c r="E98" t="s">
        <v>5426</v>
      </c>
      <c r="F98">
        <v>3694020</v>
      </c>
      <c r="G98" t="s">
        <v>5421</v>
      </c>
      <c r="H98" t="s">
        <v>41</v>
      </c>
      <c r="I98">
        <v>101570</v>
      </c>
      <c r="J98" s="2">
        <v>36160</v>
      </c>
      <c r="K98" t="s">
        <v>5422</v>
      </c>
      <c r="L98" s="3">
        <v>325651.28000000003</v>
      </c>
      <c r="M98" s="4">
        <v>52503</v>
      </c>
      <c r="N98" t="s">
        <v>1099</v>
      </c>
    </row>
    <row r="99" spans="1:14">
      <c r="A99" s="1" t="s">
        <v>16</v>
      </c>
      <c r="B99" t="s">
        <v>5323</v>
      </c>
      <c r="C99">
        <v>61574</v>
      </c>
      <c r="D99">
        <v>0</v>
      </c>
      <c r="E99" t="s">
        <v>5427</v>
      </c>
      <c r="F99">
        <v>3694020</v>
      </c>
      <c r="G99" t="s">
        <v>5421</v>
      </c>
      <c r="H99" t="s">
        <v>51</v>
      </c>
      <c r="I99">
        <v>101627</v>
      </c>
      <c r="J99" s="2">
        <v>36160</v>
      </c>
      <c r="K99" t="s">
        <v>5422</v>
      </c>
      <c r="L99" s="3">
        <v>442579.02</v>
      </c>
      <c r="M99" s="3">
        <v>34190.828000000001</v>
      </c>
      <c r="N99" t="s">
        <v>1099</v>
      </c>
    </row>
    <row r="100" spans="1:14">
      <c r="A100" s="1" t="s">
        <v>16</v>
      </c>
      <c r="B100" t="s">
        <v>5323</v>
      </c>
      <c r="C100">
        <v>61582</v>
      </c>
      <c r="D100">
        <v>0</v>
      </c>
      <c r="E100" t="s">
        <v>5428</v>
      </c>
      <c r="F100">
        <v>3694020</v>
      </c>
      <c r="G100" t="s">
        <v>5421</v>
      </c>
      <c r="H100" t="s">
        <v>45</v>
      </c>
      <c r="I100">
        <v>101574</v>
      </c>
      <c r="J100" s="2">
        <v>36160</v>
      </c>
      <c r="K100" t="s">
        <v>5422</v>
      </c>
      <c r="L100" s="3">
        <v>526629.96</v>
      </c>
      <c r="M100" s="3">
        <v>140433.54199999999</v>
      </c>
      <c r="N100" t="s">
        <v>1099</v>
      </c>
    </row>
    <row r="101" spans="1:14">
      <c r="A101" s="1" t="s">
        <v>16</v>
      </c>
      <c r="B101" t="s">
        <v>5323</v>
      </c>
      <c r="C101">
        <v>61590</v>
      </c>
      <c r="D101">
        <v>0</v>
      </c>
      <c r="E101" t="s">
        <v>5429</v>
      </c>
      <c r="F101">
        <v>3694020</v>
      </c>
      <c r="G101" t="s">
        <v>5421</v>
      </c>
      <c r="H101" t="s">
        <v>49</v>
      </c>
      <c r="I101">
        <v>101566</v>
      </c>
      <c r="J101" s="2">
        <v>36160</v>
      </c>
      <c r="K101" t="s">
        <v>5422</v>
      </c>
      <c r="L101" s="3">
        <v>319631.01</v>
      </c>
      <c r="M101" s="4">
        <v>93759</v>
      </c>
      <c r="N101" t="s">
        <v>1099</v>
      </c>
    </row>
    <row r="102" spans="1:14">
      <c r="A102" s="1" t="s">
        <v>16</v>
      </c>
      <c r="B102" t="s">
        <v>5323</v>
      </c>
      <c r="C102">
        <v>194621</v>
      </c>
      <c r="D102">
        <v>0</v>
      </c>
      <c r="E102" t="s">
        <v>5430</v>
      </c>
      <c r="F102">
        <v>3694020</v>
      </c>
      <c r="G102" t="s">
        <v>5421</v>
      </c>
      <c r="H102" t="s">
        <v>43</v>
      </c>
      <c r="I102">
        <v>101677</v>
      </c>
      <c r="J102" s="2">
        <v>36891</v>
      </c>
      <c r="K102" t="s">
        <v>5431</v>
      </c>
      <c r="L102" s="3">
        <v>304744.71999999997</v>
      </c>
      <c r="M102" s="4">
        <v>7249</v>
      </c>
      <c r="N102" t="s">
        <v>1099</v>
      </c>
    </row>
    <row r="103" spans="1:14">
      <c r="A103" s="1" t="s">
        <v>16</v>
      </c>
      <c r="B103" t="s">
        <v>5323</v>
      </c>
      <c r="C103">
        <v>477438</v>
      </c>
      <c r="D103">
        <v>0</v>
      </c>
      <c r="E103" t="s">
        <v>5432</v>
      </c>
      <c r="F103">
        <v>3694020</v>
      </c>
      <c r="G103" t="s">
        <v>5421</v>
      </c>
      <c r="H103" t="s">
        <v>27</v>
      </c>
      <c r="I103">
        <v>101677</v>
      </c>
      <c r="J103" s="2">
        <v>37195</v>
      </c>
      <c r="K103" t="s">
        <v>5431</v>
      </c>
      <c r="L103" s="3">
        <v>8746.73</v>
      </c>
      <c r="M103">
        <v>336</v>
      </c>
      <c r="N103" t="s">
        <v>1099</v>
      </c>
    </row>
    <row r="104" spans="1:14">
      <c r="A104" s="1" t="s">
        <v>16</v>
      </c>
      <c r="B104" t="s">
        <v>5323</v>
      </c>
      <c r="C104">
        <v>478108</v>
      </c>
      <c r="D104">
        <v>0</v>
      </c>
      <c r="E104" t="s">
        <v>5433</v>
      </c>
      <c r="F104">
        <v>3694020</v>
      </c>
      <c r="G104" t="s">
        <v>5421</v>
      </c>
      <c r="H104" t="s">
        <v>29</v>
      </c>
      <c r="I104">
        <v>101678</v>
      </c>
      <c r="J104" s="2">
        <v>37195</v>
      </c>
      <c r="K104" t="s">
        <v>5431</v>
      </c>
      <c r="L104" s="3">
        <v>648576.75</v>
      </c>
      <c r="M104" s="3">
        <v>55997.73</v>
      </c>
      <c r="N104" t="s">
        <v>1099</v>
      </c>
    </row>
    <row r="105" spans="1:14">
      <c r="A105" s="1" t="s">
        <v>16</v>
      </c>
      <c r="B105" t="s">
        <v>5323</v>
      </c>
      <c r="C105">
        <v>1284791</v>
      </c>
      <c r="D105">
        <v>0</v>
      </c>
      <c r="E105" t="s">
        <v>5434</v>
      </c>
      <c r="F105">
        <v>3694020</v>
      </c>
      <c r="G105" t="s">
        <v>5421</v>
      </c>
      <c r="H105" t="s">
        <v>20</v>
      </c>
      <c r="I105">
        <v>101036</v>
      </c>
      <c r="J105" s="2">
        <v>39082</v>
      </c>
      <c r="K105" t="s">
        <v>5431</v>
      </c>
      <c r="L105" s="3">
        <v>482681.53</v>
      </c>
      <c r="M105" s="3">
        <v>58948.516000000003</v>
      </c>
      <c r="N105" t="s">
        <v>1099</v>
      </c>
    </row>
    <row r="106" spans="1:14">
      <c r="A106" s="1" t="s">
        <v>16</v>
      </c>
      <c r="B106" t="s">
        <v>5323</v>
      </c>
      <c r="C106">
        <v>2152635</v>
      </c>
      <c r="D106">
        <v>0</v>
      </c>
      <c r="E106" t="s">
        <v>5435</v>
      </c>
      <c r="F106">
        <v>3694020</v>
      </c>
      <c r="G106" t="s">
        <v>5421</v>
      </c>
      <c r="H106" t="s">
        <v>33</v>
      </c>
      <c r="I106">
        <v>101575</v>
      </c>
      <c r="J106" s="2">
        <v>40667</v>
      </c>
      <c r="K106" t="s">
        <v>5422</v>
      </c>
      <c r="L106" s="3">
        <v>912077.47</v>
      </c>
      <c r="M106" s="3">
        <v>49053.633000000002</v>
      </c>
      <c r="N106" t="s">
        <v>1099</v>
      </c>
    </row>
    <row r="107" spans="1:14">
      <c r="A107" s="1" t="s">
        <v>16</v>
      </c>
      <c r="B107" t="s">
        <v>5323</v>
      </c>
      <c r="C107">
        <v>2888626</v>
      </c>
      <c r="D107">
        <v>0</v>
      </c>
      <c r="E107" t="s">
        <v>5436</v>
      </c>
      <c r="F107">
        <v>3694020</v>
      </c>
      <c r="G107" t="s">
        <v>5421</v>
      </c>
      <c r="H107" t="s">
        <v>39</v>
      </c>
      <c r="I107">
        <v>101458</v>
      </c>
      <c r="J107" s="2">
        <v>42004</v>
      </c>
      <c r="K107" t="s">
        <v>5422</v>
      </c>
      <c r="L107" s="3">
        <v>202447.85</v>
      </c>
      <c r="M107" s="3">
        <v>28346.646000000001</v>
      </c>
      <c r="N107" t="s">
        <v>1099</v>
      </c>
    </row>
    <row r="108" spans="1:14">
      <c r="A108" s="1" t="s">
        <v>16</v>
      </c>
      <c r="B108" t="s">
        <v>5323</v>
      </c>
      <c r="C108">
        <v>3311705</v>
      </c>
      <c r="D108">
        <v>0</v>
      </c>
      <c r="E108" t="s">
        <v>5437</v>
      </c>
      <c r="F108">
        <v>3694020</v>
      </c>
      <c r="G108" t="s">
        <v>5421</v>
      </c>
      <c r="H108" t="s">
        <v>53</v>
      </c>
      <c r="I108">
        <v>101652</v>
      </c>
      <c r="J108" s="2">
        <v>43465</v>
      </c>
      <c r="K108" t="s">
        <v>5422</v>
      </c>
      <c r="L108" s="3">
        <v>704766.58</v>
      </c>
      <c r="M108" s="3">
        <v>66555.985000000001</v>
      </c>
      <c r="N108" t="s">
        <v>1099</v>
      </c>
    </row>
    <row r="109" spans="1:14">
      <c r="A109" s="1" t="s">
        <v>16</v>
      </c>
      <c r="B109" t="s">
        <v>5323</v>
      </c>
      <c r="C109">
        <v>61485</v>
      </c>
      <c r="D109">
        <v>0</v>
      </c>
      <c r="E109" t="s">
        <v>5438</v>
      </c>
      <c r="F109">
        <v>3694030</v>
      </c>
      <c r="G109" t="s">
        <v>5439</v>
      </c>
      <c r="H109" t="s">
        <v>20</v>
      </c>
      <c r="I109">
        <v>101556</v>
      </c>
      <c r="J109" s="2">
        <v>36160</v>
      </c>
      <c r="K109" t="s">
        <v>5439</v>
      </c>
      <c r="L109" s="3">
        <v>202370.28</v>
      </c>
      <c r="M109" s="4">
        <v>13879</v>
      </c>
      <c r="N109" t="s">
        <v>1099</v>
      </c>
    </row>
    <row r="110" spans="1:14">
      <c r="A110" s="1" t="s">
        <v>16</v>
      </c>
      <c r="B110" t="s">
        <v>5323</v>
      </c>
      <c r="C110">
        <v>61493</v>
      </c>
      <c r="D110">
        <v>0</v>
      </c>
      <c r="E110" t="s">
        <v>5440</v>
      </c>
      <c r="F110">
        <v>3694030</v>
      </c>
      <c r="G110" t="s">
        <v>5439</v>
      </c>
      <c r="H110" t="s">
        <v>25</v>
      </c>
      <c r="I110">
        <v>101557</v>
      </c>
      <c r="J110" s="2">
        <v>36160</v>
      </c>
      <c r="K110" t="s">
        <v>5439</v>
      </c>
      <c r="L110" s="3">
        <v>546370.51</v>
      </c>
      <c r="M110" s="4">
        <v>58861</v>
      </c>
      <c r="N110" t="s">
        <v>1099</v>
      </c>
    </row>
    <row r="111" spans="1:14">
      <c r="A111" s="1" t="s">
        <v>16</v>
      </c>
      <c r="B111" t="s">
        <v>5323</v>
      </c>
      <c r="C111">
        <v>61507</v>
      </c>
      <c r="D111">
        <v>0</v>
      </c>
      <c r="E111" t="s">
        <v>5441</v>
      </c>
      <c r="F111">
        <v>3694030</v>
      </c>
      <c r="G111" t="s">
        <v>5439</v>
      </c>
      <c r="H111" t="s">
        <v>27</v>
      </c>
      <c r="I111">
        <v>101677</v>
      </c>
      <c r="J111" s="2">
        <v>36160</v>
      </c>
      <c r="K111" t="s">
        <v>5439</v>
      </c>
      <c r="L111" s="3">
        <v>19531.689999999999</v>
      </c>
      <c r="M111">
        <v>968</v>
      </c>
      <c r="N111" t="s">
        <v>1099</v>
      </c>
    </row>
    <row r="112" spans="1:14">
      <c r="A112" s="1" t="s">
        <v>16</v>
      </c>
      <c r="B112" t="s">
        <v>5323</v>
      </c>
      <c r="C112">
        <v>61514</v>
      </c>
      <c r="D112">
        <v>0</v>
      </c>
      <c r="E112" t="s">
        <v>5442</v>
      </c>
      <c r="F112">
        <v>3694030</v>
      </c>
      <c r="G112" t="s">
        <v>5439</v>
      </c>
      <c r="H112" t="s">
        <v>29</v>
      </c>
      <c r="I112">
        <v>101678</v>
      </c>
      <c r="J112" s="2">
        <v>36160</v>
      </c>
      <c r="K112" t="s">
        <v>5439</v>
      </c>
      <c r="L112" s="3">
        <v>161651.5</v>
      </c>
      <c r="M112" s="4">
        <v>7263</v>
      </c>
      <c r="N112" t="s">
        <v>1099</v>
      </c>
    </row>
    <row r="113" spans="1:14">
      <c r="A113" s="1" t="s">
        <v>16</v>
      </c>
      <c r="B113" t="s">
        <v>5323</v>
      </c>
      <c r="C113">
        <v>61522</v>
      </c>
      <c r="D113">
        <v>0</v>
      </c>
      <c r="E113" t="s">
        <v>5443</v>
      </c>
      <c r="F113">
        <v>3694030</v>
      </c>
      <c r="G113" t="s">
        <v>5439</v>
      </c>
      <c r="H113" t="s">
        <v>31</v>
      </c>
      <c r="I113">
        <v>101530</v>
      </c>
      <c r="J113" s="2">
        <v>36160</v>
      </c>
      <c r="K113" t="s">
        <v>5439</v>
      </c>
      <c r="L113" s="3">
        <v>571564.56999999995</v>
      </c>
      <c r="M113" s="4">
        <v>55627</v>
      </c>
      <c r="N113" t="s">
        <v>1099</v>
      </c>
    </row>
    <row r="114" spans="1:14">
      <c r="A114" s="1" t="s">
        <v>16</v>
      </c>
      <c r="B114" t="s">
        <v>5323</v>
      </c>
      <c r="C114">
        <v>61530</v>
      </c>
      <c r="D114">
        <v>0</v>
      </c>
      <c r="E114" t="s">
        <v>5444</v>
      </c>
      <c r="F114">
        <v>3694030</v>
      </c>
      <c r="G114" t="s">
        <v>5439</v>
      </c>
      <c r="H114" t="s">
        <v>33</v>
      </c>
      <c r="I114">
        <v>101575</v>
      </c>
      <c r="J114" s="2">
        <v>36160</v>
      </c>
      <c r="K114" t="s">
        <v>5439</v>
      </c>
      <c r="L114" s="3">
        <v>693718.27</v>
      </c>
      <c r="M114" s="4">
        <v>75521</v>
      </c>
      <c r="N114" t="s">
        <v>1099</v>
      </c>
    </row>
    <row r="115" spans="1:14">
      <c r="A115" s="1" t="s">
        <v>16</v>
      </c>
      <c r="B115" t="s">
        <v>5323</v>
      </c>
      <c r="C115">
        <v>61538</v>
      </c>
      <c r="D115">
        <v>0</v>
      </c>
      <c r="E115" t="s">
        <v>5445</v>
      </c>
      <c r="F115">
        <v>3694030</v>
      </c>
      <c r="G115" t="s">
        <v>5439</v>
      </c>
      <c r="H115" t="s">
        <v>35</v>
      </c>
      <c r="I115">
        <v>101675</v>
      </c>
      <c r="J115" s="2">
        <v>36160</v>
      </c>
      <c r="K115" t="s">
        <v>5439</v>
      </c>
      <c r="L115" s="3">
        <v>1523830.4</v>
      </c>
      <c r="M115" s="4">
        <v>158127</v>
      </c>
      <c r="N115" t="s">
        <v>1099</v>
      </c>
    </row>
    <row r="116" spans="1:14">
      <c r="A116" s="1" t="s">
        <v>16</v>
      </c>
      <c r="B116" t="s">
        <v>5323</v>
      </c>
      <c r="C116">
        <v>61546</v>
      </c>
      <c r="D116">
        <v>0</v>
      </c>
      <c r="E116" t="s">
        <v>5446</v>
      </c>
      <c r="F116">
        <v>3694030</v>
      </c>
      <c r="G116" t="s">
        <v>5439</v>
      </c>
      <c r="H116" t="s">
        <v>37</v>
      </c>
      <c r="I116">
        <v>101557</v>
      </c>
      <c r="J116" s="2">
        <v>36160</v>
      </c>
      <c r="K116" t="s">
        <v>5439</v>
      </c>
      <c r="L116" s="3">
        <v>5657.77</v>
      </c>
      <c r="M116">
        <v>0</v>
      </c>
      <c r="N116" t="s">
        <v>1099</v>
      </c>
    </row>
    <row r="117" spans="1:14">
      <c r="A117" s="1" t="s">
        <v>16</v>
      </c>
      <c r="B117" t="s">
        <v>5323</v>
      </c>
      <c r="C117">
        <v>61553</v>
      </c>
      <c r="D117">
        <v>0</v>
      </c>
      <c r="E117" t="s">
        <v>5447</v>
      </c>
      <c r="F117">
        <v>3694030</v>
      </c>
      <c r="G117" t="s">
        <v>5439</v>
      </c>
      <c r="H117" t="s">
        <v>39</v>
      </c>
      <c r="I117">
        <v>101458</v>
      </c>
      <c r="J117" s="2">
        <v>36160</v>
      </c>
      <c r="K117" t="s">
        <v>5439</v>
      </c>
      <c r="L117" s="3">
        <v>521691.52</v>
      </c>
      <c r="M117" s="4">
        <v>32525</v>
      </c>
      <c r="N117" t="s">
        <v>1099</v>
      </c>
    </row>
    <row r="118" spans="1:14">
      <c r="A118" s="1" t="s">
        <v>16</v>
      </c>
      <c r="B118" t="s">
        <v>5323</v>
      </c>
      <c r="C118">
        <v>61561</v>
      </c>
      <c r="D118">
        <v>0</v>
      </c>
      <c r="E118" t="s">
        <v>5448</v>
      </c>
      <c r="F118">
        <v>3694030</v>
      </c>
      <c r="G118" t="s">
        <v>5439</v>
      </c>
      <c r="H118" t="s">
        <v>41</v>
      </c>
      <c r="I118">
        <v>101570</v>
      </c>
      <c r="J118" s="2">
        <v>36160</v>
      </c>
      <c r="K118" t="s">
        <v>5439</v>
      </c>
      <c r="L118" s="3">
        <v>483503.83</v>
      </c>
      <c r="M118" s="4">
        <v>61732</v>
      </c>
      <c r="N118" t="s">
        <v>1099</v>
      </c>
    </row>
    <row r="119" spans="1:14">
      <c r="A119" s="1" t="s">
        <v>16</v>
      </c>
      <c r="B119" t="s">
        <v>5323</v>
      </c>
      <c r="C119">
        <v>61575</v>
      </c>
      <c r="D119">
        <v>0</v>
      </c>
      <c r="E119" t="s">
        <v>5449</v>
      </c>
      <c r="F119">
        <v>3694030</v>
      </c>
      <c r="G119" t="s">
        <v>5439</v>
      </c>
      <c r="H119" t="s">
        <v>51</v>
      </c>
      <c r="I119">
        <v>101627</v>
      </c>
      <c r="J119" s="2">
        <v>36160</v>
      </c>
      <c r="K119" t="s">
        <v>5439</v>
      </c>
      <c r="L119" s="3">
        <v>458622.92</v>
      </c>
      <c r="M119" s="4">
        <v>38912</v>
      </c>
      <c r="N119" t="s">
        <v>1099</v>
      </c>
    </row>
    <row r="120" spans="1:14">
      <c r="A120" s="1" t="s">
        <v>16</v>
      </c>
      <c r="B120" t="s">
        <v>5323</v>
      </c>
      <c r="C120">
        <v>61583</v>
      </c>
      <c r="D120">
        <v>0</v>
      </c>
      <c r="E120" t="s">
        <v>5450</v>
      </c>
      <c r="F120">
        <v>3694030</v>
      </c>
      <c r="G120" t="s">
        <v>5439</v>
      </c>
      <c r="H120" t="s">
        <v>45</v>
      </c>
      <c r="I120">
        <v>101574</v>
      </c>
      <c r="J120" s="2">
        <v>36160</v>
      </c>
      <c r="K120" t="s">
        <v>5439</v>
      </c>
      <c r="L120" s="3">
        <v>3037105.58</v>
      </c>
      <c r="M120" s="4">
        <v>349149</v>
      </c>
      <c r="N120" t="s">
        <v>1099</v>
      </c>
    </row>
    <row r="121" spans="1:14">
      <c r="A121" s="1" t="s">
        <v>16</v>
      </c>
      <c r="B121" t="s">
        <v>5323</v>
      </c>
      <c r="C121">
        <v>61591</v>
      </c>
      <c r="D121">
        <v>0</v>
      </c>
      <c r="E121" t="s">
        <v>5451</v>
      </c>
      <c r="F121">
        <v>3694030</v>
      </c>
      <c r="G121" t="s">
        <v>5439</v>
      </c>
      <c r="H121" t="s">
        <v>49</v>
      </c>
      <c r="I121">
        <v>101566</v>
      </c>
      <c r="J121" s="2">
        <v>36160</v>
      </c>
      <c r="K121" t="s">
        <v>5439</v>
      </c>
      <c r="L121" s="3">
        <v>1341110.81</v>
      </c>
      <c r="M121" s="4">
        <v>142483</v>
      </c>
      <c r="N121" t="s">
        <v>1099</v>
      </c>
    </row>
    <row r="122" spans="1:14">
      <c r="A122" s="1" t="s">
        <v>16</v>
      </c>
      <c r="B122" t="s">
        <v>5323</v>
      </c>
      <c r="C122">
        <v>779492</v>
      </c>
      <c r="D122">
        <v>0</v>
      </c>
      <c r="E122" t="s">
        <v>5452</v>
      </c>
      <c r="F122">
        <v>3694030</v>
      </c>
      <c r="G122" t="s">
        <v>5439</v>
      </c>
      <c r="H122" t="s">
        <v>43</v>
      </c>
      <c r="I122">
        <v>101677</v>
      </c>
      <c r="J122" s="2">
        <v>37986</v>
      </c>
      <c r="K122" t="s">
        <v>5439</v>
      </c>
      <c r="L122" s="3">
        <v>5718.81</v>
      </c>
      <c r="M122">
        <v>245</v>
      </c>
      <c r="N122" t="s">
        <v>1099</v>
      </c>
    </row>
    <row r="123" spans="1:14">
      <c r="A123" s="1" t="s">
        <v>16</v>
      </c>
      <c r="B123" t="s">
        <v>5323</v>
      </c>
      <c r="C123">
        <v>3311706</v>
      </c>
      <c r="D123">
        <v>0</v>
      </c>
      <c r="E123" t="s">
        <v>5453</v>
      </c>
      <c r="F123">
        <v>3694030</v>
      </c>
      <c r="G123" t="s">
        <v>5439</v>
      </c>
      <c r="H123" t="s">
        <v>53</v>
      </c>
      <c r="I123">
        <v>101652</v>
      </c>
      <c r="J123" s="2">
        <v>43465</v>
      </c>
      <c r="K123" t="s">
        <v>5439</v>
      </c>
      <c r="L123" s="3">
        <v>801895.72</v>
      </c>
      <c r="M123" s="4">
        <v>75274</v>
      </c>
      <c r="N123" t="s">
        <v>1099</v>
      </c>
    </row>
    <row r="124" spans="1:14" s="7" customFormat="1" ht="15.75">
      <c r="K124" s="7" t="s">
        <v>961</v>
      </c>
      <c r="L124" s="9">
        <f>SUM(L5:L123)</f>
        <v>239091618.11999997</v>
      </c>
    </row>
  </sheetData>
  <sortState xmlns:xlrd2="http://schemas.microsoft.com/office/spreadsheetml/2017/richdata2" ref="A5:P123">
    <sortCondition ref="F5:F123"/>
  </sortState>
  <mergeCells count="1">
    <mergeCell ref="A1:N1"/>
  </mergeCells>
  <phoneticPr fontId="1" type="noConversion"/>
  <pageMargins left="0.7" right="0.7" top="0.75" bottom="0.75" header="0.3" footer="0.3"/>
  <pageSetup scale="54" orientation="landscape" r:id="rId1"/>
  <headerFooter>
    <oddHeader>&amp;RWP JRD (Plant FERC Accts)
Pages&amp;P of &amp;N</oddHeader>
  </headerFooter>
  <rowBreaks count="1" manualBreakCount="1">
    <brk id="61" max="13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1B07-A04B-4841-8089-A75CC9DD8982}">
  <dimension ref="A1:Z67"/>
  <sheetViews>
    <sheetView view="pageBreakPreview" zoomScale="60" zoomScaleNormal="40" workbookViewId="0">
      <selection activeCell="V31" sqref="V31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4.85546875" bestFit="1" customWidth="1"/>
    <col min="5" max="5" width="10.42578125" bestFit="1" customWidth="1"/>
    <col min="6" max="6" width="14.140625" bestFit="1" customWidth="1"/>
    <col min="7" max="7" width="43.85546875" hidden="1" customWidth="1"/>
    <col min="8" max="8" width="5.85546875" hidden="1" customWidth="1"/>
    <col min="9" max="10" width="10.5703125" hidden="1" customWidth="1"/>
    <col min="11" max="11" width="44.85546875" customWidth="1"/>
    <col min="12" max="12" width="15.140625" customWidth="1"/>
    <col min="13" max="13" width="10.5703125" hidden="1" customWidth="1"/>
    <col min="14" max="14" width="5.42578125" hidden="1" customWidth="1"/>
    <col min="15" max="15" width="11.28515625" bestFit="1" customWidth="1"/>
    <col min="16" max="16" width="18.5703125" bestFit="1" customWidth="1"/>
    <col min="21" max="21" width="1.5703125" customWidth="1"/>
    <col min="22" max="22" width="18.5703125" customWidth="1"/>
    <col min="23" max="23" width="1.5703125" customWidth="1"/>
    <col min="24" max="24" width="18.5703125" customWidth="1"/>
    <col min="25" max="25" width="1.5703125" customWidth="1"/>
    <col min="26" max="26" width="18.5703125" customWidth="1"/>
  </cols>
  <sheetData>
    <row r="1" spans="1:26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4" spans="1:26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s="13" t="s">
        <v>5454</v>
      </c>
      <c r="P4" s="13" t="s">
        <v>5455</v>
      </c>
    </row>
    <row r="5" spans="1:26">
      <c r="A5" s="1" t="s">
        <v>16</v>
      </c>
      <c r="B5" t="s">
        <v>5456</v>
      </c>
      <c r="C5">
        <v>61603</v>
      </c>
      <c r="D5">
        <v>0</v>
      </c>
      <c r="E5" t="s">
        <v>5457</v>
      </c>
      <c r="F5">
        <v>3701080</v>
      </c>
      <c r="G5" t="s">
        <v>5458</v>
      </c>
      <c r="H5">
        <v>700</v>
      </c>
      <c r="I5">
        <v>101451</v>
      </c>
      <c r="J5" s="2">
        <v>36160</v>
      </c>
      <c r="K5" t="s">
        <v>5458</v>
      </c>
      <c r="L5" s="3">
        <v>4216.3100000000004</v>
      </c>
      <c r="M5">
        <v>1</v>
      </c>
      <c r="N5" t="s">
        <v>22</v>
      </c>
      <c r="O5" t="s">
        <v>5459</v>
      </c>
      <c r="P5" t="s">
        <v>5460</v>
      </c>
      <c r="T5" s="13"/>
      <c r="U5" s="13"/>
      <c r="V5" s="13"/>
      <c r="W5" s="13"/>
      <c r="X5" s="13"/>
      <c r="Y5" s="13"/>
      <c r="Z5" s="13"/>
    </row>
    <row r="6" spans="1:26">
      <c r="A6" s="1" t="s">
        <v>16</v>
      </c>
      <c r="B6" t="s">
        <v>5456</v>
      </c>
      <c r="C6">
        <v>61607</v>
      </c>
      <c r="D6">
        <v>0</v>
      </c>
      <c r="E6" t="s">
        <v>5461</v>
      </c>
      <c r="F6">
        <v>3701230</v>
      </c>
      <c r="G6" t="s">
        <v>5462</v>
      </c>
      <c r="H6">
        <v>700</v>
      </c>
      <c r="I6">
        <v>101451</v>
      </c>
      <c r="J6" s="2">
        <v>36160</v>
      </c>
      <c r="K6" t="s">
        <v>5463</v>
      </c>
      <c r="L6" s="3">
        <v>1774.89</v>
      </c>
      <c r="M6">
        <v>16</v>
      </c>
      <c r="N6" t="s">
        <v>22</v>
      </c>
      <c r="O6" t="s">
        <v>5459</v>
      </c>
      <c r="P6" t="s">
        <v>5464</v>
      </c>
      <c r="T6" s="13"/>
      <c r="U6" s="13"/>
      <c r="V6" s="15" t="s">
        <v>5465</v>
      </c>
      <c r="W6" s="13"/>
      <c r="X6" s="15" t="s">
        <v>5466</v>
      </c>
      <c r="Y6" s="13"/>
      <c r="Z6" s="15" t="s">
        <v>961</v>
      </c>
    </row>
    <row r="7" spans="1:26">
      <c r="A7" s="1" t="s">
        <v>16</v>
      </c>
      <c r="B7" t="s">
        <v>5456</v>
      </c>
      <c r="C7">
        <v>61608</v>
      </c>
      <c r="D7">
        <v>0</v>
      </c>
      <c r="E7" t="s">
        <v>5467</v>
      </c>
      <c r="F7">
        <v>3701231</v>
      </c>
      <c r="G7" t="s">
        <v>5468</v>
      </c>
      <c r="H7">
        <v>700</v>
      </c>
      <c r="I7">
        <v>101451</v>
      </c>
      <c r="J7" s="2">
        <v>36160</v>
      </c>
      <c r="K7" t="s">
        <v>5469</v>
      </c>
      <c r="L7" s="3">
        <v>1774.89</v>
      </c>
      <c r="M7">
        <v>16</v>
      </c>
      <c r="N7" t="s">
        <v>22</v>
      </c>
      <c r="O7" t="s">
        <v>5459</v>
      </c>
      <c r="P7" t="s">
        <v>5464</v>
      </c>
      <c r="T7" s="13"/>
      <c r="U7" s="13"/>
      <c r="V7" s="13"/>
      <c r="W7" s="13"/>
      <c r="X7" s="13"/>
      <c r="Y7" s="13"/>
      <c r="Z7" s="13"/>
    </row>
    <row r="8" spans="1:26">
      <c r="A8" s="1" t="s">
        <v>16</v>
      </c>
      <c r="B8" t="s">
        <v>5456</v>
      </c>
      <c r="C8">
        <v>61609</v>
      </c>
      <c r="D8">
        <v>0</v>
      </c>
      <c r="E8" t="s">
        <v>5470</v>
      </c>
      <c r="F8">
        <v>3701280</v>
      </c>
      <c r="G8" t="s">
        <v>5471</v>
      </c>
      <c r="H8">
        <v>700</v>
      </c>
      <c r="I8">
        <v>101451</v>
      </c>
      <c r="J8" s="2">
        <v>36160</v>
      </c>
      <c r="K8" t="s">
        <v>5472</v>
      </c>
      <c r="L8">
        <v>167.28</v>
      </c>
      <c r="M8">
        <v>1</v>
      </c>
      <c r="N8" t="s">
        <v>22</v>
      </c>
      <c r="O8" t="s">
        <v>5459</v>
      </c>
      <c r="P8" t="s">
        <v>5460</v>
      </c>
      <c r="T8" s="13" t="s">
        <v>5473</v>
      </c>
      <c r="U8" s="13"/>
      <c r="V8" s="14">
        <f>SUM(L33:L36)+SUM(L38:L66)</f>
        <v>205925850.50000003</v>
      </c>
      <c r="W8" s="13"/>
      <c r="X8" s="14">
        <f>L11+L15</f>
        <v>69622953.079999998</v>
      </c>
      <c r="Y8" s="13"/>
      <c r="Z8" s="16">
        <f>SUM(V8:X8)</f>
        <v>275548803.58000004</v>
      </c>
    </row>
    <row r="9" spans="1:26">
      <c r="A9" s="1" t="s">
        <v>16</v>
      </c>
      <c r="B9" t="s">
        <v>5456</v>
      </c>
      <c r="C9">
        <v>61610</v>
      </c>
      <c r="D9">
        <v>0</v>
      </c>
      <c r="E9" t="s">
        <v>5474</v>
      </c>
      <c r="F9">
        <v>3701425</v>
      </c>
      <c r="G9" t="s">
        <v>5475</v>
      </c>
      <c r="H9">
        <v>700</v>
      </c>
      <c r="I9">
        <v>101451</v>
      </c>
      <c r="J9" s="2">
        <v>36160</v>
      </c>
      <c r="K9" t="s">
        <v>5476</v>
      </c>
      <c r="L9" s="3">
        <v>588918.31999999995</v>
      </c>
      <c r="M9">
        <v>323</v>
      </c>
      <c r="N9" t="s">
        <v>22</v>
      </c>
      <c r="O9" t="s">
        <v>5459</v>
      </c>
      <c r="P9" t="s">
        <v>5464</v>
      </c>
      <c r="T9" s="13"/>
      <c r="U9" s="13"/>
      <c r="V9" s="13"/>
      <c r="W9" s="13"/>
      <c r="X9" s="13"/>
      <c r="Y9" s="13"/>
      <c r="Z9" s="13"/>
    </row>
    <row r="10" spans="1:26">
      <c r="A10" s="1" t="s">
        <v>16</v>
      </c>
      <c r="B10" t="s">
        <v>5456</v>
      </c>
      <c r="C10">
        <v>61611</v>
      </c>
      <c r="D10">
        <v>0</v>
      </c>
      <c r="E10" t="s">
        <v>5477</v>
      </c>
      <c r="F10">
        <v>3701430</v>
      </c>
      <c r="G10" t="s">
        <v>5478</v>
      </c>
      <c r="H10">
        <v>700</v>
      </c>
      <c r="I10">
        <v>101451</v>
      </c>
      <c r="J10" s="2">
        <v>36160</v>
      </c>
      <c r="K10" t="s">
        <v>5479</v>
      </c>
      <c r="L10" s="3">
        <v>1289608.3500000001</v>
      </c>
      <c r="M10">
        <v>317</v>
      </c>
      <c r="N10" t="s">
        <v>22</v>
      </c>
      <c r="O10" t="s">
        <v>5459</v>
      </c>
      <c r="P10" t="s">
        <v>5464</v>
      </c>
      <c r="T10" s="13" t="s">
        <v>5464</v>
      </c>
      <c r="U10" s="13"/>
      <c r="V10" s="14">
        <f>SUM(L5:L10)+SUM(L18:L20)+SUM(L24:L32)+L37</f>
        <v>3484741.04</v>
      </c>
      <c r="W10" s="13"/>
      <c r="X10" s="14">
        <f>SUM(L12:L14)+SUM(L16:L17)+SUM(L21:L23)</f>
        <v>8316855.5299999993</v>
      </c>
      <c r="Y10" s="13"/>
      <c r="Z10" s="16">
        <f>SUM(V10:X10)</f>
        <v>11801596.57</v>
      </c>
    </row>
    <row r="11" spans="1:26">
      <c r="A11" s="1" t="s">
        <v>16</v>
      </c>
      <c r="B11" t="s">
        <v>5456</v>
      </c>
      <c r="C11">
        <v>61616</v>
      </c>
      <c r="D11">
        <v>0</v>
      </c>
      <c r="E11" t="s">
        <v>5480</v>
      </c>
      <c r="F11">
        <v>3701520</v>
      </c>
      <c r="G11" t="s">
        <v>5481</v>
      </c>
      <c r="H11">
        <v>700</v>
      </c>
      <c r="I11">
        <v>101451</v>
      </c>
      <c r="J11" s="2">
        <v>36160</v>
      </c>
      <c r="K11" t="s">
        <v>5482</v>
      </c>
      <c r="L11" s="3">
        <v>41784247.32</v>
      </c>
      <c r="M11" s="4">
        <v>203658</v>
      </c>
      <c r="N11" t="s">
        <v>22</v>
      </c>
      <c r="O11" t="s">
        <v>5483</v>
      </c>
      <c r="P11" t="s">
        <v>5484</v>
      </c>
      <c r="Q11" t="s">
        <v>5485</v>
      </c>
      <c r="T11" s="13"/>
      <c r="U11" s="13"/>
      <c r="V11" s="13"/>
      <c r="W11" s="13"/>
      <c r="X11" s="13"/>
      <c r="Y11" s="13"/>
      <c r="Z11" s="13"/>
    </row>
    <row r="12" spans="1:26" ht="15.75" thickBot="1">
      <c r="A12" s="1" t="s">
        <v>16</v>
      </c>
      <c r="B12" t="s">
        <v>5456</v>
      </c>
      <c r="C12">
        <v>61617</v>
      </c>
      <c r="D12">
        <v>0</v>
      </c>
      <c r="E12" t="s">
        <v>5486</v>
      </c>
      <c r="F12">
        <v>3701530</v>
      </c>
      <c r="G12" t="s">
        <v>5487</v>
      </c>
      <c r="H12">
        <v>700</v>
      </c>
      <c r="I12">
        <v>101451</v>
      </c>
      <c r="J12" s="2">
        <v>36160</v>
      </c>
      <c r="K12" t="s">
        <v>5488</v>
      </c>
      <c r="L12" s="3">
        <v>988402.01</v>
      </c>
      <c r="M12">
        <v>879</v>
      </c>
      <c r="N12" t="s">
        <v>22</v>
      </c>
      <c r="O12" t="s">
        <v>5483</v>
      </c>
      <c r="P12" t="s">
        <v>5489</v>
      </c>
      <c r="R12" t="s">
        <v>5464</v>
      </c>
      <c r="T12" s="17" t="s">
        <v>961</v>
      </c>
      <c r="U12" s="13"/>
      <c r="V12" s="18">
        <f>SUM(V8:V10)</f>
        <v>209410591.54000002</v>
      </c>
      <c r="W12" s="13"/>
      <c r="X12" s="18">
        <f>SUM(X8:X10)</f>
        <v>77939808.609999999</v>
      </c>
      <c r="Y12" s="13"/>
      <c r="Z12" s="18">
        <f>SUM(Z8:Z10)</f>
        <v>287350400.15000004</v>
      </c>
    </row>
    <row r="13" spans="1:26" ht="15.75" thickTop="1">
      <c r="A13" s="1" t="s">
        <v>16</v>
      </c>
      <c r="B13" t="s">
        <v>5456</v>
      </c>
      <c r="C13">
        <v>61618</v>
      </c>
      <c r="D13">
        <v>0</v>
      </c>
      <c r="E13" t="s">
        <v>5490</v>
      </c>
      <c r="F13">
        <v>3701540</v>
      </c>
      <c r="G13" t="s">
        <v>5487</v>
      </c>
      <c r="H13">
        <v>700</v>
      </c>
      <c r="I13">
        <v>101451</v>
      </c>
      <c r="J13" s="2">
        <v>36160</v>
      </c>
      <c r="K13" t="s">
        <v>5491</v>
      </c>
      <c r="L13" s="3">
        <v>4264762.05</v>
      </c>
      <c r="M13">
        <v>382</v>
      </c>
      <c r="N13" t="s">
        <v>22</v>
      </c>
      <c r="O13" t="s">
        <v>5483</v>
      </c>
      <c r="P13" t="s">
        <v>5489</v>
      </c>
      <c r="R13" t="s">
        <v>5464</v>
      </c>
      <c r="T13" s="13"/>
      <c r="U13" s="13"/>
      <c r="V13" s="13"/>
      <c r="W13" s="13"/>
      <c r="X13" s="13"/>
      <c r="Y13" s="13"/>
      <c r="Z13" s="13"/>
    </row>
    <row r="14" spans="1:26">
      <c r="A14" s="1" t="s">
        <v>16</v>
      </c>
      <c r="B14" t="s">
        <v>5456</v>
      </c>
      <c r="C14">
        <v>61619</v>
      </c>
      <c r="D14">
        <v>0</v>
      </c>
      <c r="E14" t="s">
        <v>5492</v>
      </c>
      <c r="F14">
        <v>3701550</v>
      </c>
      <c r="G14" t="s">
        <v>5487</v>
      </c>
      <c r="H14">
        <v>700</v>
      </c>
      <c r="I14">
        <v>101451</v>
      </c>
      <c r="J14" s="2">
        <v>36160</v>
      </c>
      <c r="K14" t="s">
        <v>5493</v>
      </c>
      <c r="L14" s="3">
        <v>586004.87</v>
      </c>
      <c r="M14">
        <v>29</v>
      </c>
      <c r="N14" t="s">
        <v>22</v>
      </c>
      <c r="O14" t="s">
        <v>5483</v>
      </c>
      <c r="P14" t="s">
        <v>5489</v>
      </c>
      <c r="R14" t="s">
        <v>5464</v>
      </c>
      <c r="T14" s="13"/>
      <c r="U14" s="13"/>
      <c r="V14" s="13"/>
      <c r="W14" s="13"/>
      <c r="X14" s="13"/>
      <c r="Y14" s="13"/>
      <c r="Z14" s="13"/>
    </row>
    <row r="15" spans="1:26">
      <c r="A15" s="1" t="s">
        <v>16</v>
      </c>
      <c r="B15" t="s">
        <v>5456</v>
      </c>
      <c r="C15">
        <v>61624</v>
      </c>
      <c r="D15">
        <v>0</v>
      </c>
      <c r="E15" t="s">
        <v>5494</v>
      </c>
      <c r="F15">
        <v>3701620</v>
      </c>
      <c r="G15" t="s">
        <v>5495</v>
      </c>
      <c r="H15">
        <v>700</v>
      </c>
      <c r="I15">
        <v>101451</v>
      </c>
      <c r="J15" s="2">
        <v>36160</v>
      </c>
      <c r="K15" t="s">
        <v>5496</v>
      </c>
      <c r="L15" s="3">
        <v>27838705.760000002</v>
      </c>
      <c r="M15" s="4">
        <v>70059</v>
      </c>
      <c r="N15" t="s">
        <v>22</v>
      </c>
      <c r="O15" t="s">
        <v>5483</v>
      </c>
      <c r="P15" t="s">
        <v>5484</v>
      </c>
      <c r="Q15" t="s">
        <v>5485</v>
      </c>
      <c r="T15" s="13"/>
      <c r="U15" s="13" t="s">
        <v>5497</v>
      </c>
      <c r="V15" s="13" t="s">
        <v>5498</v>
      </c>
      <c r="W15" s="13"/>
      <c r="X15" s="13"/>
      <c r="Y15" s="13"/>
      <c r="Z15" s="13"/>
    </row>
    <row r="16" spans="1:26">
      <c r="A16" s="1" t="s">
        <v>16</v>
      </c>
      <c r="B16" t="s">
        <v>5456</v>
      </c>
      <c r="C16">
        <v>61625</v>
      </c>
      <c r="D16">
        <v>0</v>
      </c>
      <c r="E16" t="s">
        <v>5499</v>
      </c>
      <c r="F16">
        <v>3701630</v>
      </c>
      <c r="G16" t="s">
        <v>5500</v>
      </c>
      <c r="H16">
        <v>700</v>
      </c>
      <c r="I16">
        <v>101451</v>
      </c>
      <c r="J16" s="2">
        <v>36160</v>
      </c>
      <c r="K16" t="s">
        <v>5501</v>
      </c>
      <c r="L16" s="3">
        <v>209464.53</v>
      </c>
      <c r="M16">
        <v>58</v>
      </c>
      <c r="N16" t="s">
        <v>22</v>
      </c>
      <c r="O16" t="s">
        <v>5483</v>
      </c>
      <c r="P16" t="s">
        <v>5489</v>
      </c>
      <c r="R16" t="s">
        <v>5464</v>
      </c>
      <c r="T16" s="13"/>
      <c r="U16" s="13" t="s">
        <v>5497</v>
      </c>
      <c r="V16" s="13" t="s">
        <v>5502</v>
      </c>
      <c r="W16" s="13"/>
      <c r="X16" s="13"/>
      <c r="Y16" s="13"/>
      <c r="Z16" s="13"/>
    </row>
    <row r="17" spans="1:18">
      <c r="A17" s="1" t="s">
        <v>16</v>
      </c>
      <c r="B17" t="s">
        <v>5456</v>
      </c>
      <c r="C17">
        <v>61626</v>
      </c>
      <c r="D17">
        <v>0</v>
      </c>
      <c r="E17" t="s">
        <v>5503</v>
      </c>
      <c r="F17">
        <v>3701640</v>
      </c>
      <c r="G17" t="s">
        <v>5500</v>
      </c>
      <c r="H17">
        <v>700</v>
      </c>
      <c r="I17">
        <v>101451</v>
      </c>
      <c r="J17" s="2">
        <v>36160</v>
      </c>
      <c r="K17" t="s">
        <v>5504</v>
      </c>
      <c r="L17" s="3">
        <v>2059044.3</v>
      </c>
      <c r="M17">
        <v>174</v>
      </c>
      <c r="N17" t="s">
        <v>22</v>
      </c>
      <c r="O17" t="s">
        <v>5483</v>
      </c>
      <c r="P17" t="s">
        <v>5489</v>
      </c>
      <c r="R17" t="s">
        <v>5464</v>
      </c>
    </row>
    <row r="18" spans="1:18">
      <c r="A18" s="1" t="s">
        <v>16</v>
      </c>
      <c r="B18" t="s">
        <v>5456</v>
      </c>
      <c r="C18">
        <v>61628</v>
      </c>
      <c r="D18">
        <v>0</v>
      </c>
      <c r="E18" t="s">
        <v>5505</v>
      </c>
      <c r="F18">
        <v>3701710</v>
      </c>
      <c r="G18" t="s">
        <v>5506</v>
      </c>
      <c r="H18">
        <v>700</v>
      </c>
      <c r="I18">
        <v>101451</v>
      </c>
      <c r="J18" s="2">
        <v>36160</v>
      </c>
      <c r="K18" t="s">
        <v>5507</v>
      </c>
      <c r="L18" s="3">
        <v>2456.4299999999998</v>
      </c>
      <c r="M18">
        <v>1</v>
      </c>
      <c r="N18" t="s">
        <v>22</v>
      </c>
      <c r="O18" t="s">
        <v>5459</v>
      </c>
      <c r="P18" t="s">
        <v>5460</v>
      </c>
    </row>
    <row r="19" spans="1:18">
      <c r="A19" s="1" t="s">
        <v>16</v>
      </c>
      <c r="B19" t="s">
        <v>5456</v>
      </c>
      <c r="C19">
        <v>367243</v>
      </c>
      <c r="D19">
        <v>0</v>
      </c>
      <c r="E19" t="s">
        <v>5508</v>
      </c>
      <c r="F19">
        <v>3701440</v>
      </c>
      <c r="G19" t="s">
        <v>5509</v>
      </c>
      <c r="H19">
        <v>700</v>
      </c>
      <c r="I19">
        <v>101451</v>
      </c>
      <c r="J19" s="2">
        <v>38717</v>
      </c>
      <c r="K19" t="s">
        <v>5509</v>
      </c>
      <c r="L19" s="3">
        <v>10977.96</v>
      </c>
      <c r="M19">
        <v>11</v>
      </c>
      <c r="N19" t="s">
        <v>22</v>
      </c>
      <c r="O19" t="s">
        <v>5459</v>
      </c>
      <c r="P19" t="s">
        <v>5464</v>
      </c>
    </row>
    <row r="20" spans="1:18">
      <c r="A20" s="1" t="s">
        <v>16</v>
      </c>
      <c r="B20" t="s">
        <v>5456</v>
      </c>
      <c r="C20">
        <v>367246</v>
      </c>
      <c r="D20">
        <v>0</v>
      </c>
      <c r="E20" t="s">
        <v>5510</v>
      </c>
      <c r="F20">
        <v>3701450</v>
      </c>
      <c r="G20" t="s">
        <v>5511</v>
      </c>
      <c r="H20">
        <v>700</v>
      </c>
      <c r="I20">
        <v>101451</v>
      </c>
      <c r="J20" s="2">
        <v>38717</v>
      </c>
      <c r="K20" t="s">
        <v>5511</v>
      </c>
      <c r="L20" s="3">
        <v>-2851.32</v>
      </c>
      <c r="M20">
        <v>5</v>
      </c>
      <c r="N20" t="s">
        <v>22</v>
      </c>
      <c r="O20" t="s">
        <v>5459</v>
      </c>
      <c r="P20" t="s">
        <v>5464</v>
      </c>
    </row>
    <row r="21" spans="1:18">
      <c r="A21" s="1" t="s">
        <v>16</v>
      </c>
      <c r="B21" t="s">
        <v>5456</v>
      </c>
      <c r="C21">
        <v>442837</v>
      </c>
      <c r="D21">
        <v>0</v>
      </c>
      <c r="E21" t="s">
        <v>5512</v>
      </c>
      <c r="F21">
        <v>3701560</v>
      </c>
      <c r="G21" t="s">
        <v>5513</v>
      </c>
      <c r="H21">
        <v>700</v>
      </c>
      <c r="I21">
        <v>101451</v>
      </c>
      <c r="J21" s="2">
        <v>37256</v>
      </c>
      <c r="K21" t="s">
        <v>5513</v>
      </c>
      <c r="L21" s="3">
        <v>167928.82</v>
      </c>
      <c r="M21">
        <v>2</v>
      </c>
      <c r="N21" t="s">
        <v>22</v>
      </c>
      <c r="O21" t="s">
        <v>5483</v>
      </c>
      <c r="P21" t="s">
        <v>5489</v>
      </c>
      <c r="R21" t="s">
        <v>5464</v>
      </c>
    </row>
    <row r="22" spans="1:18">
      <c r="A22" s="1" t="s">
        <v>16</v>
      </c>
      <c r="B22" t="s">
        <v>5456</v>
      </c>
      <c r="C22">
        <v>442848</v>
      </c>
      <c r="D22">
        <v>0</v>
      </c>
      <c r="E22" t="s">
        <v>5514</v>
      </c>
      <c r="F22">
        <v>3701551</v>
      </c>
      <c r="G22" t="s">
        <v>5515</v>
      </c>
      <c r="H22">
        <v>700</v>
      </c>
      <c r="I22">
        <v>101451</v>
      </c>
      <c r="J22" s="2">
        <v>37256</v>
      </c>
      <c r="K22" t="s">
        <v>5516</v>
      </c>
      <c r="L22" s="3">
        <v>21881.47</v>
      </c>
      <c r="M22">
        <v>1</v>
      </c>
      <c r="N22" t="s">
        <v>22</v>
      </c>
      <c r="O22" t="s">
        <v>5483</v>
      </c>
      <c r="P22" t="s">
        <v>5489</v>
      </c>
      <c r="R22" t="s">
        <v>5464</v>
      </c>
    </row>
    <row r="23" spans="1:18">
      <c r="A23" s="1" t="s">
        <v>16</v>
      </c>
      <c r="B23" t="s">
        <v>5456</v>
      </c>
      <c r="C23">
        <v>442849</v>
      </c>
      <c r="D23">
        <v>0</v>
      </c>
      <c r="E23" t="s">
        <v>5517</v>
      </c>
      <c r="F23">
        <v>3701552</v>
      </c>
      <c r="G23" t="s">
        <v>5518</v>
      </c>
      <c r="H23">
        <v>700</v>
      </c>
      <c r="I23">
        <v>101451</v>
      </c>
      <c r="J23" s="2">
        <v>37256</v>
      </c>
      <c r="K23" t="s">
        <v>5519</v>
      </c>
      <c r="L23" s="3">
        <v>19367.48</v>
      </c>
      <c r="M23">
        <v>1</v>
      </c>
      <c r="N23" t="s">
        <v>22</v>
      </c>
      <c r="O23" t="s">
        <v>5483</v>
      </c>
      <c r="P23" t="s">
        <v>5489</v>
      </c>
      <c r="R23" t="s">
        <v>5464</v>
      </c>
    </row>
    <row r="24" spans="1:18">
      <c r="A24" s="1" t="s">
        <v>16</v>
      </c>
      <c r="B24" t="s">
        <v>5456</v>
      </c>
      <c r="C24">
        <v>639400</v>
      </c>
      <c r="D24">
        <v>0</v>
      </c>
      <c r="E24" t="s">
        <v>5520</v>
      </c>
      <c r="F24">
        <v>3701565</v>
      </c>
      <c r="G24" t="s">
        <v>5521</v>
      </c>
      <c r="H24">
        <v>700</v>
      </c>
      <c r="I24">
        <v>101451</v>
      </c>
      <c r="J24" s="2">
        <v>37621</v>
      </c>
      <c r="K24" t="s">
        <v>5522</v>
      </c>
      <c r="L24" s="3">
        <v>1083.96</v>
      </c>
      <c r="M24">
        <v>2</v>
      </c>
      <c r="N24" t="s">
        <v>22</v>
      </c>
      <c r="O24" t="s">
        <v>5459</v>
      </c>
      <c r="P24" t="s">
        <v>5464</v>
      </c>
    </row>
    <row r="25" spans="1:18">
      <c r="A25" s="1" t="s">
        <v>16</v>
      </c>
      <c r="B25" t="s">
        <v>5456</v>
      </c>
      <c r="C25">
        <v>639405</v>
      </c>
      <c r="D25">
        <v>0</v>
      </c>
      <c r="E25" t="s">
        <v>5523</v>
      </c>
      <c r="F25">
        <v>3701566</v>
      </c>
      <c r="G25" t="s">
        <v>5524</v>
      </c>
      <c r="H25">
        <v>700</v>
      </c>
      <c r="I25">
        <v>101451</v>
      </c>
      <c r="J25" s="2">
        <v>37621</v>
      </c>
      <c r="K25" t="s">
        <v>5525</v>
      </c>
      <c r="L25">
        <v>473.03</v>
      </c>
      <c r="M25">
        <v>2</v>
      </c>
      <c r="N25" t="s">
        <v>22</v>
      </c>
      <c r="O25" t="s">
        <v>5459</v>
      </c>
      <c r="P25" t="s">
        <v>5464</v>
      </c>
    </row>
    <row r="26" spans="1:18">
      <c r="A26" s="1" t="s">
        <v>16</v>
      </c>
      <c r="B26" t="s">
        <v>5456</v>
      </c>
      <c r="C26">
        <v>1065946</v>
      </c>
      <c r="D26">
        <v>0</v>
      </c>
      <c r="E26" t="s">
        <v>5526</v>
      </c>
      <c r="F26">
        <v>3701025</v>
      </c>
      <c r="G26" t="s">
        <v>5527</v>
      </c>
      <c r="H26">
        <v>700</v>
      </c>
      <c r="I26">
        <v>101451</v>
      </c>
      <c r="J26" s="2">
        <v>38717</v>
      </c>
      <c r="K26" t="s">
        <v>5527</v>
      </c>
      <c r="L26" s="3">
        <v>484570.57</v>
      </c>
      <c r="M26">
        <v>172</v>
      </c>
      <c r="N26" t="s">
        <v>22</v>
      </c>
      <c r="O26" t="s">
        <v>5459</v>
      </c>
      <c r="P26" t="s">
        <v>5464</v>
      </c>
    </row>
    <row r="27" spans="1:18">
      <c r="A27" s="1" t="s">
        <v>16</v>
      </c>
      <c r="B27" t="s">
        <v>5456</v>
      </c>
      <c r="C27">
        <v>1065947</v>
      </c>
      <c r="D27">
        <v>0</v>
      </c>
      <c r="E27" t="s">
        <v>5528</v>
      </c>
      <c r="F27">
        <v>3701054</v>
      </c>
      <c r="G27" t="s">
        <v>5529</v>
      </c>
      <c r="H27">
        <v>700</v>
      </c>
      <c r="I27">
        <v>101451</v>
      </c>
      <c r="J27" s="2">
        <v>38717</v>
      </c>
      <c r="K27" t="s">
        <v>5529</v>
      </c>
      <c r="L27" s="3">
        <v>20852.7</v>
      </c>
      <c r="M27">
        <v>6</v>
      </c>
      <c r="N27" t="s">
        <v>22</v>
      </c>
      <c r="O27" t="s">
        <v>5459</v>
      </c>
      <c r="P27" t="s">
        <v>5464</v>
      </c>
    </row>
    <row r="28" spans="1:18">
      <c r="A28" s="1" t="s">
        <v>16</v>
      </c>
      <c r="B28" t="s">
        <v>5456</v>
      </c>
      <c r="C28">
        <v>1065949</v>
      </c>
      <c r="D28">
        <v>0</v>
      </c>
      <c r="E28" t="s">
        <v>5530</v>
      </c>
      <c r="F28">
        <v>3701234</v>
      </c>
      <c r="G28" t="s">
        <v>5531</v>
      </c>
      <c r="H28">
        <v>700</v>
      </c>
      <c r="I28">
        <v>101451</v>
      </c>
      <c r="J28" s="2">
        <v>38717</v>
      </c>
      <c r="K28" t="s">
        <v>5531</v>
      </c>
      <c r="L28" s="3">
        <v>4361.84</v>
      </c>
      <c r="M28">
        <v>35</v>
      </c>
      <c r="N28" t="s">
        <v>22</v>
      </c>
      <c r="O28" t="s">
        <v>5459</v>
      </c>
      <c r="P28" t="s">
        <v>5460</v>
      </c>
    </row>
    <row r="29" spans="1:18">
      <c r="A29" s="1" t="s">
        <v>16</v>
      </c>
      <c r="B29" t="s">
        <v>5456</v>
      </c>
      <c r="C29">
        <v>1065950</v>
      </c>
      <c r="D29">
        <v>0</v>
      </c>
      <c r="E29" t="s">
        <v>5532</v>
      </c>
      <c r="F29">
        <v>3701236</v>
      </c>
      <c r="G29" t="s">
        <v>5533</v>
      </c>
      <c r="H29">
        <v>700</v>
      </c>
      <c r="I29">
        <v>101451</v>
      </c>
      <c r="J29" s="2">
        <v>39447</v>
      </c>
      <c r="K29" t="s">
        <v>5534</v>
      </c>
      <c r="L29" s="3">
        <v>66114.5</v>
      </c>
      <c r="M29">
        <v>338</v>
      </c>
      <c r="N29" t="s">
        <v>22</v>
      </c>
      <c r="O29" t="s">
        <v>5459</v>
      </c>
      <c r="P29" t="s">
        <v>5464</v>
      </c>
    </row>
    <row r="30" spans="1:18">
      <c r="A30" s="1" t="s">
        <v>16</v>
      </c>
      <c r="B30" t="s">
        <v>5456</v>
      </c>
      <c r="C30">
        <v>1065951</v>
      </c>
      <c r="D30">
        <v>0</v>
      </c>
      <c r="E30" t="s">
        <v>5535</v>
      </c>
      <c r="F30">
        <v>3701238</v>
      </c>
      <c r="G30" t="s">
        <v>5536</v>
      </c>
      <c r="H30">
        <v>700</v>
      </c>
      <c r="I30">
        <v>101451</v>
      </c>
      <c r="J30" s="2">
        <v>38717</v>
      </c>
      <c r="K30" t="s">
        <v>5536</v>
      </c>
      <c r="L30" s="3">
        <v>6022.18</v>
      </c>
      <c r="M30">
        <v>15</v>
      </c>
      <c r="N30" t="s">
        <v>22</v>
      </c>
      <c r="O30" t="s">
        <v>5459</v>
      </c>
      <c r="P30" t="s">
        <v>5464</v>
      </c>
    </row>
    <row r="31" spans="1:18">
      <c r="A31" s="1" t="s">
        <v>16</v>
      </c>
      <c r="B31" t="s">
        <v>5456</v>
      </c>
      <c r="C31">
        <v>1065952</v>
      </c>
      <c r="D31">
        <v>0</v>
      </c>
      <c r="E31" t="s">
        <v>5537</v>
      </c>
      <c r="F31">
        <v>3701240</v>
      </c>
      <c r="G31" t="s">
        <v>5538</v>
      </c>
      <c r="H31">
        <v>700</v>
      </c>
      <c r="I31">
        <v>101451</v>
      </c>
      <c r="J31" s="2">
        <v>38717</v>
      </c>
      <c r="K31" t="s">
        <v>5539</v>
      </c>
      <c r="L31" s="3">
        <v>2445.98</v>
      </c>
      <c r="M31">
        <v>16</v>
      </c>
      <c r="N31" t="s">
        <v>22</v>
      </c>
      <c r="O31" t="s">
        <v>5459</v>
      </c>
      <c r="P31" t="s">
        <v>5464</v>
      </c>
    </row>
    <row r="32" spans="1:18">
      <c r="A32" s="1" t="s">
        <v>16</v>
      </c>
      <c r="B32" t="s">
        <v>5456</v>
      </c>
      <c r="C32">
        <v>1080584</v>
      </c>
      <c r="D32">
        <v>0</v>
      </c>
      <c r="E32" t="s">
        <v>5540</v>
      </c>
      <c r="F32">
        <v>3701090</v>
      </c>
      <c r="G32" t="s">
        <v>5541</v>
      </c>
      <c r="H32">
        <v>700</v>
      </c>
      <c r="I32">
        <v>101451</v>
      </c>
      <c r="J32" s="2">
        <v>38717</v>
      </c>
      <c r="K32" t="s">
        <v>5542</v>
      </c>
      <c r="L32" s="3">
        <v>856307.35</v>
      </c>
      <c r="M32" s="4">
        <v>1707</v>
      </c>
      <c r="N32" t="s">
        <v>22</v>
      </c>
      <c r="O32" t="s">
        <v>5459</v>
      </c>
      <c r="P32" t="s">
        <v>5464</v>
      </c>
    </row>
    <row r="33" spans="1:16">
      <c r="A33" s="1" t="s">
        <v>16</v>
      </c>
      <c r="B33" t="s">
        <v>5456</v>
      </c>
      <c r="C33">
        <v>1080585</v>
      </c>
      <c r="D33">
        <v>0</v>
      </c>
      <c r="E33" t="s">
        <v>5543</v>
      </c>
      <c r="F33">
        <v>3701237</v>
      </c>
      <c r="G33" t="s">
        <v>5544</v>
      </c>
      <c r="H33">
        <v>700</v>
      </c>
      <c r="I33">
        <v>101451</v>
      </c>
      <c r="J33" s="2">
        <v>38717</v>
      </c>
      <c r="K33" t="s">
        <v>5545</v>
      </c>
      <c r="L33" s="3">
        <v>1556.36</v>
      </c>
      <c r="M33">
        <v>24</v>
      </c>
      <c r="N33" t="s">
        <v>22</v>
      </c>
      <c r="O33" t="s">
        <v>5459</v>
      </c>
      <c r="P33" t="s">
        <v>5546</v>
      </c>
    </row>
    <row r="34" spans="1:16">
      <c r="A34" s="1" t="s">
        <v>16</v>
      </c>
      <c r="B34" t="s">
        <v>5456</v>
      </c>
      <c r="C34">
        <v>2152646</v>
      </c>
      <c r="D34">
        <v>0</v>
      </c>
      <c r="E34" t="s">
        <v>5547</v>
      </c>
      <c r="F34">
        <v>3701030</v>
      </c>
      <c r="G34" t="s">
        <v>5548</v>
      </c>
      <c r="H34">
        <v>700</v>
      </c>
      <c r="I34">
        <v>101451</v>
      </c>
      <c r="J34" s="2">
        <v>40667</v>
      </c>
      <c r="K34" t="s">
        <v>5549</v>
      </c>
      <c r="L34" s="3">
        <v>3125.16</v>
      </c>
      <c r="M34">
        <v>86</v>
      </c>
      <c r="N34" t="s">
        <v>22</v>
      </c>
      <c r="O34" t="s">
        <v>5459</v>
      </c>
      <c r="P34" t="s">
        <v>5546</v>
      </c>
    </row>
    <row r="35" spans="1:16">
      <c r="A35" s="1" t="s">
        <v>16</v>
      </c>
      <c r="B35" t="s">
        <v>5456</v>
      </c>
      <c r="C35">
        <v>2152660</v>
      </c>
      <c r="D35">
        <v>0</v>
      </c>
      <c r="E35" t="s">
        <v>5550</v>
      </c>
      <c r="F35">
        <v>3701031</v>
      </c>
      <c r="G35" t="s">
        <v>5551</v>
      </c>
      <c r="H35">
        <v>700</v>
      </c>
      <c r="I35">
        <v>101451</v>
      </c>
      <c r="J35" s="2">
        <v>40668</v>
      </c>
      <c r="K35" t="s">
        <v>5552</v>
      </c>
      <c r="L35" s="3">
        <v>36344.17</v>
      </c>
      <c r="M35">
        <v>96</v>
      </c>
      <c r="N35" t="s">
        <v>22</v>
      </c>
      <c r="O35" t="s">
        <v>5459</v>
      </c>
      <c r="P35" t="s">
        <v>5546</v>
      </c>
    </row>
    <row r="36" spans="1:16">
      <c r="A36" s="1" t="s">
        <v>16</v>
      </c>
      <c r="B36" t="s">
        <v>5456</v>
      </c>
      <c r="C36">
        <v>2152662</v>
      </c>
      <c r="D36">
        <v>0</v>
      </c>
      <c r="E36" t="s">
        <v>5553</v>
      </c>
      <c r="F36">
        <v>3701050</v>
      </c>
      <c r="G36" t="s">
        <v>5554</v>
      </c>
      <c r="H36">
        <v>700</v>
      </c>
      <c r="I36">
        <v>101451</v>
      </c>
      <c r="J36" s="2">
        <v>41639</v>
      </c>
      <c r="K36" t="s">
        <v>5555</v>
      </c>
      <c r="L36" s="3">
        <v>10466.89</v>
      </c>
      <c r="M36">
        <v>78</v>
      </c>
      <c r="N36" t="s">
        <v>22</v>
      </c>
      <c r="O36" t="s">
        <v>5459</v>
      </c>
      <c r="P36" t="s">
        <v>5546</v>
      </c>
    </row>
    <row r="37" spans="1:16">
      <c r="A37" s="1" t="s">
        <v>16</v>
      </c>
      <c r="B37" t="s">
        <v>5456</v>
      </c>
      <c r="C37">
        <v>2152663</v>
      </c>
      <c r="D37">
        <v>0</v>
      </c>
      <c r="E37" t="s">
        <v>5556</v>
      </c>
      <c r="F37">
        <v>3701091</v>
      </c>
      <c r="G37" t="s">
        <v>5557</v>
      </c>
      <c r="H37">
        <v>700</v>
      </c>
      <c r="I37">
        <v>101451</v>
      </c>
      <c r="J37" s="2">
        <v>40668</v>
      </c>
      <c r="K37" t="s">
        <v>5557</v>
      </c>
      <c r="L37" s="3">
        <v>145465.82</v>
      </c>
      <c r="M37">
        <v>407</v>
      </c>
      <c r="N37" t="s">
        <v>22</v>
      </c>
      <c r="O37" t="s">
        <v>5459</v>
      </c>
      <c r="P37" t="s">
        <v>5464</v>
      </c>
    </row>
    <row r="38" spans="1:16">
      <c r="A38" s="1" t="s">
        <v>16</v>
      </c>
      <c r="B38" t="s">
        <v>5558</v>
      </c>
      <c r="C38">
        <v>2239102</v>
      </c>
      <c r="D38">
        <v>0</v>
      </c>
      <c r="E38" t="s">
        <v>5559</v>
      </c>
      <c r="F38">
        <v>3702020</v>
      </c>
      <c r="G38" t="s">
        <v>5560</v>
      </c>
      <c r="H38" t="s">
        <v>2779</v>
      </c>
      <c r="I38">
        <v>101451</v>
      </c>
      <c r="J38" s="2">
        <v>40178</v>
      </c>
      <c r="K38" t="s">
        <v>5560</v>
      </c>
      <c r="L38" s="3">
        <v>626628.18999999994</v>
      </c>
      <c r="M38" s="4">
        <v>3599</v>
      </c>
      <c r="N38" t="s">
        <v>22</v>
      </c>
      <c r="O38" t="s">
        <v>5459</v>
      </c>
      <c r="P38" t="s">
        <v>5561</v>
      </c>
    </row>
    <row r="39" spans="1:16">
      <c r="A39" s="1" t="s">
        <v>16</v>
      </c>
      <c r="B39" t="s">
        <v>5558</v>
      </c>
      <c r="C39">
        <v>2239103</v>
      </c>
      <c r="D39">
        <v>0</v>
      </c>
      <c r="E39" t="s">
        <v>5562</v>
      </c>
      <c r="F39">
        <v>3702030</v>
      </c>
      <c r="G39" t="s">
        <v>5563</v>
      </c>
      <c r="H39" t="s">
        <v>2779</v>
      </c>
      <c r="I39">
        <v>101451</v>
      </c>
      <c r="J39" s="2">
        <v>40178</v>
      </c>
      <c r="K39" t="s">
        <v>5563</v>
      </c>
      <c r="L39" s="3">
        <v>39585632.75</v>
      </c>
      <c r="M39" s="4">
        <v>183550</v>
      </c>
      <c r="N39" t="s">
        <v>22</v>
      </c>
      <c r="O39" t="s">
        <v>5459</v>
      </c>
      <c r="P39" t="s">
        <v>5561</v>
      </c>
    </row>
    <row r="40" spans="1:16">
      <c r="A40" s="1" t="s">
        <v>16</v>
      </c>
      <c r="B40" t="s">
        <v>5558</v>
      </c>
      <c r="C40">
        <v>2239104</v>
      </c>
      <c r="D40">
        <v>0</v>
      </c>
      <c r="E40" t="s">
        <v>5564</v>
      </c>
      <c r="F40">
        <v>3702040</v>
      </c>
      <c r="G40" t="s">
        <v>5565</v>
      </c>
      <c r="H40" t="s">
        <v>2779</v>
      </c>
      <c r="I40">
        <v>101451</v>
      </c>
      <c r="J40" s="2">
        <v>40178</v>
      </c>
      <c r="K40" t="s">
        <v>5563</v>
      </c>
      <c r="L40" s="3">
        <v>772433.95</v>
      </c>
      <c r="M40" s="4">
        <v>4106</v>
      </c>
      <c r="N40" t="s">
        <v>22</v>
      </c>
      <c r="O40" t="s">
        <v>5459</v>
      </c>
      <c r="P40" t="s">
        <v>5485</v>
      </c>
    </row>
    <row r="41" spans="1:16">
      <c r="A41" s="1" t="s">
        <v>16</v>
      </c>
      <c r="B41" t="s">
        <v>5558</v>
      </c>
      <c r="C41">
        <v>2239105</v>
      </c>
      <c r="D41">
        <v>0</v>
      </c>
      <c r="E41" t="s">
        <v>5566</v>
      </c>
      <c r="F41">
        <v>3702050</v>
      </c>
      <c r="G41" t="s">
        <v>5567</v>
      </c>
      <c r="H41" t="s">
        <v>2779</v>
      </c>
      <c r="I41">
        <v>101451</v>
      </c>
      <c r="J41" s="2">
        <v>40178</v>
      </c>
      <c r="K41" t="s">
        <v>5568</v>
      </c>
      <c r="L41" s="3">
        <v>462760.43</v>
      </c>
      <c r="M41">
        <v>936</v>
      </c>
      <c r="N41" t="s">
        <v>22</v>
      </c>
      <c r="O41" t="s">
        <v>5459</v>
      </c>
      <c r="P41" t="s">
        <v>5485</v>
      </c>
    </row>
    <row r="42" spans="1:16">
      <c r="A42" s="1" t="s">
        <v>16</v>
      </c>
      <c r="B42" t="s">
        <v>5558</v>
      </c>
      <c r="C42">
        <v>2239106</v>
      </c>
      <c r="D42">
        <v>0</v>
      </c>
      <c r="E42" t="s">
        <v>5569</v>
      </c>
      <c r="F42">
        <v>3702060</v>
      </c>
      <c r="G42" t="s">
        <v>5567</v>
      </c>
      <c r="H42" t="s">
        <v>2779</v>
      </c>
      <c r="I42">
        <v>101451</v>
      </c>
      <c r="J42" s="2">
        <v>40178</v>
      </c>
      <c r="K42" t="s">
        <v>5568</v>
      </c>
      <c r="L42" s="3">
        <v>128410.84</v>
      </c>
      <c r="M42">
        <v>348</v>
      </c>
      <c r="N42" t="s">
        <v>22</v>
      </c>
      <c r="O42" t="s">
        <v>5459</v>
      </c>
      <c r="P42" t="s">
        <v>5485</v>
      </c>
    </row>
    <row r="43" spans="1:16">
      <c r="A43" s="1" t="s">
        <v>16</v>
      </c>
      <c r="B43" t="s">
        <v>5558</v>
      </c>
      <c r="C43">
        <v>2239107</v>
      </c>
      <c r="D43">
        <v>0</v>
      </c>
      <c r="E43" t="s">
        <v>5570</v>
      </c>
      <c r="F43">
        <v>3702070</v>
      </c>
      <c r="G43" t="s">
        <v>5571</v>
      </c>
      <c r="H43" t="s">
        <v>2779</v>
      </c>
      <c r="I43">
        <v>101451</v>
      </c>
      <c r="J43" s="2">
        <v>40908</v>
      </c>
      <c r="K43" t="s">
        <v>5568</v>
      </c>
      <c r="L43" s="3">
        <v>8479.2099999999991</v>
      </c>
      <c r="M43">
        <v>20</v>
      </c>
      <c r="N43" t="s">
        <v>22</v>
      </c>
      <c r="O43" t="s">
        <v>5459</v>
      </c>
      <c r="P43" t="s">
        <v>5485</v>
      </c>
    </row>
    <row r="44" spans="1:16">
      <c r="A44" s="1" t="s">
        <v>16</v>
      </c>
      <c r="B44" t="s">
        <v>5558</v>
      </c>
      <c r="C44">
        <v>2239108</v>
      </c>
      <c r="D44">
        <v>0</v>
      </c>
      <c r="E44" t="s">
        <v>5572</v>
      </c>
      <c r="F44">
        <v>3702080</v>
      </c>
      <c r="G44" t="s">
        <v>5573</v>
      </c>
      <c r="H44" t="s">
        <v>2779</v>
      </c>
      <c r="I44">
        <v>101451</v>
      </c>
      <c r="J44" s="2">
        <v>40178</v>
      </c>
      <c r="K44" t="s">
        <v>5574</v>
      </c>
      <c r="L44" s="3">
        <v>3578824.82</v>
      </c>
      <c r="M44" s="4">
        <v>7399</v>
      </c>
      <c r="N44" t="s">
        <v>22</v>
      </c>
      <c r="O44" t="s">
        <v>5459</v>
      </c>
      <c r="P44" t="s">
        <v>5485</v>
      </c>
    </row>
    <row r="45" spans="1:16">
      <c r="A45" s="1" t="s">
        <v>16</v>
      </c>
      <c r="B45" t="s">
        <v>5558</v>
      </c>
      <c r="C45">
        <v>2239109</v>
      </c>
      <c r="D45">
        <v>0</v>
      </c>
      <c r="E45" t="s">
        <v>5575</v>
      </c>
      <c r="F45">
        <v>3702090</v>
      </c>
      <c r="G45" t="s">
        <v>5576</v>
      </c>
      <c r="H45" t="s">
        <v>2779</v>
      </c>
      <c r="I45">
        <v>101451</v>
      </c>
      <c r="J45" s="2">
        <v>40178</v>
      </c>
      <c r="K45" t="s">
        <v>5577</v>
      </c>
      <c r="L45" s="3">
        <v>301725.89</v>
      </c>
      <c r="M45">
        <v>759</v>
      </c>
      <c r="N45" t="s">
        <v>22</v>
      </c>
      <c r="O45" t="s">
        <v>5459</v>
      </c>
      <c r="P45" t="s">
        <v>5485</v>
      </c>
    </row>
    <row r="46" spans="1:16">
      <c r="A46" s="1" t="s">
        <v>16</v>
      </c>
      <c r="B46" t="s">
        <v>5558</v>
      </c>
      <c r="C46">
        <v>2239110</v>
      </c>
      <c r="D46">
        <v>0</v>
      </c>
      <c r="E46" t="s">
        <v>5578</v>
      </c>
      <c r="F46">
        <v>3702100</v>
      </c>
      <c r="G46" t="s">
        <v>5579</v>
      </c>
      <c r="H46" t="s">
        <v>2779</v>
      </c>
      <c r="I46">
        <v>101451</v>
      </c>
      <c r="J46" s="2">
        <v>40178</v>
      </c>
      <c r="K46" t="s">
        <v>5580</v>
      </c>
      <c r="L46" s="3">
        <v>796031.37</v>
      </c>
      <c r="M46" s="4">
        <v>3354</v>
      </c>
      <c r="N46" t="s">
        <v>22</v>
      </c>
      <c r="O46" t="s">
        <v>5459</v>
      </c>
      <c r="P46" t="s">
        <v>5561</v>
      </c>
    </row>
    <row r="47" spans="1:16">
      <c r="A47" s="1" t="s">
        <v>16</v>
      </c>
      <c r="B47" t="s">
        <v>5558</v>
      </c>
      <c r="C47">
        <v>2239111</v>
      </c>
      <c r="D47">
        <v>0</v>
      </c>
      <c r="E47" t="s">
        <v>5581</v>
      </c>
      <c r="F47">
        <v>3702120</v>
      </c>
      <c r="G47" t="s">
        <v>5582</v>
      </c>
      <c r="H47" t="s">
        <v>2779</v>
      </c>
      <c r="I47">
        <v>101451</v>
      </c>
      <c r="J47" s="2">
        <v>40178</v>
      </c>
      <c r="K47" t="s">
        <v>5583</v>
      </c>
      <c r="L47" s="3">
        <v>887870.42</v>
      </c>
      <c r="M47" s="4">
        <v>1782</v>
      </c>
      <c r="N47" t="s">
        <v>22</v>
      </c>
      <c r="O47" t="s">
        <v>5459</v>
      </c>
      <c r="P47" t="s">
        <v>5485</v>
      </c>
    </row>
    <row r="48" spans="1:16">
      <c r="A48" s="1" t="s">
        <v>16</v>
      </c>
      <c r="B48" t="s">
        <v>5558</v>
      </c>
      <c r="C48">
        <v>2239112</v>
      </c>
      <c r="D48">
        <v>0</v>
      </c>
      <c r="E48" t="s">
        <v>5584</v>
      </c>
      <c r="F48">
        <v>3702130</v>
      </c>
      <c r="G48" t="s">
        <v>5585</v>
      </c>
      <c r="H48" t="s">
        <v>2779</v>
      </c>
      <c r="I48">
        <v>101451</v>
      </c>
      <c r="J48" s="2">
        <v>40178</v>
      </c>
      <c r="K48" t="s">
        <v>5586</v>
      </c>
      <c r="L48" s="3">
        <v>726095.67</v>
      </c>
      <c r="M48" s="4">
        <v>3575</v>
      </c>
      <c r="N48" t="s">
        <v>22</v>
      </c>
      <c r="O48" t="s">
        <v>5459</v>
      </c>
      <c r="P48" t="s">
        <v>5485</v>
      </c>
    </row>
    <row r="49" spans="1:16">
      <c r="A49" s="1" t="s">
        <v>16</v>
      </c>
      <c r="B49" t="s">
        <v>5558</v>
      </c>
      <c r="C49">
        <v>2239113</v>
      </c>
      <c r="D49">
        <v>0</v>
      </c>
      <c r="E49" t="s">
        <v>5587</v>
      </c>
      <c r="F49">
        <v>3702140</v>
      </c>
      <c r="G49" t="s">
        <v>5588</v>
      </c>
      <c r="H49" t="s">
        <v>2779</v>
      </c>
      <c r="I49">
        <v>101451</v>
      </c>
      <c r="J49" s="2">
        <v>40178</v>
      </c>
      <c r="K49" t="s">
        <v>5586</v>
      </c>
      <c r="L49" s="3">
        <v>70905.38</v>
      </c>
      <c r="M49">
        <v>223</v>
      </c>
      <c r="N49" t="s">
        <v>22</v>
      </c>
      <c r="O49" t="s">
        <v>5459</v>
      </c>
      <c r="P49" t="s">
        <v>5485</v>
      </c>
    </row>
    <row r="50" spans="1:16">
      <c r="A50" s="1" t="s">
        <v>16</v>
      </c>
      <c r="B50" t="s">
        <v>5558</v>
      </c>
      <c r="C50">
        <v>2239114</v>
      </c>
      <c r="D50">
        <v>0</v>
      </c>
      <c r="E50" t="s">
        <v>5589</v>
      </c>
      <c r="F50">
        <v>3702150</v>
      </c>
      <c r="G50" t="s">
        <v>5590</v>
      </c>
      <c r="H50" t="s">
        <v>2779</v>
      </c>
      <c r="I50">
        <v>101451</v>
      </c>
      <c r="J50" s="2">
        <v>40178</v>
      </c>
      <c r="K50" t="s">
        <v>5591</v>
      </c>
      <c r="L50" s="3">
        <v>1758117.16</v>
      </c>
      <c r="M50" s="4">
        <v>5660</v>
      </c>
      <c r="N50" t="s">
        <v>22</v>
      </c>
      <c r="O50" t="s">
        <v>5459</v>
      </c>
      <c r="P50" t="s">
        <v>5485</v>
      </c>
    </row>
    <row r="51" spans="1:16">
      <c r="A51" s="1" t="s">
        <v>16</v>
      </c>
      <c r="B51" t="s">
        <v>5558</v>
      </c>
      <c r="C51">
        <v>2609229</v>
      </c>
      <c r="D51">
        <v>0</v>
      </c>
      <c r="E51" t="s">
        <v>5592</v>
      </c>
      <c r="F51">
        <v>3702020</v>
      </c>
      <c r="G51" t="s">
        <v>5560</v>
      </c>
      <c r="H51">
        <v>700</v>
      </c>
      <c r="I51">
        <v>101451</v>
      </c>
      <c r="J51" s="2">
        <v>41639</v>
      </c>
      <c r="K51" t="s">
        <v>5560</v>
      </c>
      <c r="L51" s="3">
        <v>2591234.7000000002</v>
      </c>
      <c r="M51" s="4">
        <v>29322</v>
      </c>
      <c r="N51" t="s">
        <v>22</v>
      </c>
      <c r="O51" t="s">
        <v>5459</v>
      </c>
      <c r="P51" t="s">
        <v>5561</v>
      </c>
    </row>
    <row r="52" spans="1:16">
      <c r="A52" s="1" t="s">
        <v>16</v>
      </c>
      <c r="B52" t="s">
        <v>5558</v>
      </c>
      <c r="C52">
        <v>2609230</v>
      </c>
      <c r="D52">
        <v>0</v>
      </c>
      <c r="E52" t="s">
        <v>5593</v>
      </c>
      <c r="F52">
        <v>3702030</v>
      </c>
      <c r="G52" t="s">
        <v>5563</v>
      </c>
      <c r="H52">
        <v>700</v>
      </c>
      <c r="I52">
        <v>101451</v>
      </c>
      <c r="J52" s="2">
        <v>41403</v>
      </c>
      <c r="K52" t="s">
        <v>5563</v>
      </c>
      <c r="L52" s="3">
        <v>122505606.14</v>
      </c>
      <c r="M52" s="4">
        <v>854634</v>
      </c>
      <c r="N52" t="s">
        <v>22</v>
      </c>
      <c r="O52" t="s">
        <v>5459</v>
      </c>
      <c r="P52" t="s">
        <v>5561</v>
      </c>
    </row>
    <row r="53" spans="1:16">
      <c r="A53" s="1" t="s">
        <v>16</v>
      </c>
      <c r="B53" t="s">
        <v>5558</v>
      </c>
      <c r="C53">
        <v>2609231</v>
      </c>
      <c r="D53">
        <v>0</v>
      </c>
      <c r="E53" t="s">
        <v>5594</v>
      </c>
      <c r="F53">
        <v>3702040</v>
      </c>
      <c r="G53" t="s">
        <v>5565</v>
      </c>
      <c r="H53">
        <v>700</v>
      </c>
      <c r="I53">
        <v>101451</v>
      </c>
      <c r="J53" s="2">
        <v>41403</v>
      </c>
      <c r="K53" t="s">
        <v>5565</v>
      </c>
      <c r="L53" s="3">
        <v>3086010.35</v>
      </c>
      <c r="M53" s="4">
        <v>21760</v>
      </c>
      <c r="N53" t="s">
        <v>22</v>
      </c>
      <c r="O53" t="s">
        <v>5459</v>
      </c>
      <c r="P53" t="s">
        <v>5485</v>
      </c>
    </row>
    <row r="54" spans="1:16">
      <c r="A54" s="1" t="s">
        <v>16</v>
      </c>
      <c r="B54" t="s">
        <v>5558</v>
      </c>
      <c r="C54">
        <v>2609232</v>
      </c>
      <c r="D54">
        <v>0</v>
      </c>
      <c r="E54" t="s">
        <v>5595</v>
      </c>
      <c r="F54">
        <v>3702050</v>
      </c>
      <c r="G54" t="s">
        <v>5567</v>
      </c>
      <c r="H54">
        <v>700</v>
      </c>
      <c r="I54">
        <v>101451</v>
      </c>
      <c r="J54" s="2">
        <v>42058</v>
      </c>
      <c r="K54" t="s">
        <v>5568</v>
      </c>
      <c r="L54" s="3">
        <v>314514.63</v>
      </c>
      <c r="M54" s="4">
        <v>1257</v>
      </c>
      <c r="N54" t="s">
        <v>22</v>
      </c>
      <c r="O54" t="s">
        <v>5459</v>
      </c>
      <c r="P54" t="s">
        <v>5485</v>
      </c>
    </row>
    <row r="55" spans="1:16">
      <c r="A55" s="1" t="s">
        <v>16</v>
      </c>
      <c r="B55" t="s">
        <v>5558</v>
      </c>
      <c r="C55">
        <v>2609233</v>
      </c>
      <c r="D55">
        <v>0</v>
      </c>
      <c r="E55" t="s">
        <v>5596</v>
      </c>
      <c r="F55">
        <v>3702060</v>
      </c>
      <c r="G55" t="s">
        <v>5567</v>
      </c>
      <c r="H55">
        <v>700</v>
      </c>
      <c r="I55">
        <v>101451</v>
      </c>
      <c r="J55" s="2">
        <v>43465</v>
      </c>
      <c r="K55" t="s">
        <v>5568</v>
      </c>
      <c r="L55" s="3">
        <v>88911.38</v>
      </c>
      <c r="M55">
        <v>179</v>
      </c>
      <c r="N55" t="s">
        <v>22</v>
      </c>
      <c r="O55" t="s">
        <v>5459</v>
      </c>
      <c r="P55" t="s">
        <v>5485</v>
      </c>
    </row>
    <row r="56" spans="1:16">
      <c r="A56" s="1" t="s">
        <v>16</v>
      </c>
      <c r="B56" t="s">
        <v>5558</v>
      </c>
      <c r="C56">
        <v>2609234</v>
      </c>
      <c r="D56">
        <v>0</v>
      </c>
      <c r="E56" t="s">
        <v>5597</v>
      </c>
      <c r="F56">
        <v>3702070</v>
      </c>
      <c r="G56" t="s">
        <v>5571</v>
      </c>
      <c r="H56">
        <v>700</v>
      </c>
      <c r="I56">
        <v>101451</v>
      </c>
      <c r="J56" s="2">
        <v>42004</v>
      </c>
      <c r="K56" t="s">
        <v>5568</v>
      </c>
      <c r="L56" s="3">
        <v>20664.61</v>
      </c>
      <c r="M56">
        <v>33</v>
      </c>
      <c r="N56" t="s">
        <v>22</v>
      </c>
      <c r="O56" t="s">
        <v>5459</v>
      </c>
      <c r="P56" t="s">
        <v>5485</v>
      </c>
    </row>
    <row r="57" spans="1:16">
      <c r="A57" s="1" t="s">
        <v>16</v>
      </c>
      <c r="B57" t="s">
        <v>5558</v>
      </c>
      <c r="C57">
        <v>2609235</v>
      </c>
      <c r="D57">
        <v>0</v>
      </c>
      <c r="E57" t="s">
        <v>5598</v>
      </c>
      <c r="F57">
        <v>3702080</v>
      </c>
      <c r="G57" t="s">
        <v>5573</v>
      </c>
      <c r="H57">
        <v>700</v>
      </c>
      <c r="I57">
        <v>101451</v>
      </c>
      <c r="J57" s="2">
        <v>41403</v>
      </c>
      <c r="K57" t="s">
        <v>5574</v>
      </c>
      <c r="L57" s="3">
        <v>5600269.7199999997</v>
      </c>
      <c r="M57" s="4">
        <v>22535</v>
      </c>
      <c r="N57" t="s">
        <v>22</v>
      </c>
      <c r="O57" t="s">
        <v>5459</v>
      </c>
      <c r="P57" t="s">
        <v>5485</v>
      </c>
    </row>
    <row r="58" spans="1:16">
      <c r="A58" s="1" t="s">
        <v>16</v>
      </c>
      <c r="B58" t="s">
        <v>5558</v>
      </c>
      <c r="C58">
        <v>2609236</v>
      </c>
      <c r="D58">
        <v>0</v>
      </c>
      <c r="E58" t="s">
        <v>5599</v>
      </c>
      <c r="F58">
        <v>3702090</v>
      </c>
      <c r="G58" t="s">
        <v>5576</v>
      </c>
      <c r="H58">
        <v>700</v>
      </c>
      <c r="I58">
        <v>101451</v>
      </c>
      <c r="J58" s="2">
        <v>41639</v>
      </c>
      <c r="K58" t="s">
        <v>5577</v>
      </c>
      <c r="L58" s="3">
        <v>2629395.81</v>
      </c>
      <c r="M58" s="4">
        <v>10510</v>
      </c>
      <c r="N58" t="s">
        <v>22</v>
      </c>
      <c r="O58" t="s">
        <v>5459</v>
      </c>
      <c r="P58" t="s">
        <v>5485</v>
      </c>
    </row>
    <row r="59" spans="1:16">
      <c r="A59" s="1" t="s">
        <v>16</v>
      </c>
      <c r="B59" t="s">
        <v>5558</v>
      </c>
      <c r="C59">
        <v>2609237</v>
      </c>
      <c r="D59">
        <v>0</v>
      </c>
      <c r="E59" t="s">
        <v>5600</v>
      </c>
      <c r="F59">
        <v>3702100</v>
      </c>
      <c r="G59" t="s">
        <v>5579</v>
      </c>
      <c r="H59">
        <v>700</v>
      </c>
      <c r="I59">
        <v>101451</v>
      </c>
      <c r="J59" s="2">
        <v>41403</v>
      </c>
      <c r="K59" t="s">
        <v>5601</v>
      </c>
      <c r="L59" s="3">
        <v>12988478.289999999</v>
      </c>
      <c r="M59" s="4">
        <v>68249</v>
      </c>
      <c r="N59" t="s">
        <v>22</v>
      </c>
      <c r="O59" t="s">
        <v>5459</v>
      </c>
      <c r="P59" t="s">
        <v>5561</v>
      </c>
    </row>
    <row r="60" spans="1:16">
      <c r="A60" s="1" t="s">
        <v>16</v>
      </c>
      <c r="B60" t="s">
        <v>5558</v>
      </c>
      <c r="C60">
        <v>2609238</v>
      </c>
      <c r="D60">
        <v>0</v>
      </c>
      <c r="E60" t="s">
        <v>5602</v>
      </c>
      <c r="F60">
        <v>3702120</v>
      </c>
      <c r="G60" t="s">
        <v>5582</v>
      </c>
      <c r="H60">
        <v>700</v>
      </c>
      <c r="I60">
        <v>101451</v>
      </c>
      <c r="J60" s="2">
        <v>41639</v>
      </c>
      <c r="K60" t="s">
        <v>5583</v>
      </c>
      <c r="L60" s="3">
        <v>1397126.5</v>
      </c>
      <c r="M60" s="4">
        <v>2954</v>
      </c>
      <c r="N60" t="s">
        <v>22</v>
      </c>
      <c r="O60" t="s">
        <v>5459</v>
      </c>
      <c r="P60" t="s">
        <v>5485</v>
      </c>
    </row>
    <row r="61" spans="1:16">
      <c r="A61" s="1" t="s">
        <v>16</v>
      </c>
      <c r="B61" t="s">
        <v>5558</v>
      </c>
      <c r="C61">
        <v>2609239</v>
      </c>
      <c r="D61">
        <v>0</v>
      </c>
      <c r="E61" t="s">
        <v>5603</v>
      </c>
      <c r="F61">
        <v>3702130</v>
      </c>
      <c r="G61" t="s">
        <v>5585</v>
      </c>
      <c r="H61">
        <v>700</v>
      </c>
      <c r="I61">
        <v>101451</v>
      </c>
      <c r="J61" s="2">
        <v>41403</v>
      </c>
      <c r="K61" t="s">
        <v>5586</v>
      </c>
      <c r="L61" s="3">
        <v>232758.91</v>
      </c>
      <c r="M61" s="4">
        <v>1144</v>
      </c>
      <c r="N61" t="s">
        <v>22</v>
      </c>
      <c r="O61" t="s">
        <v>5459</v>
      </c>
      <c r="P61" t="s">
        <v>5485</v>
      </c>
    </row>
    <row r="62" spans="1:16">
      <c r="A62" s="1" t="s">
        <v>16</v>
      </c>
      <c r="B62" t="s">
        <v>5558</v>
      </c>
      <c r="C62">
        <v>2609240</v>
      </c>
      <c r="D62">
        <v>0</v>
      </c>
      <c r="E62" t="s">
        <v>5604</v>
      </c>
      <c r="F62">
        <v>3702140</v>
      </c>
      <c r="G62" t="s">
        <v>5588</v>
      </c>
      <c r="H62">
        <v>700</v>
      </c>
      <c r="I62">
        <v>101451</v>
      </c>
      <c r="J62" s="2">
        <v>41403</v>
      </c>
      <c r="K62" t="s">
        <v>5605</v>
      </c>
      <c r="L62" s="3">
        <v>107982.59</v>
      </c>
      <c r="M62">
        <v>470</v>
      </c>
      <c r="N62" t="s">
        <v>22</v>
      </c>
      <c r="O62" t="s">
        <v>5459</v>
      </c>
      <c r="P62" t="s">
        <v>5485</v>
      </c>
    </row>
    <row r="63" spans="1:16">
      <c r="A63" s="1" t="s">
        <v>16</v>
      </c>
      <c r="B63" t="s">
        <v>5558</v>
      </c>
      <c r="C63">
        <v>2609241</v>
      </c>
      <c r="D63">
        <v>0</v>
      </c>
      <c r="E63" t="s">
        <v>5606</v>
      </c>
      <c r="F63">
        <v>3702150</v>
      </c>
      <c r="G63" t="s">
        <v>5590</v>
      </c>
      <c r="H63">
        <v>700</v>
      </c>
      <c r="I63">
        <v>101451</v>
      </c>
      <c r="J63" s="2">
        <v>41639</v>
      </c>
      <c r="K63" t="s">
        <v>5591</v>
      </c>
      <c r="L63" s="3">
        <v>3277276.08</v>
      </c>
      <c r="M63" s="4">
        <v>11284</v>
      </c>
      <c r="N63" t="s">
        <v>22</v>
      </c>
      <c r="O63" t="s">
        <v>5459</v>
      </c>
      <c r="P63" t="s">
        <v>5485</v>
      </c>
    </row>
    <row r="64" spans="1:16">
      <c r="A64" s="1" t="s">
        <v>16</v>
      </c>
      <c r="B64" t="s">
        <v>5558</v>
      </c>
      <c r="C64">
        <v>2609243</v>
      </c>
      <c r="D64">
        <v>0</v>
      </c>
      <c r="E64" t="s">
        <v>5607</v>
      </c>
      <c r="F64">
        <v>3702092</v>
      </c>
      <c r="G64" t="s">
        <v>5608</v>
      </c>
      <c r="H64">
        <v>700</v>
      </c>
      <c r="I64">
        <v>101451</v>
      </c>
      <c r="J64" s="2">
        <v>41403</v>
      </c>
      <c r="K64" t="s">
        <v>5609</v>
      </c>
      <c r="L64" s="3">
        <v>762786.71</v>
      </c>
      <c r="M64" s="4">
        <v>1784</v>
      </c>
      <c r="N64" t="s">
        <v>22</v>
      </c>
      <c r="O64" t="s">
        <v>5459</v>
      </c>
      <c r="P64" t="s">
        <v>5485</v>
      </c>
    </row>
    <row r="65" spans="1:16">
      <c r="A65" s="1" t="s">
        <v>16</v>
      </c>
      <c r="B65" t="s">
        <v>5558</v>
      </c>
      <c r="C65">
        <v>2609246</v>
      </c>
      <c r="D65">
        <v>0</v>
      </c>
      <c r="E65" t="s">
        <v>5610</v>
      </c>
      <c r="F65">
        <v>3702200</v>
      </c>
      <c r="G65" t="s">
        <v>5611</v>
      </c>
      <c r="H65">
        <v>700</v>
      </c>
      <c r="I65">
        <v>101451</v>
      </c>
      <c r="J65" s="2">
        <v>41639</v>
      </c>
      <c r="K65" t="s">
        <v>5612</v>
      </c>
      <c r="L65" s="3">
        <v>565759.54</v>
      </c>
      <c r="M65" s="4">
        <v>2610</v>
      </c>
      <c r="N65" t="s">
        <v>22</v>
      </c>
      <c r="O65" t="s">
        <v>5459</v>
      </c>
      <c r="P65" t="s">
        <v>5485</v>
      </c>
    </row>
    <row r="66" spans="1:16">
      <c r="A66" s="1" t="s">
        <v>16</v>
      </c>
      <c r="B66" t="s">
        <v>5558</v>
      </c>
      <c r="C66">
        <v>3328499</v>
      </c>
      <c r="D66">
        <v>0</v>
      </c>
      <c r="E66" t="s">
        <v>5613</v>
      </c>
      <c r="F66">
        <v>3702091</v>
      </c>
      <c r="G66" t="s">
        <v>5614</v>
      </c>
      <c r="H66">
        <v>700</v>
      </c>
      <c r="I66">
        <v>101451</v>
      </c>
      <c r="J66" s="2">
        <v>44196</v>
      </c>
      <c r="K66" t="s">
        <v>5614</v>
      </c>
      <c r="L66" s="3">
        <v>1665.88</v>
      </c>
      <c r="M66">
        <v>8</v>
      </c>
      <c r="N66" t="s">
        <v>22</v>
      </c>
      <c r="O66" t="s">
        <v>5459</v>
      </c>
      <c r="P66" t="s">
        <v>5485</v>
      </c>
    </row>
    <row r="67" spans="1:16">
      <c r="L67" s="3">
        <f>SUM(L5:L66)</f>
        <v>287350400.14999998</v>
      </c>
    </row>
  </sheetData>
  <mergeCells count="1">
    <mergeCell ref="A1:N1"/>
  </mergeCells>
  <pageMargins left="0.7" right="0.7" top="0.75" bottom="0.75" header="0.3" footer="0.3"/>
  <pageSetup scale="48" orientation="landscape" r:id="rId1"/>
  <headerFooter>
    <oddHeader>&amp;RWP JRD (Plant FERC Accts)
Pages&amp;P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9DAC2-4A74-4967-8763-2653CE2B0215}">
  <dimension ref="A1:H25"/>
  <sheetViews>
    <sheetView view="pageBreakPreview" zoomScale="60" zoomScaleNormal="100" workbookViewId="0">
      <selection activeCell="F8" sqref="F8"/>
    </sheetView>
  </sheetViews>
  <sheetFormatPr defaultColWidth="9.140625" defaultRowHeight="15"/>
  <cols>
    <col min="1" max="2" width="9.140625" style="20"/>
    <col min="3" max="3" width="14.5703125" style="20" customWidth="1"/>
    <col min="4" max="5" width="9.140625" style="20"/>
    <col min="6" max="6" width="17.28515625" style="20" bestFit="1" customWidth="1"/>
    <col min="7" max="7" width="2.42578125" style="20" customWidth="1"/>
    <col min="8" max="8" width="13.140625" style="20" customWidth="1"/>
    <col min="9" max="16384" width="9.140625" style="20"/>
  </cols>
  <sheetData>
    <row r="1" spans="1:8">
      <c r="A1" s="19" t="s">
        <v>5615</v>
      </c>
      <c r="B1" s="19"/>
      <c r="C1" s="19"/>
      <c r="D1" s="19"/>
      <c r="E1" s="19"/>
      <c r="F1" s="19"/>
      <c r="G1" s="19"/>
    </row>
    <row r="2" spans="1:8">
      <c r="A2" s="19" t="s">
        <v>5616</v>
      </c>
      <c r="B2" s="19"/>
      <c r="C2" s="19"/>
      <c r="D2" s="19"/>
      <c r="E2" s="19"/>
      <c r="F2" s="19"/>
      <c r="G2" s="19"/>
    </row>
    <row r="3" spans="1:8">
      <c r="A3" s="19" t="s">
        <v>5617</v>
      </c>
      <c r="B3" s="19"/>
      <c r="C3" s="19"/>
      <c r="D3" s="19"/>
      <c r="E3" s="19"/>
      <c r="F3" s="19"/>
      <c r="G3" s="19"/>
    </row>
    <row r="5" spans="1:8">
      <c r="C5" s="21" t="s">
        <v>5618</v>
      </c>
      <c r="D5" s="21"/>
      <c r="E5" s="21"/>
      <c r="F5" s="22" t="s">
        <v>5619</v>
      </c>
      <c r="G5" s="21"/>
      <c r="H5" s="22" t="s">
        <v>5620</v>
      </c>
    </row>
    <row r="6" spans="1:8">
      <c r="F6" s="23"/>
    </row>
    <row r="7" spans="1:8">
      <c r="C7" s="23" t="s">
        <v>5621</v>
      </c>
    </row>
    <row r="8" spans="1:8">
      <c r="D8" s="20" t="s">
        <v>5622</v>
      </c>
      <c r="F8" s="24">
        <f>'E37301'!L211</f>
        <v>161916727.81216782</v>
      </c>
      <c r="H8" s="25">
        <f>+F8/F14</f>
        <v>0.21297687454387335</v>
      </c>
    </row>
    <row r="9" spans="1:8">
      <c r="F9" s="26"/>
    </row>
    <row r="10" spans="1:8">
      <c r="D10" s="20" t="s">
        <v>5623</v>
      </c>
      <c r="F10" s="24">
        <f>'E37301'!L361</f>
        <v>596014497.85783207</v>
      </c>
      <c r="H10" s="25">
        <f>+F10/F14</f>
        <v>0.78396658981307554</v>
      </c>
    </row>
    <row r="11" spans="1:8">
      <c r="F11" s="26"/>
    </row>
    <row r="12" spans="1:8">
      <c r="D12" s="20" t="s">
        <v>5624</v>
      </c>
      <c r="F12" s="27">
        <f>'E37301'!L22</f>
        <v>2323746.42</v>
      </c>
      <c r="H12" s="25">
        <f>+F12/F14</f>
        <v>3.0565356430512268E-3</v>
      </c>
    </row>
    <row r="13" spans="1:8">
      <c r="F13" s="26"/>
    </row>
    <row r="14" spans="1:8">
      <c r="D14" s="28" t="s">
        <v>5625</v>
      </c>
      <c r="F14" s="24">
        <f>F8+F10+F12</f>
        <v>760254972.08999979</v>
      </c>
      <c r="H14" s="29">
        <f>SUM(H8:H12)</f>
        <v>1.0000000000000002</v>
      </c>
    </row>
    <row r="15" spans="1:8">
      <c r="F15" s="26"/>
    </row>
    <row r="16" spans="1:8">
      <c r="C16" s="23" t="s">
        <v>5626</v>
      </c>
      <c r="F16" s="26"/>
    </row>
    <row r="17" spans="3:8">
      <c r="F17" s="26"/>
    </row>
    <row r="18" spans="3:8">
      <c r="D18" s="20" t="s">
        <v>5624</v>
      </c>
      <c r="F18" s="30">
        <f>'E37302'!L176</f>
        <v>14745730.559999991</v>
      </c>
      <c r="H18" s="31">
        <f>+F18/F20</f>
        <v>1</v>
      </c>
    </row>
    <row r="19" spans="3:8">
      <c r="F19" s="26"/>
    </row>
    <row r="20" spans="3:8">
      <c r="D20" s="20" t="s">
        <v>5627</v>
      </c>
      <c r="F20" s="32">
        <f>+F18</f>
        <v>14745730.559999991</v>
      </c>
      <c r="H20" s="29">
        <f>H18</f>
        <v>1</v>
      </c>
    </row>
    <row r="21" spans="3:8">
      <c r="F21" s="26"/>
    </row>
    <row r="22" spans="3:8">
      <c r="C22" s="20" t="s">
        <v>5628</v>
      </c>
      <c r="F22" s="26">
        <f>+F20+F14</f>
        <v>775000702.64999974</v>
      </c>
    </row>
    <row r="25" spans="3:8">
      <c r="C25" s="20" t="s">
        <v>5629</v>
      </c>
    </row>
  </sheetData>
  <pageMargins left="0.7" right="0.7" top="0.75" bottom="0.75" header="0.3" footer="0.3"/>
  <pageSetup scale="88" orientation="portrait" r:id="rId1"/>
  <headerFooter>
    <oddHeader>&amp;RWP JRD (Plant FERC Accts)
Pages&amp;P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0DF7-9CCE-4A11-837E-E9E091D40A59}">
  <dimension ref="A1:Z412"/>
  <sheetViews>
    <sheetView view="pageBreakPreview" topLeftCell="D275" zoomScale="60" zoomScaleNormal="100" workbookViewId="0">
      <selection activeCell="R76" sqref="R76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5" bestFit="1" customWidth="1"/>
    <col min="5" max="5" width="12" bestFit="1" customWidth="1"/>
    <col min="6" max="6" width="14.140625" bestFit="1" customWidth="1"/>
    <col min="7" max="7" width="43.42578125" bestFit="1" customWidth="1"/>
    <col min="8" max="8" width="5.140625" bestFit="1" customWidth="1"/>
    <col min="9" max="10" width="10.5703125" bestFit="1" customWidth="1"/>
    <col min="11" max="11" width="43.85546875" bestFit="1" customWidth="1"/>
    <col min="12" max="12" width="19.42578125" bestFit="1" customWidth="1"/>
    <col min="13" max="13" width="13.5703125" bestFit="1" customWidth="1"/>
    <col min="14" max="14" width="5.42578125" bestFit="1" customWidth="1"/>
    <col min="15" max="15" width="2.42578125" customWidth="1"/>
    <col min="17" max="17" width="13.7109375" bestFit="1" customWidth="1"/>
    <col min="18" max="18" width="19" bestFit="1" customWidth="1"/>
    <col min="21" max="21" width="16.7109375" bestFit="1" customWidth="1"/>
    <col min="22" max="22" width="18.85546875" bestFit="1" customWidth="1"/>
    <col min="25" max="25" width="11.42578125" customWidth="1"/>
    <col min="26" max="26" width="14.140625" customWidth="1"/>
  </cols>
  <sheetData>
    <row r="1" spans="1:14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4" spans="1:14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</row>
    <row r="5" spans="1:14">
      <c r="A5" s="1" t="s">
        <v>16</v>
      </c>
      <c r="B5" t="s">
        <v>5621</v>
      </c>
      <c r="C5">
        <v>61630</v>
      </c>
      <c r="D5">
        <v>0</v>
      </c>
      <c r="E5" t="s">
        <v>5630</v>
      </c>
      <c r="F5">
        <v>3730001</v>
      </c>
      <c r="G5" t="s">
        <v>5631</v>
      </c>
      <c r="H5" t="s">
        <v>47</v>
      </c>
      <c r="I5">
        <v>101459</v>
      </c>
      <c r="J5" s="2">
        <v>36160</v>
      </c>
      <c r="K5" t="s">
        <v>5632</v>
      </c>
      <c r="L5" s="3">
        <v>1938717.36</v>
      </c>
      <c r="M5" s="4">
        <v>13505</v>
      </c>
      <c r="N5" t="s">
        <v>22</v>
      </c>
    </row>
    <row r="6" spans="1:14">
      <c r="A6" s="1" t="s">
        <v>16</v>
      </c>
      <c r="B6" t="s">
        <v>5621</v>
      </c>
      <c r="C6">
        <v>117826</v>
      </c>
      <c r="D6">
        <v>0</v>
      </c>
      <c r="E6" t="s">
        <v>5633</v>
      </c>
      <c r="F6">
        <v>3730001</v>
      </c>
      <c r="G6" t="s">
        <v>5631</v>
      </c>
      <c r="H6" t="s">
        <v>39</v>
      </c>
      <c r="I6">
        <v>101458</v>
      </c>
      <c r="J6" s="2">
        <v>36494</v>
      </c>
      <c r="K6" t="s">
        <v>5632</v>
      </c>
      <c r="L6" s="3">
        <v>6184.64</v>
      </c>
      <c r="M6">
        <v>27</v>
      </c>
      <c r="N6" t="s">
        <v>22</v>
      </c>
    </row>
    <row r="7" spans="1:14">
      <c r="A7" s="1" t="s">
        <v>16</v>
      </c>
      <c r="B7" t="s">
        <v>5621</v>
      </c>
      <c r="C7">
        <v>190061</v>
      </c>
      <c r="D7">
        <v>0</v>
      </c>
      <c r="E7" t="s">
        <v>5634</v>
      </c>
      <c r="F7">
        <v>3730001</v>
      </c>
      <c r="G7" t="s">
        <v>5631</v>
      </c>
      <c r="H7" t="s">
        <v>20</v>
      </c>
      <c r="I7">
        <v>101556</v>
      </c>
      <c r="J7" s="2">
        <v>36494</v>
      </c>
      <c r="K7" t="s">
        <v>5635</v>
      </c>
      <c r="L7" s="3">
        <v>102141.26</v>
      </c>
      <c r="M7">
        <v>345</v>
      </c>
      <c r="N7" t="s">
        <v>22</v>
      </c>
    </row>
    <row r="8" spans="1:14">
      <c r="A8" s="1" t="s">
        <v>16</v>
      </c>
      <c r="B8" t="s">
        <v>5621</v>
      </c>
      <c r="C8">
        <v>190081</v>
      </c>
      <c r="D8">
        <v>0</v>
      </c>
      <c r="E8" t="s">
        <v>5636</v>
      </c>
      <c r="F8">
        <v>3730001</v>
      </c>
      <c r="G8" t="s">
        <v>5631</v>
      </c>
      <c r="H8" t="s">
        <v>25</v>
      </c>
      <c r="I8">
        <v>101557</v>
      </c>
      <c r="J8" s="2">
        <v>36891</v>
      </c>
      <c r="K8" t="s">
        <v>5632</v>
      </c>
      <c r="L8" s="3">
        <v>3762.91</v>
      </c>
      <c r="M8">
        <v>6</v>
      </c>
      <c r="N8" t="s">
        <v>22</v>
      </c>
    </row>
    <row r="9" spans="1:14">
      <c r="A9" s="1" t="s">
        <v>16</v>
      </c>
      <c r="B9" t="s">
        <v>5621</v>
      </c>
      <c r="C9">
        <v>192910</v>
      </c>
      <c r="D9">
        <v>0</v>
      </c>
      <c r="E9" t="s">
        <v>5637</v>
      </c>
      <c r="F9">
        <v>3730001</v>
      </c>
      <c r="G9" t="s">
        <v>5631</v>
      </c>
      <c r="H9" t="s">
        <v>27</v>
      </c>
      <c r="I9">
        <v>101677</v>
      </c>
      <c r="J9" s="2">
        <v>36525</v>
      </c>
      <c r="K9" t="s">
        <v>5632</v>
      </c>
      <c r="L9" s="3">
        <v>10989.11</v>
      </c>
      <c r="M9">
        <v>39</v>
      </c>
      <c r="N9" t="s">
        <v>22</v>
      </c>
    </row>
    <row r="10" spans="1:14">
      <c r="A10" s="1" t="s">
        <v>16</v>
      </c>
      <c r="B10" t="s">
        <v>5621</v>
      </c>
      <c r="C10">
        <v>194619</v>
      </c>
      <c r="D10">
        <v>0</v>
      </c>
      <c r="E10" t="s">
        <v>5638</v>
      </c>
      <c r="F10">
        <v>3730001</v>
      </c>
      <c r="G10" t="s">
        <v>5631</v>
      </c>
      <c r="H10" t="s">
        <v>41</v>
      </c>
      <c r="I10">
        <v>101570</v>
      </c>
      <c r="J10" s="2">
        <v>36494</v>
      </c>
      <c r="K10" t="s">
        <v>5632</v>
      </c>
      <c r="L10" s="3">
        <v>33541.440000000002</v>
      </c>
      <c r="M10">
        <v>92</v>
      </c>
      <c r="N10" t="s">
        <v>22</v>
      </c>
    </row>
    <row r="11" spans="1:14">
      <c r="A11" s="1" t="s">
        <v>16</v>
      </c>
      <c r="B11" t="s">
        <v>5621</v>
      </c>
      <c r="C11">
        <v>197835</v>
      </c>
      <c r="D11">
        <v>0</v>
      </c>
      <c r="E11" t="s">
        <v>5639</v>
      </c>
      <c r="F11">
        <v>3730001</v>
      </c>
      <c r="G11" t="s">
        <v>5631</v>
      </c>
      <c r="H11" t="s">
        <v>51</v>
      </c>
      <c r="I11">
        <v>101627</v>
      </c>
      <c r="J11" s="2">
        <v>36525</v>
      </c>
      <c r="K11" t="s">
        <v>5632</v>
      </c>
      <c r="L11" s="3">
        <v>7257.17</v>
      </c>
      <c r="M11">
        <v>11</v>
      </c>
      <c r="N11" t="s">
        <v>22</v>
      </c>
    </row>
    <row r="12" spans="1:14">
      <c r="A12" s="1" t="s">
        <v>16</v>
      </c>
      <c r="B12" t="s">
        <v>5621</v>
      </c>
      <c r="C12">
        <v>197839</v>
      </c>
      <c r="D12">
        <v>0</v>
      </c>
      <c r="E12" t="s">
        <v>5640</v>
      </c>
      <c r="F12">
        <v>3730001</v>
      </c>
      <c r="G12" t="s">
        <v>5631</v>
      </c>
      <c r="H12" t="s">
        <v>49</v>
      </c>
      <c r="I12">
        <v>101566</v>
      </c>
      <c r="J12" s="2">
        <v>36525</v>
      </c>
      <c r="K12" t="s">
        <v>5632</v>
      </c>
      <c r="L12" s="3">
        <v>5234.08</v>
      </c>
      <c r="M12">
        <v>9</v>
      </c>
      <c r="N12" t="s">
        <v>22</v>
      </c>
    </row>
    <row r="13" spans="1:14">
      <c r="A13" s="1" t="s">
        <v>16</v>
      </c>
      <c r="B13" t="s">
        <v>5621</v>
      </c>
      <c r="C13">
        <v>2153159</v>
      </c>
      <c r="D13">
        <v>0</v>
      </c>
      <c r="E13" t="s">
        <v>5641</v>
      </c>
      <c r="F13">
        <v>3730001</v>
      </c>
      <c r="G13" t="s">
        <v>5631</v>
      </c>
      <c r="H13" t="s">
        <v>35</v>
      </c>
      <c r="I13">
        <v>101675</v>
      </c>
      <c r="J13" s="2">
        <v>40668</v>
      </c>
      <c r="K13" t="s">
        <v>5632</v>
      </c>
      <c r="L13" s="3">
        <v>6240.56</v>
      </c>
      <c r="M13">
        <v>18</v>
      </c>
      <c r="N13" t="s">
        <v>22</v>
      </c>
    </row>
    <row r="14" spans="1:14">
      <c r="A14" s="1" t="s">
        <v>16</v>
      </c>
      <c r="B14" t="s">
        <v>5621</v>
      </c>
      <c r="C14">
        <v>2153162</v>
      </c>
      <c r="D14">
        <v>0</v>
      </c>
      <c r="E14" t="s">
        <v>5642</v>
      </c>
      <c r="F14">
        <v>3730001</v>
      </c>
      <c r="G14" t="s">
        <v>5631</v>
      </c>
      <c r="H14" t="s">
        <v>31</v>
      </c>
      <c r="I14">
        <v>101530</v>
      </c>
      <c r="J14" s="2">
        <v>40668</v>
      </c>
      <c r="K14" t="s">
        <v>5632</v>
      </c>
      <c r="L14" s="3">
        <v>45600.46</v>
      </c>
      <c r="M14">
        <v>60</v>
      </c>
      <c r="N14" t="s">
        <v>22</v>
      </c>
    </row>
    <row r="15" spans="1:14">
      <c r="A15" s="1" t="s">
        <v>16</v>
      </c>
      <c r="B15" t="s">
        <v>5621</v>
      </c>
      <c r="C15">
        <v>2153204</v>
      </c>
      <c r="D15">
        <v>0</v>
      </c>
      <c r="E15" t="s">
        <v>5643</v>
      </c>
      <c r="F15">
        <v>3730001</v>
      </c>
      <c r="G15" t="s">
        <v>5631</v>
      </c>
      <c r="H15" t="s">
        <v>29</v>
      </c>
      <c r="I15">
        <v>101678</v>
      </c>
      <c r="J15" s="2">
        <v>40672</v>
      </c>
      <c r="K15" t="s">
        <v>5632</v>
      </c>
      <c r="L15" s="3">
        <v>94496.44</v>
      </c>
      <c r="M15">
        <v>247</v>
      </c>
      <c r="N15" t="s">
        <v>22</v>
      </c>
    </row>
    <row r="16" spans="1:14">
      <c r="A16" s="1" t="s">
        <v>16</v>
      </c>
      <c r="B16" t="s">
        <v>5621</v>
      </c>
      <c r="C16">
        <v>2153262</v>
      </c>
      <c r="D16">
        <v>0</v>
      </c>
      <c r="E16" t="s">
        <v>5644</v>
      </c>
      <c r="F16">
        <v>3730001</v>
      </c>
      <c r="G16" t="s">
        <v>5631</v>
      </c>
      <c r="H16" t="s">
        <v>33</v>
      </c>
      <c r="I16">
        <v>101575</v>
      </c>
      <c r="J16" s="2">
        <v>40674</v>
      </c>
      <c r="K16" t="s">
        <v>5632</v>
      </c>
      <c r="L16" s="3">
        <v>12362.41</v>
      </c>
      <c r="M16">
        <v>29</v>
      </c>
      <c r="N16" t="s">
        <v>22</v>
      </c>
    </row>
    <row r="17" spans="1:14">
      <c r="A17" s="1" t="s">
        <v>16</v>
      </c>
      <c r="B17" t="s">
        <v>5621</v>
      </c>
      <c r="C17">
        <v>2153265</v>
      </c>
      <c r="D17">
        <v>0</v>
      </c>
      <c r="E17" t="s">
        <v>5645</v>
      </c>
      <c r="F17">
        <v>3730001</v>
      </c>
      <c r="G17" t="s">
        <v>5631</v>
      </c>
      <c r="H17" t="s">
        <v>45</v>
      </c>
      <c r="I17">
        <v>101574</v>
      </c>
      <c r="J17" s="2">
        <v>40674</v>
      </c>
      <c r="K17" t="s">
        <v>5632</v>
      </c>
      <c r="L17" s="3">
        <v>14049.3</v>
      </c>
      <c r="M17">
        <v>26</v>
      </c>
      <c r="N17" t="s">
        <v>22</v>
      </c>
    </row>
    <row r="18" spans="1:14">
      <c r="A18" s="1" t="s">
        <v>16</v>
      </c>
      <c r="B18" t="s">
        <v>5621</v>
      </c>
      <c r="C18">
        <v>3311707</v>
      </c>
      <c r="D18">
        <v>0</v>
      </c>
      <c r="E18" t="s">
        <v>5646</v>
      </c>
      <c r="F18">
        <v>3730001</v>
      </c>
      <c r="G18" t="s">
        <v>5631</v>
      </c>
      <c r="H18" t="s">
        <v>53</v>
      </c>
      <c r="I18">
        <v>101652</v>
      </c>
      <c r="J18" s="2">
        <v>43465</v>
      </c>
      <c r="K18" t="s">
        <v>5632</v>
      </c>
      <c r="L18" s="3">
        <v>31275.86</v>
      </c>
      <c r="M18">
        <v>41</v>
      </c>
      <c r="N18" t="s">
        <v>22</v>
      </c>
    </row>
    <row r="19" spans="1:14" s="7" customFormat="1" ht="15.75">
      <c r="A19" s="6"/>
      <c r="F19" s="7">
        <v>3730001</v>
      </c>
      <c r="G19" s="7" t="s">
        <v>5631</v>
      </c>
      <c r="J19" s="8"/>
      <c r="K19" s="7" t="s">
        <v>961</v>
      </c>
      <c r="L19" s="9">
        <f>SUM(L5:L18)</f>
        <v>2311853</v>
      </c>
    </row>
    <row r="20" spans="1:14">
      <c r="A20" s="1" t="s">
        <v>16</v>
      </c>
      <c r="B20" t="s">
        <v>5621</v>
      </c>
      <c r="C20">
        <v>61634</v>
      </c>
      <c r="D20">
        <v>0</v>
      </c>
      <c r="E20" t="s">
        <v>5647</v>
      </c>
      <c r="F20">
        <v>3731001</v>
      </c>
      <c r="G20" t="s">
        <v>5648</v>
      </c>
      <c r="H20" t="s">
        <v>47</v>
      </c>
      <c r="I20">
        <v>101459</v>
      </c>
      <c r="J20" s="2">
        <v>36160</v>
      </c>
      <c r="K20" t="s">
        <v>5648</v>
      </c>
      <c r="L20" s="3">
        <v>11893.42</v>
      </c>
      <c r="M20">
        <v>25</v>
      </c>
      <c r="N20" t="s">
        <v>22</v>
      </c>
    </row>
    <row r="21" spans="1:14" s="7" customFormat="1" ht="15.75">
      <c r="A21" s="6"/>
      <c r="F21" s="7">
        <v>3731001</v>
      </c>
      <c r="G21" s="7" t="s">
        <v>5648</v>
      </c>
      <c r="J21" s="8"/>
      <c r="K21" s="7" t="s">
        <v>961</v>
      </c>
      <c r="L21" s="9">
        <f>SUM(L20)</f>
        <v>11893.42</v>
      </c>
    </row>
    <row r="22" spans="1:14" s="45" customFormat="1" ht="18.75">
      <c r="A22" s="44"/>
      <c r="J22" s="46"/>
      <c r="K22" s="45" t="s">
        <v>5649</v>
      </c>
      <c r="L22" s="47">
        <f>L19+L21</f>
        <v>2323746.42</v>
      </c>
    </row>
    <row r="23" spans="1:14">
      <c r="A23" s="1" t="s">
        <v>16</v>
      </c>
      <c r="B23" t="s">
        <v>5621</v>
      </c>
      <c r="C23">
        <v>61631</v>
      </c>
      <c r="D23">
        <v>0</v>
      </c>
      <c r="E23" t="s">
        <v>5650</v>
      </c>
      <c r="F23">
        <v>3730002</v>
      </c>
      <c r="G23" t="s">
        <v>5651</v>
      </c>
      <c r="H23" t="s">
        <v>47</v>
      </c>
      <c r="I23">
        <v>101459</v>
      </c>
      <c r="J23" s="2">
        <v>36160</v>
      </c>
      <c r="K23" t="s">
        <v>5652</v>
      </c>
      <c r="L23" s="3">
        <v>45221866.729999997</v>
      </c>
      <c r="M23" s="4">
        <v>187303</v>
      </c>
      <c r="N23" t="s">
        <v>22</v>
      </c>
    </row>
    <row r="24" spans="1:14">
      <c r="A24" s="1" t="s">
        <v>16</v>
      </c>
      <c r="B24" t="s">
        <v>5621</v>
      </c>
      <c r="C24">
        <v>61631</v>
      </c>
      <c r="D24">
        <v>9999</v>
      </c>
      <c r="E24" t="s">
        <v>5653</v>
      </c>
      <c r="F24">
        <v>3730002</v>
      </c>
      <c r="G24" t="s">
        <v>5651</v>
      </c>
      <c r="H24" t="s">
        <v>47</v>
      </c>
      <c r="I24">
        <v>101459</v>
      </c>
      <c r="J24" s="2">
        <v>36219</v>
      </c>
      <c r="K24" t="s">
        <v>5652</v>
      </c>
      <c r="L24" s="3">
        <v>229608.98</v>
      </c>
      <c r="M24">
        <v>670</v>
      </c>
      <c r="N24" t="s">
        <v>22</v>
      </c>
    </row>
    <row r="25" spans="1:14">
      <c r="A25" s="1" t="s">
        <v>16</v>
      </c>
      <c r="B25" t="s">
        <v>5621</v>
      </c>
      <c r="C25">
        <v>190063</v>
      </c>
      <c r="D25">
        <v>0</v>
      </c>
      <c r="E25" t="s">
        <v>5654</v>
      </c>
      <c r="F25">
        <v>3730002</v>
      </c>
      <c r="G25" t="s">
        <v>5651</v>
      </c>
      <c r="H25" t="s">
        <v>20</v>
      </c>
      <c r="I25">
        <v>101556</v>
      </c>
      <c r="J25" s="2">
        <v>36494</v>
      </c>
      <c r="K25" t="s">
        <v>5652</v>
      </c>
      <c r="L25" s="3">
        <v>136949.94</v>
      </c>
      <c r="M25">
        <v>473</v>
      </c>
      <c r="N25" t="s">
        <v>22</v>
      </c>
    </row>
    <row r="26" spans="1:14">
      <c r="A26" s="1" t="s">
        <v>16</v>
      </c>
      <c r="B26" t="s">
        <v>5621</v>
      </c>
      <c r="C26">
        <v>194615</v>
      </c>
      <c r="D26">
        <v>0</v>
      </c>
      <c r="E26" t="s">
        <v>5655</v>
      </c>
      <c r="F26">
        <v>3730002</v>
      </c>
      <c r="G26" t="s">
        <v>5651</v>
      </c>
      <c r="H26" t="s">
        <v>33</v>
      </c>
      <c r="I26">
        <v>101575</v>
      </c>
      <c r="J26" s="2">
        <v>42735</v>
      </c>
      <c r="K26" t="s">
        <v>5652</v>
      </c>
      <c r="L26" s="3">
        <v>15171.81</v>
      </c>
      <c r="M26">
        <v>69</v>
      </c>
      <c r="N26" t="s">
        <v>22</v>
      </c>
    </row>
    <row r="27" spans="1:14">
      <c r="A27" s="1" t="s">
        <v>16</v>
      </c>
      <c r="B27" t="s">
        <v>5621</v>
      </c>
      <c r="C27">
        <v>197832</v>
      </c>
      <c r="D27">
        <v>0</v>
      </c>
      <c r="E27" t="s">
        <v>5656</v>
      </c>
      <c r="F27">
        <v>3730002</v>
      </c>
      <c r="G27" t="s">
        <v>5651</v>
      </c>
      <c r="H27" t="s">
        <v>37</v>
      </c>
      <c r="I27">
        <v>101557</v>
      </c>
      <c r="J27" s="2">
        <v>36891</v>
      </c>
      <c r="K27" t="s">
        <v>5652</v>
      </c>
      <c r="L27" s="3">
        <v>3451.66</v>
      </c>
      <c r="M27">
        <v>14</v>
      </c>
      <c r="N27" t="s">
        <v>22</v>
      </c>
    </row>
    <row r="28" spans="1:14">
      <c r="A28" s="1" t="s">
        <v>16</v>
      </c>
      <c r="B28" t="s">
        <v>5621</v>
      </c>
      <c r="C28">
        <v>2153202</v>
      </c>
      <c r="D28">
        <v>0</v>
      </c>
      <c r="E28" t="s">
        <v>5657</v>
      </c>
      <c r="F28">
        <v>3730002</v>
      </c>
      <c r="G28" t="s">
        <v>5651</v>
      </c>
      <c r="H28" t="s">
        <v>43</v>
      </c>
      <c r="I28">
        <v>101677</v>
      </c>
      <c r="J28" s="2">
        <v>40672</v>
      </c>
      <c r="K28" t="s">
        <v>5652</v>
      </c>
      <c r="L28" s="3">
        <v>21091.26</v>
      </c>
      <c r="M28">
        <v>76</v>
      </c>
      <c r="N28" t="s">
        <v>22</v>
      </c>
    </row>
    <row r="29" spans="1:14">
      <c r="A29" s="1" t="s">
        <v>16</v>
      </c>
      <c r="B29" t="s">
        <v>5621</v>
      </c>
      <c r="C29">
        <v>2153264</v>
      </c>
      <c r="D29">
        <v>0</v>
      </c>
      <c r="E29" t="s">
        <v>5658</v>
      </c>
      <c r="F29">
        <v>3730002</v>
      </c>
      <c r="G29" t="s">
        <v>5651</v>
      </c>
      <c r="H29" t="s">
        <v>41</v>
      </c>
      <c r="I29">
        <v>101570</v>
      </c>
      <c r="J29" s="2">
        <v>40674</v>
      </c>
      <c r="K29" t="s">
        <v>5652</v>
      </c>
      <c r="L29" s="3">
        <v>88206.66</v>
      </c>
      <c r="M29">
        <v>352</v>
      </c>
      <c r="N29" t="s">
        <v>22</v>
      </c>
    </row>
    <row r="30" spans="1:14">
      <c r="A30" s="1" t="s">
        <v>16</v>
      </c>
      <c r="B30" t="s">
        <v>5621</v>
      </c>
      <c r="C30">
        <v>2949787</v>
      </c>
      <c r="D30">
        <v>0</v>
      </c>
      <c r="E30" t="s">
        <v>5659</v>
      </c>
      <c r="F30">
        <v>3730002</v>
      </c>
      <c r="G30" t="s">
        <v>5651</v>
      </c>
      <c r="H30" t="s">
        <v>39</v>
      </c>
      <c r="I30" t="s">
        <v>5660</v>
      </c>
      <c r="J30" s="2">
        <v>42004</v>
      </c>
      <c r="K30" t="s">
        <v>5651</v>
      </c>
      <c r="L30" s="3">
        <v>118600.11</v>
      </c>
      <c r="M30">
        <v>541</v>
      </c>
      <c r="N30" t="s">
        <v>22</v>
      </c>
    </row>
    <row r="31" spans="1:14">
      <c r="A31" s="1" t="s">
        <v>16</v>
      </c>
      <c r="B31" t="s">
        <v>5621</v>
      </c>
      <c r="C31">
        <v>2995279</v>
      </c>
      <c r="D31">
        <v>0</v>
      </c>
      <c r="E31" t="s">
        <v>5661</v>
      </c>
      <c r="F31">
        <v>3730002</v>
      </c>
      <c r="G31" t="s">
        <v>5651</v>
      </c>
      <c r="H31" t="s">
        <v>35</v>
      </c>
      <c r="I31" t="s">
        <v>5660</v>
      </c>
      <c r="J31" s="2">
        <v>42004</v>
      </c>
      <c r="K31" t="s">
        <v>5651</v>
      </c>
      <c r="L31" s="3">
        <v>56828.09</v>
      </c>
      <c r="M31">
        <v>223</v>
      </c>
      <c r="N31" t="s">
        <v>22</v>
      </c>
    </row>
    <row r="32" spans="1:14">
      <c r="A32" s="1" t="s">
        <v>16</v>
      </c>
      <c r="B32" t="s">
        <v>5621</v>
      </c>
      <c r="C32">
        <v>3010832</v>
      </c>
      <c r="D32">
        <v>0</v>
      </c>
      <c r="E32" t="s">
        <v>5662</v>
      </c>
      <c r="F32">
        <v>3730002</v>
      </c>
      <c r="G32" t="s">
        <v>5651</v>
      </c>
      <c r="H32" t="s">
        <v>31</v>
      </c>
      <c r="I32" t="s">
        <v>5660</v>
      </c>
      <c r="J32" s="2">
        <v>42004</v>
      </c>
      <c r="K32" t="s">
        <v>5651</v>
      </c>
      <c r="L32" s="3">
        <v>25380.85</v>
      </c>
      <c r="M32">
        <v>114</v>
      </c>
      <c r="N32" t="s">
        <v>22</v>
      </c>
    </row>
    <row r="33" spans="1:26">
      <c r="A33" s="1" t="s">
        <v>16</v>
      </c>
      <c r="B33" t="s">
        <v>5621</v>
      </c>
      <c r="C33">
        <v>3031726</v>
      </c>
      <c r="D33">
        <v>0</v>
      </c>
      <c r="E33" t="s">
        <v>5663</v>
      </c>
      <c r="F33">
        <v>3730002</v>
      </c>
      <c r="G33" t="s">
        <v>5651</v>
      </c>
      <c r="H33" t="s">
        <v>49</v>
      </c>
      <c r="I33" t="s">
        <v>5660</v>
      </c>
      <c r="J33" s="2">
        <v>42369</v>
      </c>
      <c r="K33" t="s">
        <v>5651</v>
      </c>
      <c r="L33" s="3">
        <v>25870.29</v>
      </c>
      <c r="M33">
        <v>129</v>
      </c>
      <c r="N33" t="s">
        <v>22</v>
      </c>
    </row>
    <row r="34" spans="1:26">
      <c r="A34" s="1" t="s">
        <v>16</v>
      </c>
      <c r="B34" t="s">
        <v>5621</v>
      </c>
      <c r="C34">
        <v>3284961</v>
      </c>
      <c r="D34">
        <v>0</v>
      </c>
      <c r="E34" t="s">
        <v>5664</v>
      </c>
      <c r="F34">
        <v>3730002</v>
      </c>
      <c r="G34" t="s">
        <v>5651</v>
      </c>
      <c r="H34" t="s">
        <v>29</v>
      </c>
      <c r="I34">
        <v>101678</v>
      </c>
      <c r="J34" s="2">
        <v>42490</v>
      </c>
      <c r="K34" t="s">
        <v>5652</v>
      </c>
      <c r="L34" s="3">
        <v>168563.13</v>
      </c>
      <c r="M34">
        <v>636</v>
      </c>
      <c r="N34" t="s">
        <v>22</v>
      </c>
    </row>
    <row r="35" spans="1:26">
      <c r="A35" s="1" t="s">
        <v>16</v>
      </c>
      <c r="B35" t="s">
        <v>5621</v>
      </c>
      <c r="C35">
        <v>3293805</v>
      </c>
      <c r="D35">
        <v>0</v>
      </c>
      <c r="E35" t="s">
        <v>5665</v>
      </c>
      <c r="F35">
        <v>3730002</v>
      </c>
      <c r="G35" t="s">
        <v>5651</v>
      </c>
      <c r="H35" t="s">
        <v>45</v>
      </c>
      <c r="I35" t="s">
        <v>5660</v>
      </c>
      <c r="J35" s="2">
        <v>43100</v>
      </c>
      <c r="K35" t="s">
        <v>5651</v>
      </c>
      <c r="L35" s="3">
        <v>48176.23</v>
      </c>
      <c r="M35">
        <v>198</v>
      </c>
      <c r="N35" t="s">
        <v>22</v>
      </c>
    </row>
    <row r="36" spans="1:26">
      <c r="A36" s="1" t="s">
        <v>16</v>
      </c>
      <c r="B36" t="s">
        <v>5621</v>
      </c>
      <c r="C36">
        <v>3293965</v>
      </c>
      <c r="D36">
        <v>0</v>
      </c>
      <c r="E36" t="s">
        <v>5666</v>
      </c>
      <c r="F36">
        <v>3730002</v>
      </c>
      <c r="G36" t="s">
        <v>5651</v>
      </c>
      <c r="H36" t="s">
        <v>25</v>
      </c>
      <c r="I36" t="s">
        <v>5660</v>
      </c>
      <c r="J36" s="2">
        <v>43100</v>
      </c>
      <c r="K36" t="s">
        <v>5651</v>
      </c>
      <c r="L36" s="3">
        <v>3003.27</v>
      </c>
      <c r="M36">
        <v>13</v>
      </c>
      <c r="N36" t="s">
        <v>22</v>
      </c>
    </row>
    <row r="37" spans="1:26">
      <c r="A37" s="1" t="s">
        <v>16</v>
      </c>
      <c r="B37" t="s">
        <v>5621</v>
      </c>
      <c r="C37">
        <v>3311708</v>
      </c>
      <c r="D37">
        <v>0</v>
      </c>
      <c r="E37" t="s">
        <v>5667</v>
      </c>
      <c r="F37">
        <v>3730002</v>
      </c>
      <c r="G37" t="s">
        <v>5651</v>
      </c>
      <c r="H37" t="s">
        <v>53</v>
      </c>
      <c r="I37">
        <v>101652</v>
      </c>
      <c r="J37" s="2">
        <v>43465</v>
      </c>
      <c r="K37" t="s">
        <v>5652</v>
      </c>
      <c r="L37" s="3">
        <v>28513.91</v>
      </c>
      <c r="M37">
        <v>125</v>
      </c>
      <c r="N37" t="s">
        <v>22</v>
      </c>
    </row>
    <row r="38" spans="1:26">
      <c r="A38" s="1" t="s">
        <v>16</v>
      </c>
      <c r="B38" t="s">
        <v>5621</v>
      </c>
      <c r="C38">
        <v>3312579</v>
      </c>
      <c r="D38">
        <v>0</v>
      </c>
      <c r="E38" t="s">
        <v>5668</v>
      </c>
      <c r="F38">
        <v>3730002</v>
      </c>
      <c r="G38" t="s">
        <v>5651</v>
      </c>
      <c r="H38" t="s">
        <v>51</v>
      </c>
      <c r="I38" t="s">
        <v>5660</v>
      </c>
      <c r="J38" s="2">
        <v>43830</v>
      </c>
      <c r="K38" t="s">
        <v>5651</v>
      </c>
      <c r="L38" s="3">
        <v>5148.25</v>
      </c>
      <c r="M38">
        <v>19</v>
      </c>
      <c r="N38" t="s">
        <v>22</v>
      </c>
    </row>
    <row r="39" spans="1:26" s="7" customFormat="1" ht="15.75">
      <c r="A39" s="6"/>
      <c r="F39" s="7">
        <v>3730002</v>
      </c>
      <c r="G39" s="7" t="s">
        <v>5651</v>
      </c>
      <c r="J39" s="8"/>
      <c r="L39" s="9">
        <f>SUM(L23:L38)</f>
        <v>46196431.169999987</v>
      </c>
    </row>
    <row r="40" spans="1:26">
      <c r="A40" s="1" t="s">
        <v>16</v>
      </c>
      <c r="B40" t="s">
        <v>5621</v>
      </c>
      <c r="C40">
        <v>61632</v>
      </c>
      <c r="D40">
        <v>0</v>
      </c>
      <c r="E40" t="s">
        <v>5669</v>
      </c>
      <c r="F40">
        <v>3730005</v>
      </c>
      <c r="G40" t="s">
        <v>5670</v>
      </c>
      <c r="H40" t="s">
        <v>47</v>
      </c>
      <c r="I40">
        <v>101459</v>
      </c>
      <c r="J40" s="2">
        <v>36160</v>
      </c>
      <c r="K40" t="s">
        <v>5671</v>
      </c>
      <c r="L40" s="3">
        <v>806429.92</v>
      </c>
      <c r="M40">
        <v>822</v>
      </c>
      <c r="N40" t="s">
        <v>22</v>
      </c>
    </row>
    <row r="41" spans="1:26" s="7" customFormat="1" ht="15.75">
      <c r="A41" s="6"/>
      <c r="F41" s="7">
        <v>3730005</v>
      </c>
      <c r="G41" s="7" t="s">
        <v>5670</v>
      </c>
      <c r="J41" s="8"/>
      <c r="L41" s="9">
        <f>SUM(L40)</f>
        <v>806429.92</v>
      </c>
    </row>
    <row r="42" spans="1:26">
      <c r="A42" s="1" t="s">
        <v>16</v>
      </c>
      <c r="B42" t="s">
        <v>5621</v>
      </c>
      <c r="C42">
        <v>2153258</v>
      </c>
      <c r="D42">
        <v>0</v>
      </c>
      <c r="E42" t="s">
        <v>5672</v>
      </c>
      <c r="F42">
        <v>3730006</v>
      </c>
      <c r="G42" t="s">
        <v>5673</v>
      </c>
      <c r="H42" t="s">
        <v>47</v>
      </c>
      <c r="I42">
        <v>101459</v>
      </c>
      <c r="J42" s="2">
        <v>40674</v>
      </c>
      <c r="K42" t="s">
        <v>5674</v>
      </c>
      <c r="L42" s="3">
        <v>788257.45</v>
      </c>
      <c r="M42">
        <v>955</v>
      </c>
      <c r="N42" t="s">
        <v>22</v>
      </c>
    </row>
    <row r="43" spans="1:26" s="7" customFormat="1" ht="15.75">
      <c r="A43" s="6"/>
      <c r="F43" s="7">
        <v>3730006</v>
      </c>
      <c r="G43" s="7" t="s">
        <v>5673</v>
      </c>
      <c r="J43" s="8"/>
      <c r="L43" s="9">
        <f>SUM(L42)</f>
        <v>788257.45</v>
      </c>
    </row>
    <row r="44" spans="1:26">
      <c r="A44" s="1" t="s">
        <v>16</v>
      </c>
      <c r="B44" t="s">
        <v>5621</v>
      </c>
      <c r="C44">
        <v>2965986</v>
      </c>
      <c r="D44">
        <v>0</v>
      </c>
      <c r="E44" t="s">
        <v>5675</v>
      </c>
      <c r="F44">
        <v>3730997</v>
      </c>
      <c r="G44" t="s">
        <v>5676</v>
      </c>
      <c r="H44" t="s">
        <v>47</v>
      </c>
      <c r="I44">
        <v>101459</v>
      </c>
      <c r="J44" s="2">
        <v>42004</v>
      </c>
      <c r="K44" t="s">
        <v>5676</v>
      </c>
      <c r="L44" s="4">
        <v>58011626.753346466</v>
      </c>
      <c r="M44" s="4">
        <v>193190.19760411486</v>
      </c>
      <c r="N44" t="s">
        <v>22</v>
      </c>
      <c r="P44" s="36"/>
      <c r="Q44" s="37"/>
      <c r="R44" s="43"/>
      <c r="S44" s="34"/>
      <c r="T44" s="36"/>
      <c r="U44" s="4"/>
      <c r="V44" s="4"/>
      <c r="W44" s="34"/>
      <c r="X44" s="36"/>
      <c r="Y44" s="4"/>
      <c r="Z44" s="4"/>
    </row>
    <row r="45" spans="1:26">
      <c r="A45" s="1" t="s">
        <v>16</v>
      </c>
      <c r="B45" t="s">
        <v>5621</v>
      </c>
      <c r="C45">
        <v>2965986</v>
      </c>
      <c r="D45">
        <v>9999</v>
      </c>
      <c r="E45" t="s">
        <v>5677</v>
      </c>
      <c r="F45">
        <v>3730997</v>
      </c>
      <c r="G45" t="s">
        <v>5676</v>
      </c>
      <c r="H45" t="s">
        <v>47</v>
      </c>
      <c r="I45">
        <v>101459</v>
      </c>
      <c r="J45" s="2">
        <v>41912</v>
      </c>
      <c r="K45" t="s">
        <v>5676</v>
      </c>
      <c r="L45" s="4">
        <v>658539.64175563119</v>
      </c>
      <c r="M45" s="4">
        <v>709.93372786722239</v>
      </c>
      <c r="N45" t="s">
        <v>22</v>
      </c>
      <c r="P45" s="36"/>
      <c r="Q45" s="37"/>
      <c r="R45" s="43"/>
      <c r="S45" s="34"/>
      <c r="T45" s="36"/>
      <c r="U45" s="4"/>
      <c r="V45" s="4"/>
      <c r="W45" s="34"/>
      <c r="X45" s="36"/>
      <c r="Y45" s="4"/>
      <c r="Z45" s="4"/>
    </row>
    <row r="46" spans="1:26">
      <c r="A46" s="1" t="s">
        <v>16</v>
      </c>
      <c r="B46" t="s">
        <v>5621</v>
      </c>
      <c r="C46">
        <v>3289287</v>
      </c>
      <c r="D46">
        <v>0</v>
      </c>
      <c r="E46" t="s">
        <v>5678</v>
      </c>
      <c r="F46">
        <v>3730997</v>
      </c>
      <c r="G46" t="s">
        <v>5676</v>
      </c>
      <c r="H46" t="s">
        <v>33</v>
      </c>
      <c r="I46" t="s">
        <v>5679</v>
      </c>
      <c r="J46" s="2">
        <v>42735</v>
      </c>
      <c r="K46" t="s">
        <v>5676</v>
      </c>
      <c r="L46" s="4">
        <v>16596.474242953838</v>
      </c>
      <c r="M46" s="4">
        <v>46.776283987915406</v>
      </c>
      <c r="N46" t="s">
        <v>22</v>
      </c>
      <c r="P46" s="36"/>
      <c r="Q46" s="37"/>
      <c r="R46" s="43"/>
      <c r="S46" s="34"/>
      <c r="T46" s="36"/>
      <c r="U46" s="4"/>
      <c r="V46" s="4"/>
      <c r="W46" s="34"/>
      <c r="X46" s="36"/>
      <c r="Y46" s="4"/>
      <c r="Z46" s="4"/>
    </row>
    <row r="47" spans="1:26">
      <c r="A47" s="1" t="s">
        <v>16</v>
      </c>
      <c r="B47" t="s">
        <v>5621</v>
      </c>
      <c r="C47">
        <v>3290579</v>
      </c>
      <c r="D47">
        <v>0</v>
      </c>
      <c r="E47" t="s">
        <v>5680</v>
      </c>
      <c r="F47">
        <v>3730997</v>
      </c>
      <c r="G47" t="s">
        <v>5676</v>
      </c>
      <c r="H47" t="s">
        <v>37</v>
      </c>
      <c r="I47">
        <v>101652</v>
      </c>
      <c r="J47" s="2">
        <v>42735</v>
      </c>
      <c r="K47" t="s">
        <v>5676</v>
      </c>
      <c r="L47" s="4">
        <v>2750.7829982599719</v>
      </c>
      <c r="M47" s="4">
        <v>8.2894680484913383</v>
      </c>
      <c r="N47" t="s">
        <v>22</v>
      </c>
      <c r="P47" s="36"/>
      <c r="Q47" s="37"/>
      <c r="R47" s="43"/>
      <c r="S47" s="34"/>
      <c r="T47" s="36"/>
      <c r="U47" s="4"/>
      <c r="V47" s="4"/>
      <c r="W47" s="34"/>
      <c r="X47" s="36"/>
      <c r="Y47" s="4"/>
      <c r="Z47" s="4"/>
    </row>
    <row r="48" spans="1:26">
      <c r="A48" s="1" t="s">
        <v>16</v>
      </c>
      <c r="B48" t="s">
        <v>5621</v>
      </c>
      <c r="C48">
        <v>3293803</v>
      </c>
      <c r="D48">
        <v>0</v>
      </c>
      <c r="E48" t="s">
        <v>5681</v>
      </c>
      <c r="F48">
        <v>3730997</v>
      </c>
      <c r="G48" t="s">
        <v>5676</v>
      </c>
      <c r="H48" t="s">
        <v>45</v>
      </c>
      <c r="I48" t="s">
        <v>5660</v>
      </c>
      <c r="J48" s="2">
        <v>43100</v>
      </c>
      <c r="K48" t="s">
        <v>5676</v>
      </c>
      <c r="L48" s="4">
        <v>39304.17525215113</v>
      </c>
      <c r="M48" s="4">
        <v>115.4604478182722</v>
      </c>
      <c r="N48" t="s">
        <v>22</v>
      </c>
      <c r="P48" s="36"/>
      <c r="Q48" s="37"/>
      <c r="R48" s="43"/>
      <c r="S48" s="34"/>
      <c r="T48" s="36"/>
      <c r="U48" s="4"/>
      <c r="V48" s="4"/>
      <c r="W48" s="34"/>
      <c r="X48" s="36"/>
      <c r="Y48" s="4"/>
      <c r="Z48" s="4"/>
    </row>
    <row r="49" spans="1:26">
      <c r="A49" s="1" t="s">
        <v>16</v>
      </c>
      <c r="B49" t="s">
        <v>5621</v>
      </c>
      <c r="C49">
        <v>3293969</v>
      </c>
      <c r="D49">
        <v>0</v>
      </c>
      <c r="E49" t="s">
        <v>5682</v>
      </c>
      <c r="F49">
        <v>3730997</v>
      </c>
      <c r="G49" t="s">
        <v>5676</v>
      </c>
      <c r="H49" t="s">
        <v>25</v>
      </c>
      <c r="I49" t="s">
        <v>5660</v>
      </c>
      <c r="J49" s="2">
        <v>43100</v>
      </c>
      <c r="K49" t="s">
        <v>5676</v>
      </c>
      <c r="L49" s="4">
        <v>2125.9406599105127</v>
      </c>
      <c r="M49" s="4">
        <v>4.1447340242456692</v>
      </c>
      <c r="N49" t="s">
        <v>22</v>
      </c>
      <c r="P49" s="36"/>
      <c r="Q49" s="37"/>
      <c r="R49" s="43"/>
      <c r="S49" s="34"/>
      <c r="T49" s="36"/>
      <c r="U49" s="4"/>
      <c r="V49" s="4"/>
      <c r="W49" s="34"/>
      <c r="X49" s="36"/>
      <c r="Y49" s="4"/>
      <c r="Z49" s="4"/>
    </row>
    <row r="50" spans="1:26">
      <c r="A50" s="1" t="s">
        <v>16</v>
      </c>
      <c r="B50" t="s">
        <v>5621</v>
      </c>
      <c r="C50">
        <v>3305023</v>
      </c>
      <c r="D50">
        <v>0</v>
      </c>
      <c r="E50" t="s">
        <v>5683</v>
      </c>
      <c r="F50">
        <v>3730997</v>
      </c>
      <c r="G50" t="s">
        <v>5676</v>
      </c>
      <c r="H50" t="s">
        <v>31</v>
      </c>
      <c r="I50" t="s">
        <v>5660</v>
      </c>
      <c r="J50" s="2">
        <v>43100</v>
      </c>
      <c r="K50" t="s">
        <v>5676</v>
      </c>
      <c r="L50" s="4">
        <v>5401.0798806264102</v>
      </c>
      <c r="M50" s="4">
        <v>16.578936096982677</v>
      </c>
      <c r="N50" t="s">
        <v>22</v>
      </c>
      <c r="P50" s="36"/>
      <c r="Q50" s="37"/>
      <c r="R50" s="43"/>
      <c r="S50" s="34"/>
      <c r="T50" s="36"/>
      <c r="U50" s="4"/>
      <c r="V50" s="4"/>
      <c r="W50" s="34"/>
      <c r="X50" s="36"/>
      <c r="Y50" s="4"/>
      <c r="Z50" s="4"/>
    </row>
    <row r="51" spans="1:26">
      <c r="A51" s="1" t="s">
        <v>16</v>
      </c>
      <c r="B51" t="s">
        <v>5621</v>
      </c>
      <c r="C51">
        <v>3309780</v>
      </c>
      <c r="D51">
        <v>0</v>
      </c>
      <c r="E51" t="s">
        <v>5684</v>
      </c>
      <c r="F51">
        <v>3730997</v>
      </c>
      <c r="G51" t="s">
        <v>5676</v>
      </c>
      <c r="H51" t="s">
        <v>41</v>
      </c>
      <c r="I51" t="s">
        <v>5660</v>
      </c>
      <c r="J51" s="2">
        <v>43465</v>
      </c>
      <c r="K51" t="s">
        <v>5676</v>
      </c>
      <c r="L51" s="4">
        <v>33089.347898447355</v>
      </c>
      <c r="M51" s="4">
        <v>120.78939156373092</v>
      </c>
      <c r="N51" t="s">
        <v>22</v>
      </c>
      <c r="P51" s="36"/>
      <c r="Q51" s="37"/>
      <c r="R51" s="43"/>
      <c r="S51" s="34"/>
      <c r="T51" s="36"/>
      <c r="U51" s="4"/>
      <c r="V51" s="4"/>
      <c r="W51" s="34"/>
      <c r="X51" s="36"/>
      <c r="Y51" s="4"/>
      <c r="Z51" s="4"/>
    </row>
    <row r="52" spans="1:26">
      <c r="A52" s="1" t="s">
        <v>16</v>
      </c>
      <c r="B52" t="s">
        <v>5621</v>
      </c>
      <c r="C52">
        <v>3311224</v>
      </c>
      <c r="D52">
        <v>0</v>
      </c>
      <c r="E52" t="s">
        <v>5685</v>
      </c>
      <c r="F52">
        <v>3730997</v>
      </c>
      <c r="G52" t="s">
        <v>5676</v>
      </c>
      <c r="H52" t="s">
        <v>20</v>
      </c>
      <c r="I52" t="s">
        <v>5660</v>
      </c>
      <c r="J52" s="2">
        <v>43465</v>
      </c>
      <c r="K52" t="s">
        <v>5676</v>
      </c>
      <c r="L52" s="4">
        <v>43435.788232685765</v>
      </c>
      <c r="M52" s="4">
        <v>116.05255267887873</v>
      </c>
      <c r="N52" t="s">
        <v>22</v>
      </c>
      <c r="P52" s="36"/>
      <c r="Q52" s="37"/>
      <c r="R52" s="43"/>
      <c r="S52" s="34"/>
      <c r="T52" s="36"/>
      <c r="U52" s="4"/>
      <c r="V52" s="4"/>
      <c r="W52" s="34"/>
      <c r="X52" s="36"/>
      <c r="Y52" s="4"/>
      <c r="Z52" s="4"/>
    </row>
    <row r="53" spans="1:26">
      <c r="A53" s="1" t="s">
        <v>16</v>
      </c>
      <c r="B53" t="s">
        <v>5621</v>
      </c>
      <c r="C53">
        <v>3311709</v>
      </c>
      <c r="D53">
        <v>0</v>
      </c>
      <c r="E53" t="s">
        <v>5686</v>
      </c>
      <c r="F53">
        <v>3730997</v>
      </c>
      <c r="G53" t="s">
        <v>5676</v>
      </c>
      <c r="H53" t="s">
        <v>53</v>
      </c>
      <c r="I53">
        <v>101652</v>
      </c>
      <c r="J53" s="2">
        <v>43465</v>
      </c>
      <c r="K53" t="s">
        <v>5676</v>
      </c>
      <c r="L53" s="4">
        <v>21508.700508566293</v>
      </c>
      <c r="M53" s="4">
        <v>68.684163830356795</v>
      </c>
      <c r="N53" t="s">
        <v>22</v>
      </c>
      <c r="P53" s="36"/>
      <c r="Q53" s="37"/>
      <c r="R53" s="43"/>
      <c r="S53" s="34"/>
      <c r="T53" s="36"/>
      <c r="U53" s="4"/>
      <c r="V53" s="4"/>
      <c r="W53" s="34"/>
      <c r="X53" s="36"/>
      <c r="Y53" s="4"/>
      <c r="Z53" s="4"/>
    </row>
    <row r="54" spans="1:26">
      <c r="A54" s="1" t="s">
        <v>16</v>
      </c>
      <c r="B54" t="s">
        <v>5621</v>
      </c>
      <c r="C54">
        <v>3311979</v>
      </c>
      <c r="D54">
        <v>0</v>
      </c>
      <c r="E54" t="s">
        <v>5687</v>
      </c>
      <c r="F54">
        <v>3730997</v>
      </c>
      <c r="G54" t="s">
        <v>5676</v>
      </c>
      <c r="H54" t="s">
        <v>49</v>
      </c>
      <c r="I54" t="s">
        <v>5660</v>
      </c>
      <c r="J54" s="2">
        <v>43465</v>
      </c>
      <c r="K54" t="s">
        <v>5676</v>
      </c>
      <c r="L54" s="4">
        <v>15629.282795250296</v>
      </c>
      <c r="M54" s="4">
        <v>56.842066618226312</v>
      </c>
      <c r="N54" t="s">
        <v>22</v>
      </c>
      <c r="P54" s="36"/>
      <c r="Q54" s="37"/>
      <c r="R54" s="43"/>
      <c r="S54" s="34"/>
      <c r="T54" s="36"/>
      <c r="U54" s="4"/>
      <c r="V54" s="4"/>
      <c r="W54" s="34"/>
      <c r="X54" s="36"/>
      <c r="Y54" s="4"/>
      <c r="Z54" s="4"/>
    </row>
    <row r="55" spans="1:26">
      <c r="A55" s="1" t="s">
        <v>16</v>
      </c>
      <c r="B55" t="s">
        <v>5621</v>
      </c>
      <c r="C55">
        <v>3313807</v>
      </c>
      <c r="D55">
        <v>0</v>
      </c>
      <c r="E55" t="s">
        <v>5688</v>
      </c>
      <c r="F55">
        <v>3730997</v>
      </c>
      <c r="G55" t="s">
        <v>5676</v>
      </c>
      <c r="H55" t="s">
        <v>39</v>
      </c>
      <c r="I55" t="s">
        <v>5660</v>
      </c>
      <c r="J55" s="2">
        <v>43830</v>
      </c>
      <c r="K55" t="s">
        <v>5676</v>
      </c>
      <c r="L55" s="4">
        <v>27100.432233259398</v>
      </c>
      <c r="M55" s="4">
        <v>89.999938812191672</v>
      </c>
      <c r="N55" t="s">
        <v>22</v>
      </c>
      <c r="P55" s="36"/>
      <c r="Q55" s="37"/>
      <c r="R55" s="43"/>
      <c r="S55" s="34"/>
      <c r="T55" s="36"/>
      <c r="U55" s="4"/>
      <c r="V55" s="4"/>
      <c r="W55" s="34"/>
      <c r="X55" s="36"/>
      <c r="Y55" s="4"/>
      <c r="Z55" s="4"/>
    </row>
    <row r="56" spans="1:26">
      <c r="A56" s="1" t="s">
        <v>16</v>
      </c>
      <c r="B56" t="s">
        <v>5621</v>
      </c>
      <c r="C56">
        <v>3322757</v>
      </c>
      <c r="D56">
        <v>0</v>
      </c>
      <c r="E56" t="s">
        <v>5689</v>
      </c>
      <c r="F56">
        <v>3730997</v>
      </c>
      <c r="G56" t="s">
        <v>5676</v>
      </c>
      <c r="H56" t="s">
        <v>29</v>
      </c>
      <c r="I56" t="s">
        <v>5660</v>
      </c>
      <c r="J56" s="2">
        <v>44196</v>
      </c>
      <c r="K56" t="s">
        <v>5676</v>
      </c>
      <c r="L56" s="4">
        <v>49900.998968794214</v>
      </c>
      <c r="M56" s="4">
        <v>130.26306933343531</v>
      </c>
      <c r="N56" t="s">
        <v>22</v>
      </c>
      <c r="P56" s="36"/>
      <c r="Q56" s="37"/>
      <c r="R56" s="43"/>
      <c r="S56" s="34"/>
      <c r="T56" s="36"/>
      <c r="U56" s="4"/>
      <c r="V56" s="4"/>
      <c r="W56" s="34"/>
      <c r="X56" s="36"/>
      <c r="Y56" s="4"/>
      <c r="Z56" s="4"/>
    </row>
    <row r="57" spans="1:26">
      <c r="A57" s="1" t="s">
        <v>16</v>
      </c>
      <c r="B57" t="s">
        <v>5621</v>
      </c>
      <c r="C57">
        <v>3346839</v>
      </c>
      <c r="D57">
        <v>0</v>
      </c>
      <c r="E57" t="s">
        <v>5690</v>
      </c>
      <c r="F57">
        <v>3730997</v>
      </c>
      <c r="G57" t="s">
        <v>5676</v>
      </c>
      <c r="H57" t="s">
        <v>35</v>
      </c>
      <c r="I57" t="s">
        <v>5660</v>
      </c>
      <c r="J57" s="2">
        <v>44561</v>
      </c>
      <c r="K57" t="s">
        <v>5676</v>
      </c>
      <c r="L57" s="4">
        <v>8183.1733839152539</v>
      </c>
      <c r="M57" s="4">
        <v>21.907879842441393</v>
      </c>
      <c r="N57" t="s">
        <v>22</v>
      </c>
      <c r="P57" s="36"/>
      <c r="Q57" s="37"/>
      <c r="R57" s="43"/>
      <c r="S57" s="34"/>
      <c r="T57" s="36"/>
      <c r="U57" s="4"/>
      <c r="V57" s="4"/>
      <c r="W57" s="34"/>
      <c r="X57" s="36"/>
      <c r="Y57" s="4"/>
      <c r="Z57" s="4"/>
    </row>
    <row r="58" spans="1:26" s="7" customFormat="1" ht="15.75">
      <c r="A58" s="6"/>
      <c r="J58" s="8"/>
      <c r="K58" s="7" t="s">
        <v>5676</v>
      </c>
      <c r="L58" s="10">
        <f>SUM(L44:L57)</f>
        <v>58935192.572156914</v>
      </c>
      <c r="M58" s="10">
        <f>SUM(M44:M57)</f>
        <v>194695.92026463727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>
      <c r="A59" s="1" t="s">
        <v>16</v>
      </c>
      <c r="B59" t="s">
        <v>5621</v>
      </c>
      <c r="C59">
        <v>2848857</v>
      </c>
      <c r="D59">
        <v>0</v>
      </c>
      <c r="E59" t="s">
        <v>5691</v>
      </c>
      <c r="F59">
        <v>3730999</v>
      </c>
      <c r="G59" t="s">
        <v>5692</v>
      </c>
      <c r="H59" t="s">
        <v>47</v>
      </c>
      <c r="I59">
        <v>101459</v>
      </c>
      <c r="J59" s="2">
        <v>42004</v>
      </c>
      <c r="K59" t="s">
        <v>5692</v>
      </c>
      <c r="L59" s="4">
        <v>379313.19738139125</v>
      </c>
      <c r="M59" s="4">
        <v>963.94671306742123</v>
      </c>
      <c r="N59" t="s">
        <v>22</v>
      </c>
      <c r="P59" s="36"/>
      <c r="Q59" s="37"/>
      <c r="R59" s="37"/>
      <c r="S59" s="34"/>
      <c r="T59" s="36"/>
      <c r="U59" s="4"/>
      <c r="V59" s="4"/>
      <c r="W59" s="34"/>
      <c r="X59" s="36"/>
      <c r="Y59" s="4"/>
      <c r="Z59" s="4"/>
    </row>
    <row r="60" spans="1:26">
      <c r="A60" s="1" t="s">
        <v>16</v>
      </c>
      <c r="B60" t="s">
        <v>5621</v>
      </c>
      <c r="C60">
        <v>2848857</v>
      </c>
      <c r="D60">
        <v>9999</v>
      </c>
      <c r="E60" t="s">
        <v>5693</v>
      </c>
      <c r="F60">
        <v>3730999</v>
      </c>
      <c r="G60" t="s">
        <v>5692</v>
      </c>
      <c r="H60" t="s">
        <v>47</v>
      </c>
      <c r="I60">
        <v>101459</v>
      </c>
      <c r="J60" s="2">
        <v>41759</v>
      </c>
      <c r="K60" t="s">
        <v>5692</v>
      </c>
      <c r="L60" s="4">
        <v>3095.6959216604841</v>
      </c>
      <c r="M60" s="4">
        <v>1.1842097212130482</v>
      </c>
      <c r="N60" t="s">
        <v>22</v>
      </c>
      <c r="P60" s="36"/>
      <c r="Q60" s="37"/>
      <c r="R60" s="37"/>
      <c r="S60" s="34"/>
      <c r="T60" s="36"/>
      <c r="U60" s="4"/>
      <c r="V60" s="4"/>
      <c r="W60" s="34"/>
      <c r="X60" s="36"/>
      <c r="Y60" s="4"/>
      <c r="Z60" s="4"/>
    </row>
    <row r="61" spans="1:26">
      <c r="A61" s="1" t="s">
        <v>16</v>
      </c>
      <c r="B61" t="s">
        <v>5621</v>
      </c>
      <c r="C61">
        <v>3286713</v>
      </c>
      <c r="D61">
        <v>0</v>
      </c>
      <c r="E61" t="s">
        <v>5694</v>
      </c>
      <c r="F61">
        <v>3730999</v>
      </c>
      <c r="G61" t="s">
        <v>5692</v>
      </c>
      <c r="H61" t="s">
        <v>45</v>
      </c>
      <c r="I61" t="s">
        <v>5660</v>
      </c>
      <c r="J61" s="2">
        <v>42735</v>
      </c>
      <c r="K61" t="s">
        <v>5692</v>
      </c>
      <c r="L61" s="4">
        <v>4775.2960955485869</v>
      </c>
      <c r="M61" s="4">
        <v>17.171040957589199</v>
      </c>
      <c r="N61" t="s">
        <v>22</v>
      </c>
      <c r="P61" s="36"/>
      <c r="Q61" s="37"/>
      <c r="R61" s="37"/>
      <c r="S61" s="34"/>
      <c r="T61" s="36"/>
      <c r="U61" s="4"/>
      <c r="V61" s="4"/>
      <c r="W61" s="34"/>
      <c r="X61" s="36"/>
      <c r="Y61" s="4"/>
      <c r="Z61" s="4"/>
    </row>
    <row r="62" spans="1:26">
      <c r="A62" s="1" t="s">
        <v>16</v>
      </c>
      <c r="B62" t="s">
        <v>5621</v>
      </c>
      <c r="C62">
        <v>3311930</v>
      </c>
      <c r="D62">
        <v>0</v>
      </c>
      <c r="E62" t="s">
        <v>5695</v>
      </c>
      <c r="F62">
        <v>3730999</v>
      </c>
      <c r="G62" t="s">
        <v>5692</v>
      </c>
      <c r="H62" t="s">
        <v>53</v>
      </c>
      <c r="I62">
        <v>101652</v>
      </c>
      <c r="J62" s="2">
        <v>43465</v>
      </c>
      <c r="K62" t="s">
        <v>5692</v>
      </c>
      <c r="L62" s="4">
        <v>499.523344602088</v>
      </c>
      <c r="M62" s="4">
        <v>1.7763145818195722</v>
      </c>
      <c r="N62" t="s">
        <v>22</v>
      </c>
      <c r="P62" s="36"/>
      <c r="Q62" s="37"/>
      <c r="R62" s="37"/>
      <c r="S62" s="34"/>
      <c r="T62" s="36"/>
      <c r="U62" s="4"/>
      <c r="V62" s="4"/>
      <c r="W62" s="34"/>
      <c r="X62" s="36"/>
      <c r="Y62" s="4"/>
      <c r="Z62" s="4"/>
    </row>
    <row r="63" spans="1:26" s="7" customFormat="1" ht="15.75">
      <c r="A63" s="6"/>
      <c r="J63" s="8"/>
      <c r="K63" s="7" t="s">
        <v>5692</v>
      </c>
      <c r="L63" s="10">
        <f>SUM(L59:L62)</f>
        <v>387683.7127432024</v>
      </c>
      <c r="M63" s="10">
        <f>SUM(M59:M62)</f>
        <v>984.07827832804298</v>
      </c>
      <c r="N63" s="9"/>
      <c r="O63" s="9"/>
      <c r="P63" s="9"/>
      <c r="Q63" s="10"/>
      <c r="R63" s="10"/>
      <c r="S63" s="9"/>
      <c r="T63" s="9"/>
      <c r="U63" s="10"/>
      <c r="V63" s="10"/>
      <c r="W63" s="9"/>
      <c r="X63" s="9"/>
      <c r="Y63" s="10"/>
      <c r="Z63" s="10"/>
    </row>
    <row r="64" spans="1:26">
      <c r="A64" s="1" t="s">
        <v>16</v>
      </c>
      <c r="B64" t="s">
        <v>5621</v>
      </c>
      <c r="C64">
        <v>2796364</v>
      </c>
      <c r="D64">
        <v>0</v>
      </c>
      <c r="E64" t="s">
        <v>5696</v>
      </c>
      <c r="F64">
        <v>3731000</v>
      </c>
      <c r="G64" t="s">
        <v>5697</v>
      </c>
      <c r="H64" t="s">
        <v>47</v>
      </c>
      <c r="I64">
        <v>101459</v>
      </c>
      <c r="J64" s="2">
        <v>41738</v>
      </c>
      <c r="K64" t="s">
        <v>5697</v>
      </c>
      <c r="L64" s="4">
        <v>10874663.71788097</v>
      </c>
      <c r="M64" s="4">
        <v>43689.641349573598</v>
      </c>
      <c r="N64" t="s">
        <v>22</v>
      </c>
      <c r="P64" s="36"/>
      <c r="Q64" s="37"/>
      <c r="R64" s="37"/>
      <c r="S64" s="34"/>
      <c r="T64" s="36"/>
      <c r="U64" s="4"/>
      <c r="V64" s="4"/>
      <c r="W64" s="34"/>
      <c r="X64" s="36"/>
      <c r="Y64" s="4"/>
      <c r="Z64" s="4"/>
    </row>
    <row r="65" spans="1:26">
      <c r="A65" s="1" t="s">
        <v>16</v>
      </c>
      <c r="B65" t="s">
        <v>5621</v>
      </c>
      <c r="C65">
        <v>2796364</v>
      </c>
      <c r="D65">
        <v>9999</v>
      </c>
      <c r="E65" t="s">
        <v>5698</v>
      </c>
      <c r="F65">
        <v>3731000</v>
      </c>
      <c r="G65" t="s">
        <v>5697</v>
      </c>
      <c r="H65" t="s">
        <v>47</v>
      </c>
      <c r="I65">
        <v>101459</v>
      </c>
      <c r="J65" s="2">
        <v>41670</v>
      </c>
      <c r="K65" t="s">
        <v>5697</v>
      </c>
      <c r="L65" s="4">
        <v>1452142.8962915025</v>
      </c>
      <c r="M65" s="4">
        <v>1487.959514704195</v>
      </c>
      <c r="N65" t="s">
        <v>22</v>
      </c>
      <c r="P65" s="36"/>
      <c r="Q65" s="37"/>
      <c r="R65" s="37"/>
      <c r="S65" s="34"/>
      <c r="T65" s="36"/>
      <c r="U65" s="4"/>
      <c r="V65" s="4"/>
      <c r="W65" s="34"/>
      <c r="X65" s="36"/>
      <c r="Y65" s="4"/>
      <c r="Z65" s="4"/>
    </row>
    <row r="66" spans="1:26">
      <c r="A66" s="1" t="s">
        <v>16</v>
      </c>
      <c r="B66" t="s">
        <v>5621</v>
      </c>
      <c r="C66">
        <v>2888637</v>
      </c>
      <c r="D66">
        <v>0</v>
      </c>
      <c r="E66" t="s">
        <v>5699</v>
      </c>
      <c r="F66">
        <v>3731000</v>
      </c>
      <c r="G66" t="s">
        <v>5697</v>
      </c>
      <c r="H66" t="s">
        <v>29</v>
      </c>
      <c r="I66">
        <v>101678</v>
      </c>
      <c r="J66" s="2">
        <v>42004</v>
      </c>
      <c r="K66" t="s">
        <v>5697</v>
      </c>
      <c r="L66" s="4">
        <v>23074.586943974915</v>
      </c>
      <c r="M66" s="4">
        <v>246.31562201231404</v>
      </c>
      <c r="N66" t="s">
        <v>22</v>
      </c>
      <c r="P66" s="36"/>
      <c r="Q66" s="37"/>
      <c r="R66" s="37"/>
      <c r="S66" s="34"/>
      <c r="T66" s="36"/>
      <c r="U66" s="4"/>
      <c r="V66" s="4"/>
      <c r="W66" s="34"/>
      <c r="X66" s="36"/>
      <c r="Y66" s="4"/>
      <c r="Z66" s="4"/>
    </row>
    <row r="67" spans="1:26">
      <c r="A67" s="1" t="s">
        <v>16</v>
      </c>
      <c r="B67" t="s">
        <v>5621</v>
      </c>
      <c r="C67">
        <v>2888640</v>
      </c>
      <c r="D67">
        <v>0</v>
      </c>
      <c r="E67" t="s">
        <v>5700</v>
      </c>
      <c r="F67">
        <v>3731000</v>
      </c>
      <c r="G67" t="s">
        <v>5697</v>
      </c>
      <c r="H67" t="s">
        <v>35</v>
      </c>
      <c r="I67">
        <v>101675</v>
      </c>
      <c r="J67" s="2">
        <v>42004</v>
      </c>
      <c r="K67" t="s">
        <v>5697</v>
      </c>
      <c r="L67" s="4">
        <v>11085.464173907225</v>
      </c>
      <c r="M67" s="4">
        <v>111.90781865463306</v>
      </c>
      <c r="N67" t="s">
        <v>22</v>
      </c>
      <c r="P67" s="36"/>
      <c r="Q67" s="37"/>
      <c r="R67" s="37"/>
      <c r="S67" s="34"/>
      <c r="T67" s="36"/>
      <c r="U67" s="4"/>
      <c r="V67" s="4"/>
      <c r="W67" s="40"/>
      <c r="X67" s="36"/>
      <c r="Y67" s="4"/>
      <c r="Z67" s="4"/>
    </row>
    <row r="68" spans="1:26">
      <c r="A68" s="1" t="s">
        <v>16</v>
      </c>
      <c r="B68" t="s">
        <v>5621</v>
      </c>
      <c r="C68">
        <v>2949785</v>
      </c>
      <c r="D68">
        <v>0</v>
      </c>
      <c r="E68" t="s">
        <v>5701</v>
      </c>
      <c r="F68">
        <v>3731000</v>
      </c>
      <c r="G68" t="s">
        <v>5697</v>
      </c>
      <c r="H68" t="s">
        <v>39</v>
      </c>
      <c r="I68" t="s">
        <v>5660</v>
      </c>
      <c r="J68" s="2">
        <v>42004</v>
      </c>
      <c r="K68" t="s">
        <v>5697</v>
      </c>
      <c r="L68" s="4">
        <v>19189.55603263987</v>
      </c>
      <c r="M68" s="4">
        <v>229.14458105472482</v>
      </c>
      <c r="N68" t="s">
        <v>22</v>
      </c>
      <c r="P68" s="36"/>
      <c r="Q68" s="37"/>
      <c r="R68" s="37"/>
      <c r="S68" s="34"/>
      <c r="T68" s="36"/>
      <c r="U68" s="4"/>
      <c r="V68" s="4"/>
      <c r="W68" s="34"/>
      <c r="X68" s="36"/>
      <c r="Y68" s="4"/>
      <c r="Z68" s="4"/>
    </row>
    <row r="69" spans="1:26">
      <c r="A69" s="1" t="s">
        <v>16</v>
      </c>
      <c r="B69" t="s">
        <v>5621</v>
      </c>
      <c r="C69">
        <v>3010829</v>
      </c>
      <c r="D69">
        <v>0</v>
      </c>
      <c r="E69" t="s">
        <v>5702</v>
      </c>
      <c r="F69">
        <v>3731000</v>
      </c>
      <c r="G69" t="s">
        <v>5697</v>
      </c>
      <c r="H69" t="s">
        <v>31</v>
      </c>
      <c r="I69" t="s">
        <v>5660</v>
      </c>
      <c r="J69" s="2">
        <v>42004</v>
      </c>
      <c r="K69" t="s">
        <v>5697</v>
      </c>
      <c r="L69" s="4">
        <v>6584.981707311942</v>
      </c>
      <c r="M69" s="4">
        <v>46.776283987915406</v>
      </c>
      <c r="N69" t="s">
        <v>22</v>
      </c>
      <c r="P69" s="36"/>
      <c r="Q69" s="37"/>
      <c r="R69" s="37"/>
      <c r="S69" s="34"/>
      <c r="T69" s="36"/>
      <c r="U69" s="4"/>
      <c r="V69" s="4"/>
      <c r="W69" s="34"/>
      <c r="X69" s="36"/>
      <c r="Y69" s="4"/>
      <c r="Z69" s="4"/>
    </row>
    <row r="70" spans="1:26">
      <c r="A70" s="1" t="s">
        <v>16</v>
      </c>
      <c r="B70" t="s">
        <v>5621</v>
      </c>
      <c r="C70">
        <v>3031724</v>
      </c>
      <c r="D70">
        <v>0</v>
      </c>
      <c r="E70" t="s">
        <v>5703</v>
      </c>
      <c r="F70">
        <v>3731000</v>
      </c>
      <c r="G70" t="s">
        <v>5697</v>
      </c>
      <c r="H70" t="s">
        <v>49</v>
      </c>
      <c r="I70" t="s">
        <v>5660</v>
      </c>
      <c r="J70" s="2">
        <v>42369</v>
      </c>
      <c r="K70" t="s">
        <v>5697</v>
      </c>
      <c r="L70" s="4">
        <v>5275.1391767754021</v>
      </c>
      <c r="M70" s="4">
        <v>29.013138169719682</v>
      </c>
      <c r="N70" t="s">
        <v>22</v>
      </c>
      <c r="P70" s="36"/>
      <c r="Q70" s="37"/>
      <c r="R70" s="37"/>
      <c r="S70" s="34"/>
      <c r="T70" s="36"/>
      <c r="U70" s="4"/>
      <c r="V70" s="4"/>
      <c r="W70" s="34"/>
      <c r="X70" s="36"/>
      <c r="Y70" s="4"/>
      <c r="Z70" s="4"/>
    </row>
    <row r="71" spans="1:26">
      <c r="A71" s="1" t="s">
        <v>16</v>
      </c>
      <c r="B71" t="s">
        <v>5621</v>
      </c>
      <c r="C71">
        <v>3061407</v>
      </c>
      <c r="D71">
        <v>0</v>
      </c>
      <c r="E71" t="s">
        <v>5704</v>
      </c>
      <c r="F71">
        <v>3731000</v>
      </c>
      <c r="G71" t="s">
        <v>5697</v>
      </c>
      <c r="H71" t="s">
        <v>41</v>
      </c>
      <c r="I71" t="s">
        <v>5660</v>
      </c>
      <c r="J71" s="2">
        <v>42369</v>
      </c>
      <c r="K71" t="s">
        <v>5697</v>
      </c>
      <c r="L71" s="4">
        <v>11732.50452348082</v>
      </c>
      <c r="M71" s="4">
        <v>134.99990821828749</v>
      </c>
      <c r="N71" t="s">
        <v>22</v>
      </c>
      <c r="P71" s="36"/>
      <c r="Q71" s="37"/>
      <c r="R71" s="37"/>
      <c r="S71" s="34"/>
      <c r="T71" s="36"/>
      <c r="U71" s="4"/>
      <c r="V71" s="4"/>
      <c r="W71" s="34"/>
      <c r="X71" s="36"/>
      <c r="Y71" s="4"/>
      <c r="Z71" s="4"/>
    </row>
    <row r="72" spans="1:26">
      <c r="A72" s="1" t="s">
        <v>16</v>
      </c>
      <c r="B72" t="s">
        <v>5621</v>
      </c>
      <c r="C72">
        <v>3233793</v>
      </c>
      <c r="D72">
        <v>0</v>
      </c>
      <c r="E72" t="s">
        <v>5705</v>
      </c>
      <c r="F72">
        <v>3731000</v>
      </c>
      <c r="G72" t="s">
        <v>5697</v>
      </c>
      <c r="H72" t="s">
        <v>25</v>
      </c>
      <c r="I72" t="s">
        <v>5706</v>
      </c>
      <c r="J72" s="2">
        <v>42369</v>
      </c>
      <c r="K72" t="s">
        <v>5697</v>
      </c>
      <c r="L72" s="4">
        <v>566.41343070480707</v>
      </c>
      <c r="M72" s="4">
        <v>2.9605243030326207</v>
      </c>
      <c r="N72" t="s">
        <v>22</v>
      </c>
      <c r="P72" s="36"/>
      <c r="Q72" s="37"/>
      <c r="R72" s="37"/>
      <c r="S72" s="34"/>
      <c r="T72" s="36"/>
      <c r="U72" s="4"/>
      <c r="V72" s="4"/>
      <c r="W72" s="34"/>
      <c r="X72" s="36"/>
      <c r="Y72" s="4"/>
      <c r="Z72" s="4"/>
    </row>
    <row r="73" spans="1:26">
      <c r="A73" s="1" t="s">
        <v>16</v>
      </c>
      <c r="B73" t="s">
        <v>5621</v>
      </c>
      <c r="C73">
        <v>3233810</v>
      </c>
      <c r="D73">
        <v>0</v>
      </c>
      <c r="E73" t="s">
        <v>5707</v>
      </c>
      <c r="F73">
        <v>3731000</v>
      </c>
      <c r="G73" t="s">
        <v>5697</v>
      </c>
      <c r="H73" t="s">
        <v>51</v>
      </c>
      <c r="I73" t="s">
        <v>5708</v>
      </c>
      <c r="J73" s="2">
        <v>42369</v>
      </c>
      <c r="K73" t="s">
        <v>5697</v>
      </c>
      <c r="L73" s="4">
        <v>1403.3595722207349</v>
      </c>
      <c r="M73" s="4">
        <v>12.434202072737007</v>
      </c>
      <c r="N73" t="s">
        <v>22</v>
      </c>
      <c r="P73" s="36"/>
      <c r="Q73" s="37"/>
      <c r="R73" s="37"/>
      <c r="S73" s="34"/>
      <c r="T73" s="36"/>
      <c r="U73" s="4"/>
      <c r="V73" s="4"/>
      <c r="W73" s="34"/>
      <c r="X73" s="36"/>
      <c r="Y73" s="4"/>
      <c r="Z73" s="4"/>
    </row>
    <row r="74" spans="1:26">
      <c r="A74" s="1" t="s">
        <v>16</v>
      </c>
      <c r="B74" t="s">
        <v>5621</v>
      </c>
      <c r="C74">
        <v>3287633</v>
      </c>
      <c r="D74">
        <v>0</v>
      </c>
      <c r="E74" t="s">
        <v>5709</v>
      </c>
      <c r="F74">
        <v>3731000</v>
      </c>
      <c r="G74" t="s">
        <v>5697</v>
      </c>
      <c r="H74" t="s">
        <v>20</v>
      </c>
      <c r="I74" t="s">
        <v>5660</v>
      </c>
      <c r="J74" s="2">
        <v>42735</v>
      </c>
      <c r="K74" t="s">
        <v>5697</v>
      </c>
      <c r="L74" s="4">
        <v>14074.90095728326</v>
      </c>
      <c r="M74" s="4">
        <v>130.85517419404184</v>
      </c>
      <c r="N74" t="s">
        <v>22</v>
      </c>
      <c r="P74" s="36"/>
      <c r="Q74" s="37"/>
      <c r="R74" s="37"/>
      <c r="S74" s="34"/>
      <c r="T74" s="36"/>
      <c r="U74" s="4"/>
      <c r="V74" s="4"/>
      <c r="W74" s="34"/>
      <c r="X74" s="36"/>
      <c r="Y74" s="4"/>
      <c r="Z74" s="4"/>
    </row>
    <row r="75" spans="1:26">
      <c r="A75" s="1" t="s">
        <v>16</v>
      </c>
      <c r="B75" t="s">
        <v>5621</v>
      </c>
      <c r="C75">
        <v>3289342</v>
      </c>
      <c r="D75">
        <v>0</v>
      </c>
      <c r="E75" t="s">
        <v>5710</v>
      </c>
      <c r="F75">
        <v>3731000</v>
      </c>
      <c r="G75" t="s">
        <v>5697</v>
      </c>
      <c r="H75" t="s">
        <v>33</v>
      </c>
      <c r="I75" t="s">
        <v>5660</v>
      </c>
      <c r="J75" s="2">
        <v>42735</v>
      </c>
      <c r="K75" t="s">
        <v>5697</v>
      </c>
      <c r="L75" s="4">
        <v>4592.8981932387469</v>
      </c>
      <c r="M75" s="4">
        <v>10.06578263031091</v>
      </c>
      <c r="N75" t="s">
        <v>22</v>
      </c>
      <c r="P75" s="36"/>
      <c r="Q75" s="37"/>
      <c r="R75" s="37"/>
      <c r="S75" s="34"/>
      <c r="T75" s="36"/>
      <c r="U75" s="4"/>
      <c r="V75" s="4"/>
      <c r="W75" s="34"/>
      <c r="X75" s="36"/>
      <c r="Y75" s="4"/>
      <c r="Z75" s="4"/>
    </row>
    <row r="76" spans="1:26">
      <c r="A76" s="1" t="s">
        <v>16</v>
      </c>
      <c r="B76" t="s">
        <v>5621</v>
      </c>
      <c r="C76">
        <v>3311710</v>
      </c>
      <c r="D76">
        <v>0</v>
      </c>
      <c r="E76" t="s">
        <v>5711</v>
      </c>
      <c r="F76">
        <v>3731000</v>
      </c>
      <c r="G76" t="s">
        <v>5697</v>
      </c>
      <c r="H76" t="s">
        <v>53</v>
      </c>
      <c r="I76">
        <v>101652</v>
      </c>
      <c r="J76" s="2">
        <v>43465</v>
      </c>
      <c r="K76" t="s">
        <v>5697</v>
      </c>
      <c r="L76" s="4">
        <v>1022.6183837049217</v>
      </c>
      <c r="M76" s="4">
        <v>5.9210486060652414</v>
      </c>
      <c r="N76" t="s">
        <v>22</v>
      </c>
      <c r="P76" s="36"/>
      <c r="Q76" s="37"/>
      <c r="R76" s="37"/>
      <c r="S76" s="34"/>
      <c r="T76" s="36"/>
      <c r="U76" s="4"/>
      <c r="V76" s="4"/>
      <c r="W76" s="34"/>
      <c r="X76" s="36"/>
      <c r="Y76" s="4"/>
      <c r="Z76" s="4"/>
    </row>
    <row r="77" spans="1:26" s="7" customFormat="1" ht="15.75">
      <c r="K77" s="7" t="s">
        <v>5697</v>
      </c>
      <c r="L77" s="10">
        <f>SUM(L64:L76)</f>
        <v>12425409.037267713</v>
      </c>
      <c r="M77" s="10">
        <f>SUM(M64:M76)</f>
        <v>46137.994948181564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>
      <c r="A78" s="1" t="s">
        <v>16</v>
      </c>
      <c r="B78" t="s">
        <v>5621</v>
      </c>
      <c r="C78">
        <v>61635</v>
      </c>
      <c r="D78">
        <v>0</v>
      </c>
      <c r="E78" t="s">
        <v>5712</v>
      </c>
      <c r="F78">
        <v>3731002</v>
      </c>
      <c r="G78" t="s">
        <v>5713</v>
      </c>
      <c r="H78" t="s">
        <v>47</v>
      </c>
      <c r="I78">
        <v>101459</v>
      </c>
      <c r="J78" s="2">
        <v>36160</v>
      </c>
      <c r="K78" t="s">
        <v>5713</v>
      </c>
      <c r="L78" s="3">
        <v>2261.12</v>
      </c>
      <c r="M78">
        <v>243</v>
      </c>
      <c r="N78" t="s">
        <v>22</v>
      </c>
    </row>
    <row r="79" spans="1:26" s="7" customFormat="1" ht="15.75">
      <c r="A79" s="6"/>
      <c r="F79" s="7">
        <v>3731002</v>
      </c>
      <c r="G79" s="7" t="s">
        <v>5713</v>
      </c>
      <c r="J79" s="8"/>
      <c r="L79" s="9">
        <f>SUM(L78)</f>
        <v>2261.12</v>
      </c>
    </row>
    <row r="80" spans="1:26">
      <c r="A80" s="1" t="s">
        <v>16</v>
      </c>
      <c r="B80" t="s">
        <v>5621</v>
      </c>
      <c r="C80">
        <v>370950</v>
      </c>
      <c r="D80">
        <v>0</v>
      </c>
      <c r="E80" t="s">
        <v>5714</v>
      </c>
      <c r="F80">
        <v>3731009</v>
      </c>
      <c r="G80" t="s">
        <v>5715</v>
      </c>
      <c r="H80" t="s">
        <v>47</v>
      </c>
      <c r="I80">
        <v>101459</v>
      </c>
      <c r="J80" s="2">
        <v>37621</v>
      </c>
      <c r="K80" t="s">
        <v>5716</v>
      </c>
      <c r="L80" s="3">
        <v>49696.99</v>
      </c>
      <c r="M80">
        <v>43</v>
      </c>
      <c r="N80" t="s">
        <v>22</v>
      </c>
    </row>
    <row r="81" spans="1:14" s="7" customFormat="1" ht="15.75">
      <c r="A81" s="6"/>
      <c r="F81" s="7">
        <v>3731009</v>
      </c>
      <c r="G81" s="7" t="s">
        <v>5715</v>
      </c>
      <c r="J81" s="8"/>
      <c r="L81" s="9">
        <f>SUM(L80)</f>
        <v>49696.99</v>
      </c>
    </row>
    <row r="82" spans="1:14">
      <c r="A82" s="1" t="s">
        <v>16</v>
      </c>
      <c r="B82" t="s">
        <v>5621</v>
      </c>
      <c r="C82">
        <v>61637</v>
      </c>
      <c r="D82">
        <v>0</v>
      </c>
      <c r="E82" t="s">
        <v>5717</v>
      </c>
      <c r="F82">
        <v>3731010</v>
      </c>
      <c r="G82" t="s">
        <v>5718</v>
      </c>
      <c r="H82" t="s">
        <v>47</v>
      </c>
      <c r="I82">
        <v>101459</v>
      </c>
      <c r="J82" s="2">
        <v>36160</v>
      </c>
      <c r="K82" t="s">
        <v>5718</v>
      </c>
      <c r="L82" s="3">
        <v>206388</v>
      </c>
      <c r="M82" s="4">
        <v>149337</v>
      </c>
      <c r="N82" t="s">
        <v>1141</v>
      </c>
    </row>
    <row r="83" spans="1:14" s="7" customFormat="1" ht="15.75">
      <c r="A83" s="6"/>
      <c r="F83" s="7">
        <v>3731010</v>
      </c>
      <c r="G83" s="7" t="s">
        <v>5718</v>
      </c>
      <c r="J83" s="8"/>
      <c r="L83" s="9">
        <f>SUM(L82)</f>
        <v>206388</v>
      </c>
    </row>
    <row r="84" spans="1:14">
      <c r="A84" s="1" t="s">
        <v>16</v>
      </c>
      <c r="B84" t="s">
        <v>5621</v>
      </c>
      <c r="C84">
        <v>61638</v>
      </c>
      <c r="D84">
        <v>0</v>
      </c>
      <c r="E84" t="s">
        <v>5719</v>
      </c>
      <c r="F84">
        <v>3731020</v>
      </c>
      <c r="G84" t="s">
        <v>5720</v>
      </c>
      <c r="H84" t="s">
        <v>47</v>
      </c>
      <c r="I84">
        <v>101459</v>
      </c>
      <c r="J84" s="2">
        <v>36160</v>
      </c>
      <c r="K84" t="s">
        <v>5720</v>
      </c>
      <c r="L84" s="3">
        <v>6304202.2199999997</v>
      </c>
      <c r="M84" s="3">
        <v>676229.53</v>
      </c>
      <c r="N84" t="s">
        <v>1141</v>
      </c>
    </row>
    <row r="85" spans="1:14">
      <c r="A85" s="1" t="s">
        <v>16</v>
      </c>
      <c r="B85" t="s">
        <v>5621</v>
      </c>
      <c r="C85">
        <v>61638</v>
      </c>
      <c r="D85">
        <v>9999</v>
      </c>
      <c r="E85" t="s">
        <v>5721</v>
      </c>
      <c r="F85">
        <v>3731020</v>
      </c>
      <c r="G85" t="s">
        <v>5720</v>
      </c>
      <c r="H85" t="s">
        <v>47</v>
      </c>
      <c r="I85">
        <v>101459</v>
      </c>
      <c r="J85" s="2">
        <v>36219</v>
      </c>
      <c r="K85" t="s">
        <v>5720</v>
      </c>
      <c r="L85" s="3">
        <v>6013.99</v>
      </c>
      <c r="M85">
        <v>426</v>
      </c>
      <c r="N85" t="s">
        <v>1141</v>
      </c>
    </row>
    <row r="86" spans="1:14">
      <c r="A86" s="1" t="s">
        <v>16</v>
      </c>
      <c r="B86" t="s">
        <v>5621</v>
      </c>
      <c r="C86">
        <v>192841</v>
      </c>
      <c r="D86">
        <v>0</v>
      </c>
      <c r="E86" t="s">
        <v>5722</v>
      </c>
      <c r="F86">
        <v>3731020</v>
      </c>
      <c r="G86" t="s">
        <v>5720</v>
      </c>
      <c r="H86" t="s">
        <v>25</v>
      </c>
      <c r="I86">
        <v>101557</v>
      </c>
      <c r="J86" s="2">
        <v>36525</v>
      </c>
      <c r="K86" t="s">
        <v>5720</v>
      </c>
      <c r="L86" s="3">
        <v>61605.78</v>
      </c>
      <c r="M86">
        <v>767</v>
      </c>
      <c r="N86" t="s">
        <v>1141</v>
      </c>
    </row>
    <row r="87" spans="1:14">
      <c r="A87" s="1" t="s">
        <v>16</v>
      </c>
      <c r="B87" t="s">
        <v>5621</v>
      </c>
      <c r="C87">
        <v>194613</v>
      </c>
      <c r="D87">
        <v>0</v>
      </c>
      <c r="E87" t="s">
        <v>5723</v>
      </c>
      <c r="F87">
        <v>3731020</v>
      </c>
      <c r="G87" t="s">
        <v>5720</v>
      </c>
      <c r="H87" t="s">
        <v>29</v>
      </c>
      <c r="I87">
        <v>101678</v>
      </c>
      <c r="J87" s="2">
        <v>36494</v>
      </c>
      <c r="K87" t="s">
        <v>5720</v>
      </c>
      <c r="L87" s="3">
        <v>3987.25</v>
      </c>
      <c r="M87" s="4">
        <v>2697</v>
      </c>
      <c r="N87" t="s">
        <v>1141</v>
      </c>
    </row>
    <row r="88" spans="1:14">
      <c r="A88" s="1" t="s">
        <v>16</v>
      </c>
      <c r="B88" t="s">
        <v>5621</v>
      </c>
      <c r="C88">
        <v>194614</v>
      </c>
      <c r="D88">
        <v>0</v>
      </c>
      <c r="E88" t="s">
        <v>5724</v>
      </c>
      <c r="F88">
        <v>3731020</v>
      </c>
      <c r="G88" t="s">
        <v>5720</v>
      </c>
      <c r="H88" t="s">
        <v>31</v>
      </c>
      <c r="I88">
        <v>101530</v>
      </c>
      <c r="J88" s="2">
        <v>36494</v>
      </c>
      <c r="K88" t="s">
        <v>5720</v>
      </c>
      <c r="L88">
        <v>129.63</v>
      </c>
      <c r="M88">
        <v>56</v>
      </c>
      <c r="N88" t="s">
        <v>1141</v>
      </c>
    </row>
    <row r="89" spans="1:14">
      <c r="A89" s="1" t="s">
        <v>16</v>
      </c>
      <c r="B89" t="s">
        <v>5621</v>
      </c>
      <c r="C89">
        <v>194616</v>
      </c>
      <c r="D89">
        <v>0</v>
      </c>
      <c r="E89" t="s">
        <v>5725</v>
      </c>
      <c r="F89">
        <v>3731020</v>
      </c>
      <c r="G89" t="s">
        <v>5720</v>
      </c>
      <c r="H89" t="s">
        <v>33</v>
      </c>
      <c r="I89">
        <v>101575</v>
      </c>
      <c r="J89" s="2">
        <v>36891</v>
      </c>
      <c r="K89" t="s">
        <v>5720</v>
      </c>
      <c r="L89" s="3">
        <v>132383.45000000001</v>
      </c>
      <c r="M89" s="4">
        <v>12605</v>
      </c>
      <c r="N89" t="s">
        <v>1141</v>
      </c>
    </row>
    <row r="90" spans="1:14">
      <c r="A90" s="1" t="s">
        <v>16</v>
      </c>
      <c r="B90" t="s">
        <v>5621</v>
      </c>
      <c r="C90">
        <v>194617</v>
      </c>
      <c r="D90">
        <v>0</v>
      </c>
      <c r="E90" t="s">
        <v>5726</v>
      </c>
      <c r="F90">
        <v>3731020</v>
      </c>
      <c r="G90" t="s">
        <v>5720</v>
      </c>
      <c r="H90" t="s">
        <v>35</v>
      </c>
      <c r="I90">
        <v>101675</v>
      </c>
      <c r="J90" s="2">
        <v>36494</v>
      </c>
      <c r="K90" t="s">
        <v>5720</v>
      </c>
      <c r="L90" s="3">
        <v>1891.89</v>
      </c>
      <c r="M90" s="4">
        <v>3120</v>
      </c>
      <c r="N90" t="s">
        <v>1141</v>
      </c>
    </row>
    <row r="91" spans="1:14">
      <c r="A91" s="1" t="s">
        <v>16</v>
      </c>
      <c r="B91" t="s">
        <v>5621</v>
      </c>
      <c r="C91">
        <v>194618</v>
      </c>
      <c r="D91">
        <v>0</v>
      </c>
      <c r="E91" t="s">
        <v>5727</v>
      </c>
      <c r="F91">
        <v>3731020</v>
      </c>
      <c r="G91" t="s">
        <v>5720</v>
      </c>
      <c r="H91" t="s">
        <v>39</v>
      </c>
      <c r="I91">
        <v>101458</v>
      </c>
      <c r="J91" s="2">
        <v>36494</v>
      </c>
      <c r="K91" t="s">
        <v>5720</v>
      </c>
      <c r="L91" s="3">
        <v>2718.26</v>
      </c>
      <c r="M91" s="4">
        <v>3440</v>
      </c>
      <c r="N91" t="s">
        <v>1141</v>
      </c>
    </row>
    <row r="92" spans="1:14">
      <c r="A92" s="1" t="s">
        <v>16</v>
      </c>
      <c r="B92" t="s">
        <v>5621</v>
      </c>
      <c r="C92">
        <v>197825</v>
      </c>
      <c r="D92">
        <v>0</v>
      </c>
      <c r="E92" t="s">
        <v>5728</v>
      </c>
      <c r="F92">
        <v>3731020</v>
      </c>
      <c r="G92" t="s">
        <v>5720</v>
      </c>
      <c r="H92" t="s">
        <v>20</v>
      </c>
      <c r="I92">
        <v>101556</v>
      </c>
      <c r="J92" s="2">
        <v>36525</v>
      </c>
      <c r="K92" t="s">
        <v>5729</v>
      </c>
      <c r="L92" s="3">
        <v>2296.62</v>
      </c>
      <c r="M92">
        <v>305</v>
      </c>
      <c r="N92" t="s">
        <v>1141</v>
      </c>
    </row>
    <row r="93" spans="1:14">
      <c r="A93" s="1" t="s">
        <v>16</v>
      </c>
      <c r="B93" t="s">
        <v>5621</v>
      </c>
      <c r="C93">
        <v>197828</v>
      </c>
      <c r="D93">
        <v>0</v>
      </c>
      <c r="E93" t="s">
        <v>5730</v>
      </c>
      <c r="F93">
        <v>3731020</v>
      </c>
      <c r="G93" t="s">
        <v>5720</v>
      </c>
      <c r="H93" t="s">
        <v>27</v>
      </c>
      <c r="I93">
        <v>101677</v>
      </c>
      <c r="J93" s="2">
        <v>36525</v>
      </c>
      <c r="K93" t="s">
        <v>5720</v>
      </c>
      <c r="L93" s="3">
        <v>6408.15</v>
      </c>
      <c r="M93" s="4">
        <v>1659</v>
      </c>
      <c r="N93" t="s">
        <v>1141</v>
      </c>
    </row>
    <row r="94" spans="1:14">
      <c r="A94" s="1" t="s">
        <v>16</v>
      </c>
      <c r="B94" t="s">
        <v>5621</v>
      </c>
      <c r="C94">
        <v>197834</v>
      </c>
      <c r="D94">
        <v>0</v>
      </c>
      <c r="E94" t="s">
        <v>5731</v>
      </c>
      <c r="F94">
        <v>3731020</v>
      </c>
      <c r="G94" t="s">
        <v>5720</v>
      </c>
      <c r="H94" t="s">
        <v>41</v>
      </c>
      <c r="I94">
        <v>101570</v>
      </c>
      <c r="J94" s="2">
        <v>36525</v>
      </c>
      <c r="K94" t="s">
        <v>5720</v>
      </c>
      <c r="L94" s="3">
        <v>1365.52</v>
      </c>
      <c r="M94" s="4">
        <v>1005</v>
      </c>
      <c r="N94" t="s">
        <v>1141</v>
      </c>
    </row>
    <row r="95" spans="1:14">
      <c r="A95" s="1" t="s">
        <v>16</v>
      </c>
      <c r="B95" t="s">
        <v>5621</v>
      </c>
      <c r="C95">
        <v>197836</v>
      </c>
      <c r="D95">
        <v>0</v>
      </c>
      <c r="E95" t="s">
        <v>5732</v>
      </c>
      <c r="F95">
        <v>3731020</v>
      </c>
      <c r="G95" t="s">
        <v>5720</v>
      </c>
      <c r="H95" t="s">
        <v>51</v>
      </c>
      <c r="I95">
        <v>101627</v>
      </c>
      <c r="J95" s="2">
        <v>36891</v>
      </c>
      <c r="K95" t="s">
        <v>5729</v>
      </c>
      <c r="L95" s="3">
        <v>1930.78</v>
      </c>
      <c r="M95">
        <v>32</v>
      </c>
      <c r="N95" t="s">
        <v>1141</v>
      </c>
    </row>
    <row r="96" spans="1:14">
      <c r="A96" s="1" t="s">
        <v>16</v>
      </c>
      <c r="B96" t="s">
        <v>5621</v>
      </c>
      <c r="C96">
        <v>197837</v>
      </c>
      <c r="D96">
        <v>0</v>
      </c>
      <c r="E96" t="s">
        <v>5733</v>
      </c>
      <c r="F96">
        <v>3731020</v>
      </c>
      <c r="G96" t="s">
        <v>5720</v>
      </c>
      <c r="H96" t="s">
        <v>45</v>
      </c>
      <c r="I96">
        <v>101574</v>
      </c>
      <c r="J96" s="2">
        <v>36525</v>
      </c>
      <c r="K96" t="s">
        <v>5720</v>
      </c>
      <c r="L96" s="3">
        <v>7487.78</v>
      </c>
      <c r="M96">
        <v>104</v>
      </c>
      <c r="N96" t="s">
        <v>1141</v>
      </c>
    </row>
    <row r="97" spans="1:14">
      <c r="A97" s="1" t="s">
        <v>16</v>
      </c>
      <c r="B97" t="s">
        <v>5621</v>
      </c>
      <c r="C97">
        <v>2153166</v>
      </c>
      <c r="D97">
        <v>0</v>
      </c>
      <c r="E97" t="s">
        <v>5734</v>
      </c>
      <c r="F97">
        <v>3731020</v>
      </c>
      <c r="G97" t="s">
        <v>5720</v>
      </c>
      <c r="H97" t="s">
        <v>43</v>
      </c>
      <c r="I97">
        <v>101677</v>
      </c>
      <c r="J97" s="2">
        <v>40668</v>
      </c>
      <c r="K97" t="s">
        <v>5720</v>
      </c>
      <c r="L97" s="3">
        <v>31409.7</v>
      </c>
      <c r="M97" s="4">
        <v>3021</v>
      </c>
      <c r="N97" t="s">
        <v>1141</v>
      </c>
    </row>
    <row r="98" spans="1:14">
      <c r="A98" s="1" t="s">
        <v>16</v>
      </c>
      <c r="B98" t="s">
        <v>5621</v>
      </c>
      <c r="C98">
        <v>3311711</v>
      </c>
      <c r="D98">
        <v>0</v>
      </c>
      <c r="E98" t="s">
        <v>5735</v>
      </c>
      <c r="F98">
        <v>3731020</v>
      </c>
      <c r="G98" t="s">
        <v>5720</v>
      </c>
      <c r="H98" t="s">
        <v>53</v>
      </c>
      <c r="I98">
        <v>101652</v>
      </c>
      <c r="J98" s="2">
        <v>43465</v>
      </c>
      <c r="K98" t="s">
        <v>5720</v>
      </c>
      <c r="L98" s="3">
        <v>178374.8</v>
      </c>
      <c r="M98" s="4">
        <v>9253</v>
      </c>
      <c r="N98" t="s">
        <v>1141</v>
      </c>
    </row>
    <row r="99" spans="1:14">
      <c r="A99" s="1" t="s">
        <v>16</v>
      </c>
      <c r="B99" t="s">
        <v>5621</v>
      </c>
      <c r="C99">
        <v>3313705</v>
      </c>
      <c r="D99">
        <v>0</v>
      </c>
      <c r="E99" t="s">
        <v>5736</v>
      </c>
      <c r="F99">
        <v>3731020</v>
      </c>
      <c r="G99" t="s">
        <v>5720</v>
      </c>
      <c r="H99" t="s">
        <v>49</v>
      </c>
      <c r="I99">
        <v>101566</v>
      </c>
      <c r="J99" s="2">
        <v>43830</v>
      </c>
      <c r="K99" t="s">
        <v>5720</v>
      </c>
      <c r="L99">
        <v>38.82</v>
      </c>
      <c r="M99">
        <v>5</v>
      </c>
      <c r="N99" t="s">
        <v>1141</v>
      </c>
    </row>
    <row r="100" spans="1:14" s="7" customFormat="1" ht="15.75">
      <c r="A100" s="6"/>
      <c r="F100" s="7">
        <v>3731020</v>
      </c>
      <c r="G100" s="7" t="s">
        <v>5720</v>
      </c>
      <c r="J100" s="8"/>
      <c r="L100" s="9">
        <f>SUM(L84:L99)</f>
        <v>6742244.6400000006</v>
      </c>
    </row>
    <row r="101" spans="1:14">
      <c r="A101" s="1" t="s">
        <v>16</v>
      </c>
      <c r="B101" t="s">
        <v>5621</v>
      </c>
      <c r="C101">
        <v>61639</v>
      </c>
      <c r="D101">
        <v>0</v>
      </c>
      <c r="E101" t="s">
        <v>5737</v>
      </c>
      <c r="F101">
        <v>3731025</v>
      </c>
      <c r="G101" t="s">
        <v>5738</v>
      </c>
      <c r="H101" t="s">
        <v>47</v>
      </c>
      <c r="I101">
        <v>101459</v>
      </c>
      <c r="J101" s="2">
        <v>36160</v>
      </c>
      <c r="K101" t="s">
        <v>5738</v>
      </c>
      <c r="L101" s="3">
        <v>1381.1</v>
      </c>
      <c r="M101">
        <v>4</v>
      </c>
      <c r="N101" t="s">
        <v>22</v>
      </c>
    </row>
    <row r="102" spans="1:14" s="7" customFormat="1" ht="15.75">
      <c r="A102" s="6"/>
      <c r="F102" s="7">
        <v>3731025</v>
      </c>
      <c r="G102" s="7" t="s">
        <v>5738</v>
      </c>
      <c r="J102" s="8"/>
      <c r="L102" s="9">
        <f>SUM(L101)</f>
        <v>1381.1</v>
      </c>
    </row>
    <row r="103" spans="1:14">
      <c r="A103" s="1" t="s">
        <v>16</v>
      </c>
      <c r="B103" t="s">
        <v>5621</v>
      </c>
      <c r="C103">
        <v>198393</v>
      </c>
      <c r="D103">
        <v>0</v>
      </c>
      <c r="E103" t="s">
        <v>5739</v>
      </c>
      <c r="F103">
        <v>3731030</v>
      </c>
      <c r="G103" t="s">
        <v>5740</v>
      </c>
      <c r="H103" t="s">
        <v>47</v>
      </c>
      <c r="I103">
        <v>101036</v>
      </c>
      <c r="J103" s="2">
        <v>37621</v>
      </c>
      <c r="K103" t="s">
        <v>5740</v>
      </c>
      <c r="L103" s="3">
        <v>55510.11</v>
      </c>
      <c r="M103">
        <v>144</v>
      </c>
      <c r="N103" t="s">
        <v>22</v>
      </c>
    </row>
    <row r="104" spans="1:14">
      <c r="A104" s="1" t="s">
        <v>16</v>
      </c>
      <c r="B104" t="s">
        <v>5621</v>
      </c>
      <c r="C104">
        <v>198393</v>
      </c>
      <c r="D104">
        <v>9999</v>
      </c>
      <c r="E104" t="s">
        <v>5741</v>
      </c>
      <c r="F104">
        <v>3731030</v>
      </c>
      <c r="G104" t="s">
        <v>5740</v>
      </c>
      <c r="H104" t="s">
        <v>47</v>
      </c>
      <c r="I104">
        <v>101036</v>
      </c>
      <c r="J104" s="2">
        <v>36525</v>
      </c>
      <c r="K104" t="s">
        <v>5740</v>
      </c>
      <c r="L104">
        <v>-651.04999999999995</v>
      </c>
      <c r="M104">
        <v>0</v>
      </c>
      <c r="N104" t="s">
        <v>22</v>
      </c>
    </row>
    <row r="105" spans="1:14" s="7" customFormat="1" ht="15.75">
      <c r="A105" s="6"/>
      <c r="F105" s="7">
        <v>3731030</v>
      </c>
      <c r="G105" s="7" t="s">
        <v>5740</v>
      </c>
      <c r="J105" s="8"/>
      <c r="L105" s="9">
        <f>SUM(L103:L104)</f>
        <v>54859.06</v>
      </c>
    </row>
    <row r="106" spans="1:14">
      <c r="A106" s="1" t="s">
        <v>16</v>
      </c>
      <c r="B106" t="s">
        <v>5621</v>
      </c>
      <c r="C106">
        <v>61640</v>
      </c>
      <c r="D106">
        <v>0</v>
      </c>
      <c r="E106" t="s">
        <v>5742</v>
      </c>
      <c r="F106">
        <v>3731035</v>
      </c>
      <c r="G106" t="s">
        <v>5743</v>
      </c>
      <c r="H106" t="s">
        <v>47</v>
      </c>
      <c r="I106">
        <v>101459</v>
      </c>
      <c r="J106" s="2">
        <v>36160</v>
      </c>
      <c r="K106" t="s">
        <v>5743</v>
      </c>
      <c r="L106" s="3">
        <v>236522.01</v>
      </c>
      <c r="M106">
        <v>495</v>
      </c>
      <c r="N106" t="s">
        <v>22</v>
      </c>
    </row>
    <row r="107" spans="1:14">
      <c r="A107" s="1" t="s">
        <v>16</v>
      </c>
      <c r="B107" t="s">
        <v>5621</v>
      </c>
      <c r="C107">
        <v>61640</v>
      </c>
      <c r="D107">
        <v>9999</v>
      </c>
      <c r="E107" t="s">
        <v>5744</v>
      </c>
      <c r="F107">
        <v>3731035</v>
      </c>
      <c r="G107" t="s">
        <v>5743</v>
      </c>
      <c r="H107" t="s">
        <v>47</v>
      </c>
      <c r="I107">
        <v>101459</v>
      </c>
      <c r="J107" s="2">
        <v>36160</v>
      </c>
      <c r="K107" t="s">
        <v>5743</v>
      </c>
      <c r="L107">
        <v>-633.02</v>
      </c>
      <c r="M107">
        <v>0</v>
      </c>
      <c r="N107" t="s">
        <v>22</v>
      </c>
    </row>
    <row r="108" spans="1:14" s="7" customFormat="1" ht="15.75">
      <c r="A108" s="6"/>
      <c r="F108" s="7">
        <v>3731035</v>
      </c>
      <c r="G108" s="7" t="s">
        <v>5743</v>
      </c>
      <c r="J108" s="8"/>
      <c r="L108" s="9">
        <f>SUM(L106:L107)</f>
        <v>235888.99000000002</v>
      </c>
    </row>
    <row r="109" spans="1:14">
      <c r="A109" s="1" t="s">
        <v>16</v>
      </c>
      <c r="B109" t="s">
        <v>5621</v>
      </c>
      <c r="C109">
        <v>311986</v>
      </c>
      <c r="D109">
        <v>0</v>
      </c>
      <c r="E109" t="s">
        <v>5745</v>
      </c>
      <c r="F109">
        <v>3731120</v>
      </c>
      <c r="G109" t="s">
        <v>5746</v>
      </c>
      <c r="H109" t="s">
        <v>47</v>
      </c>
      <c r="I109">
        <v>101459</v>
      </c>
      <c r="J109" s="2">
        <v>37621</v>
      </c>
      <c r="K109" t="s">
        <v>5746</v>
      </c>
      <c r="L109" s="3">
        <v>701861.93</v>
      </c>
      <c r="M109" s="4">
        <v>1218</v>
      </c>
      <c r="N109" t="s">
        <v>22</v>
      </c>
    </row>
    <row r="110" spans="1:14">
      <c r="A110" s="1" t="s">
        <v>16</v>
      </c>
      <c r="B110" t="s">
        <v>5621</v>
      </c>
      <c r="C110">
        <v>311986</v>
      </c>
      <c r="D110">
        <v>9999</v>
      </c>
      <c r="E110" t="s">
        <v>5747</v>
      </c>
      <c r="F110">
        <v>3731120</v>
      </c>
      <c r="G110" t="s">
        <v>5746</v>
      </c>
      <c r="H110" t="s">
        <v>47</v>
      </c>
      <c r="I110">
        <v>101459</v>
      </c>
      <c r="J110" s="2">
        <v>36798</v>
      </c>
      <c r="K110" t="s">
        <v>5746</v>
      </c>
      <c r="L110" s="3">
        <v>5985.26</v>
      </c>
      <c r="M110">
        <v>8</v>
      </c>
      <c r="N110" t="s">
        <v>22</v>
      </c>
    </row>
    <row r="111" spans="1:14">
      <c r="A111" s="1" t="s">
        <v>16</v>
      </c>
      <c r="B111" t="s">
        <v>5621</v>
      </c>
      <c r="C111">
        <v>3286715</v>
      </c>
      <c r="D111">
        <v>0</v>
      </c>
      <c r="E111" t="s">
        <v>5748</v>
      </c>
      <c r="F111">
        <v>3731120</v>
      </c>
      <c r="G111" t="s">
        <v>5746</v>
      </c>
      <c r="H111" t="s">
        <v>45</v>
      </c>
      <c r="I111" t="s">
        <v>5660</v>
      </c>
      <c r="J111" s="2">
        <v>42735</v>
      </c>
      <c r="K111" t="s">
        <v>5746</v>
      </c>
      <c r="L111" s="3">
        <v>7810.4</v>
      </c>
      <c r="M111">
        <v>29</v>
      </c>
      <c r="N111" t="s">
        <v>22</v>
      </c>
    </row>
    <row r="112" spans="1:14">
      <c r="A112" s="1" t="s">
        <v>16</v>
      </c>
      <c r="B112" t="s">
        <v>5621</v>
      </c>
      <c r="C112">
        <v>3311931</v>
      </c>
      <c r="D112">
        <v>0</v>
      </c>
      <c r="E112" t="s">
        <v>5749</v>
      </c>
      <c r="F112">
        <v>3731120</v>
      </c>
      <c r="G112" t="s">
        <v>5746</v>
      </c>
      <c r="H112" t="s">
        <v>53</v>
      </c>
      <c r="I112">
        <v>101652</v>
      </c>
      <c r="J112" s="2">
        <v>43465</v>
      </c>
      <c r="K112" t="s">
        <v>5746</v>
      </c>
      <c r="L112">
        <v>817.02</v>
      </c>
      <c r="M112">
        <v>3</v>
      </c>
      <c r="N112" t="s">
        <v>22</v>
      </c>
    </row>
    <row r="113" spans="1:14" s="7" customFormat="1" ht="15.75">
      <c r="A113" s="6"/>
      <c r="F113" s="7">
        <v>3731120</v>
      </c>
      <c r="G113" s="7" t="s">
        <v>5746</v>
      </c>
      <c r="J113" s="8"/>
      <c r="L113" s="9">
        <f>SUM(L109:L112)</f>
        <v>716474.6100000001</v>
      </c>
    </row>
    <row r="114" spans="1:14">
      <c r="A114" s="1" t="s">
        <v>16</v>
      </c>
      <c r="B114" t="s">
        <v>5621</v>
      </c>
      <c r="C114">
        <v>61641</v>
      </c>
      <c r="D114">
        <v>0</v>
      </c>
      <c r="E114" t="s">
        <v>5750</v>
      </c>
      <c r="F114">
        <v>3732010</v>
      </c>
      <c r="G114" t="s">
        <v>5751</v>
      </c>
      <c r="H114" t="s">
        <v>47</v>
      </c>
      <c r="I114">
        <v>101459</v>
      </c>
      <c r="J114" s="2">
        <v>36160</v>
      </c>
      <c r="K114" t="s">
        <v>5751</v>
      </c>
      <c r="L114" s="3">
        <v>20975.42</v>
      </c>
      <c r="M114" s="3">
        <v>6514.924</v>
      </c>
      <c r="N114" t="s">
        <v>1141</v>
      </c>
    </row>
    <row r="115" spans="1:14" s="7" customFormat="1" ht="15.75">
      <c r="A115" s="6"/>
      <c r="F115" s="7">
        <v>3732010</v>
      </c>
      <c r="G115" s="7" t="s">
        <v>5751</v>
      </c>
      <c r="J115" s="8"/>
      <c r="L115" s="9">
        <f>SUM(L114)</f>
        <v>20975.42</v>
      </c>
    </row>
    <row r="116" spans="1:14">
      <c r="A116" s="1" t="s">
        <v>16</v>
      </c>
      <c r="B116" t="s">
        <v>5621</v>
      </c>
      <c r="C116">
        <v>61642</v>
      </c>
      <c r="D116">
        <v>0</v>
      </c>
      <c r="E116" t="s">
        <v>5752</v>
      </c>
      <c r="F116">
        <v>3732020</v>
      </c>
      <c r="G116" t="s">
        <v>5373</v>
      </c>
      <c r="H116" t="s">
        <v>47</v>
      </c>
      <c r="I116">
        <v>101459</v>
      </c>
      <c r="J116" s="2">
        <v>36160</v>
      </c>
      <c r="K116" t="s">
        <v>5373</v>
      </c>
      <c r="L116" s="3">
        <v>39072.76</v>
      </c>
      <c r="M116" s="4">
        <v>34231</v>
      </c>
      <c r="N116" t="s">
        <v>1141</v>
      </c>
    </row>
    <row r="117" spans="1:14">
      <c r="A117" s="1" t="s">
        <v>16</v>
      </c>
      <c r="B117" t="s">
        <v>5621</v>
      </c>
      <c r="C117">
        <v>510184</v>
      </c>
      <c r="D117">
        <v>0</v>
      </c>
      <c r="E117" t="s">
        <v>5753</v>
      </c>
      <c r="F117">
        <v>3732020</v>
      </c>
      <c r="G117" t="s">
        <v>5373</v>
      </c>
      <c r="H117" t="s">
        <v>33</v>
      </c>
      <c r="I117">
        <v>101575</v>
      </c>
      <c r="J117" s="2">
        <v>37256</v>
      </c>
      <c r="K117" t="s">
        <v>5373</v>
      </c>
      <c r="L117" s="3">
        <v>8285.44</v>
      </c>
      <c r="M117" s="4">
        <v>1013</v>
      </c>
      <c r="N117" t="s">
        <v>1141</v>
      </c>
    </row>
    <row r="118" spans="1:14" s="7" customFormat="1" ht="15.75">
      <c r="A118" s="6"/>
      <c r="F118" s="7">
        <v>3732020</v>
      </c>
      <c r="G118" s="7" t="s">
        <v>5373</v>
      </c>
      <c r="J118" s="8"/>
      <c r="L118" s="9">
        <f>SUM(L116:L117)</f>
        <v>47358.200000000004</v>
      </c>
    </row>
    <row r="119" spans="1:14">
      <c r="A119" s="1" t="s">
        <v>16</v>
      </c>
      <c r="B119" t="s">
        <v>5621</v>
      </c>
      <c r="C119">
        <v>61643</v>
      </c>
      <c r="D119">
        <v>0</v>
      </c>
      <c r="E119" t="s">
        <v>5754</v>
      </c>
      <c r="F119">
        <v>3733010</v>
      </c>
      <c r="G119" t="s">
        <v>5755</v>
      </c>
      <c r="H119" t="s">
        <v>47</v>
      </c>
      <c r="I119">
        <v>101459</v>
      </c>
      <c r="J119" s="2">
        <v>36160</v>
      </c>
      <c r="K119" t="s">
        <v>5755</v>
      </c>
      <c r="L119" s="3">
        <v>6812.61</v>
      </c>
      <c r="M119" s="4">
        <v>6344</v>
      </c>
      <c r="N119" t="s">
        <v>1141</v>
      </c>
    </row>
    <row r="120" spans="1:14" s="7" customFormat="1" ht="15.75">
      <c r="A120" s="6"/>
      <c r="F120" s="7">
        <v>3733010</v>
      </c>
      <c r="G120" s="7" t="s">
        <v>5755</v>
      </c>
      <c r="J120" s="8"/>
      <c r="L120" s="9">
        <f>SUM(L119)</f>
        <v>6812.61</v>
      </c>
    </row>
    <row r="121" spans="1:14">
      <c r="A121" s="1" t="s">
        <v>16</v>
      </c>
      <c r="B121" t="s">
        <v>5621</v>
      </c>
      <c r="C121">
        <v>992175</v>
      </c>
      <c r="D121">
        <v>0</v>
      </c>
      <c r="E121" t="s">
        <v>5756</v>
      </c>
      <c r="F121">
        <v>3733040</v>
      </c>
      <c r="G121" t="s">
        <v>5757</v>
      </c>
      <c r="H121" t="s">
        <v>47</v>
      </c>
      <c r="I121">
        <v>101459</v>
      </c>
      <c r="J121" s="2">
        <v>38352</v>
      </c>
      <c r="K121" t="s">
        <v>5757</v>
      </c>
      <c r="L121" s="3">
        <v>122988.67</v>
      </c>
      <c r="M121">
        <v>123</v>
      </c>
      <c r="N121" t="s">
        <v>22</v>
      </c>
    </row>
    <row r="122" spans="1:14" s="7" customFormat="1" ht="15.75">
      <c r="A122" s="6"/>
      <c r="F122" s="7">
        <v>3733040</v>
      </c>
      <c r="G122" s="7" t="s">
        <v>5757</v>
      </c>
      <c r="J122" s="8"/>
      <c r="L122" s="9">
        <f>SUM(L121)</f>
        <v>122988.67</v>
      </c>
    </row>
    <row r="123" spans="1:14">
      <c r="A123" s="1" t="s">
        <v>16</v>
      </c>
      <c r="B123" t="s">
        <v>5621</v>
      </c>
      <c r="C123">
        <v>61644</v>
      </c>
      <c r="D123">
        <v>0</v>
      </c>
      <c r="E123" t="s">
        <v>5758</v>
      </c>
      <c r="F123">
        <v>3734010</v>
      </c>
      <c r="G123" t="s">
        <v>5759</v>
      </c>
      <c r="H123" t="s">
        <v>47</v>
      </c>
      <c r="I123">
        <v>101459</v>
      </c>
      <c r="J123" s="2">
        <v>36160</v>
      </c>
      <c r="K123" t="s">
        <v>5759</v>
      </c>
      <c r="L123" s="3">
        <v>4431140.38</v>
      </c>
      <c r="M123" s="3">
        <v>606274.17700000003</v>
      </c>
      <c r="N123" t="s">
        <v>1141</v>
      </c>
    </row>
    <row r="124" spans="1:14">
      <c r="A124" s="1" t="s">
        <v>16</v>
      </c>
      <c r="B124" t="s">
        <v>5621</v>
      </c>
      <c r="C124">
        <v>61644</v>
      </c>
      <c r="D124">
        <v>9999</v>
      </c>
      <c r="E124" t="s">
        <v>5760</v>
      </c>
      <c r="F124">
        <v>3734010</v>
      </c>
      <c r="G124" t="s">
        <v>5759</v>
      </c>
      <c r="H124" t="s">
        <v>47</v>
      </c>
      <c r="I124">
        <v>101459</v>
      </c>
      <c r="J124" s="2">
        <v>36219</v>
      </c>
      <c r="K124" t="s">
        <v>5759</v>
      </c>
      <c r="L124" s="3">
        <v>15816.94</v>
      </c>
      <c r="M124">
        <v>664</v>
      </c>
      <c r="N124" t="s">
        <v>1141</v>
      </c>
    </row>
    <row r="125" spans="1:14">
      <c r="A125" s="1" t="s">
        <v>16</v>
      </c>
      <c r="B125" t="s">
        <v>5621</v>
      </c>
      <c r="C125">
        <v>192948</v>
      </c>
      <c r="D125">
        <v>0</v>
      </c>
      <c r="E125" t="s">
        <v>5761</v>
      </c>
      <c r="F125">
        <v>3734010</v>
      </c>
      <c r="G125" t="s">
        <v>5759</v>
      </c>
      <c r="H125" t="s">
        <v>27</v>
      </c>
      <c r="I125">
        <v>101677</v>
      </c>
      <c r="J125" s="2">
        <v>36494</v>
      </c>
      <c r="K125" t="s">
        <v>5759</v>
      </c>
      <c r="L125" s="3">
        <v>1394.06</v>
      </c>
      <c r="M125">
        <v>17</v>
      </c>
      <c r="N125" t="s">
        <v>1141</v>
      </c>
    </row>
    <row r="126" spans="1:14">
      <c r="A126" s="1" t="s">
        <v>16</v>
      </c>
      <c r="B126" t="s">
        <v>5621</v>
      </c>
      <c r="C126">
        <v>194845</v>
      </c>
      <c r="D126">
        <v>0</v>
      </c>
      <c r="E126" t="s">
        <v>5762</v>
      </c>
      <c r="F126">
        <v>3734010</v>
      </c>
      <c r="G126" t="s">
        <v>5759</v>
      </c>
      <c r="H126" t="s">
        <v>43</v>
      </c>
      <c r="I126">
        <v>101677</v>
      </c>
      <c r="J126" s="2">
        <v>37621</v>
      </c>
      <c r="K126" t="s">
        <v>5763</v>
      </c>
      <c r="L126" s="3">
        <v>1049.83</v>
      </c>
      <c r="M126">
        <v>1</v>
      </c>
      <c r="N126" t="s">
        <v>1141</v>
      </c>
    </row>
    <row r="127" spans="1:14">
      <c r="A127" s="1" t="s">
        <v>16</v>
      </c>
      <c r="B127" t="s">
        <v>5621</v>
      </c>
      <c r="C127">
        <v>3311712</v>
      </c>
      <c r="D127">
        <v>0</v>
      </c>
      <c r="E127" t="s">
        <v>5764</v>
      </c>
      <c r="F127">
        <v>3734010</v>
      </c>
      <c r="G127" t="s">
        <v>5759</v>
      </c>
      <c r="H127" t="s">
        <v>53</v>
      </c>
      <c r="I127">
        <v>101652</v>
      </c>
      <c r="J127" s="2">
        <v>43465</v>
      </c>
      <c r="K127" t="s">
        <v>5759</v>
      </c>
      <c r="L127">
        <v>334.17</v>
      </c>
      <c r="M127">
        <v>31</v>
      </c>
      <c r="N127" t="s">
        <v>1141</v>
      </c>
    </row>
    <row r="128" spans="1:14" s="7" customFormat="1" ht="15.75">
      <c r="A128" s="6"/>
      <c r="F128" s="7">
        <v>3734010</v>
      </c>
      <c r="G128" s="7" t="s">
        <v>5759</v>
      </c>
      <c r="J128" s="8"/>
      <c r="L128" s="9">
        <f>SUM(L123:L127)</f>
        <v>4449735.38</v>
      </c>
    </row>
    <row r="129" spans="1:14">
      <c r="A129" s="1" t="s">
        <v>16</v>
      </c>
      <c r="B129" t="s">
        <v>5621</v>
      </c>
      <c r="C129">
        <v>61645</v>
      </c>
      <c r="D129">
        <v>0</v>
      </c>
      <c r="E129" t="s">
        <v>5765</v>
      </c>
      <c r="F129">
        <v>3735020</v>
      </c>
      <c r="G129" t="s">
        <v>5766</v>
      </c>
      <c r="H129" t="s">
        <v>47</v>
      </c>
      <c r="I129">
        <v>101459</v>
      </c>
      <c r="J129" s="2">
        <v>36160</v>
      </c>
      <c r="K129" t="s">
        <v>5766</v>
      </c>
      <c r="L129" s="3">
        <v>21133.73</v>
      </c>
      <c r="M129">
        <v>138</v>
      </c>
      <c r="N129" t="s">
        <v>22</v>
      </c>
    </row>
    <row r="130" spans="1:14" s="7" customFormat="1" ht="15.75">
      <c r="A130" s="6"/>
      <c r="F130" s="7">
        <v>3735020</v>
      </c>
      <c r="G130" s="7" t="s">
        <v>5766</v>
      </c>
      <c r="J130" s="8"/>
      <c r="L130" s="9">
        <f>SUM(L129)</f>
        <v>21133.73</v>
      </c>
    </row>
    <row r="131" spans="1:14">
      <c r="A131" s="1" t="s">
        <v>16</v>
      </c>
      <c r="B131" t="s">
        <v>5621</v>
      </c>
      <c r="C131">
        <v>61646</v>
      </c>
      <c r="D131">
        <v>0</v>
      </c>
      <c r="E131" t="s">
        <v>5767</v>
      </c>
      <c r="F131">
        <v>3735030</v>
      </c>
      <c r="G131" t="s">
        <v>3308</v>
      </c>
      <c r="H131" t="s">
        <v>47</v>
      </c>
      <c r="I131">
        <v>101459</v>
      </c>
      <c r="J131" s="2">
        <v>36160</v>
      </c>
      <c r="K131" t="s">
        <v>3308</v>
      </c>
      <c r="L131" s="3">
        <v>1441345.63</v>
      </c>
      <c r="M131" s="4">
        <v>2509</v>
      </c>
      <c r="N131" t="s">
        <v>22</v>
      </c>
    </row>
    <row r="132" spans="1:14">
      <c r="A132" s="1" t="s">
        <v>16</v>
      </c>
      <c r="B132" t="s">
        <v>5621</v>
      </c>
      <c r="C132">
        <v>61646</v>
      </c>
      <c r="D132">
        <v>9999</v>
      </c>
      <c r="E132" t="s">
        <v>5768</v>
      </c>
      <c r="F132">
        <v>3735030</v>
      </c>
      <c r="G132" t="s">
        <v>3308</v>
      </c>
      <c r="H132" t="s">
        <v>47</v>
      </c>
      <c r="I132">
        <v>101459</v>
      </c>
      <c r="J132" s="2">
        <v>36160</v>
      </c>
      <c r="K132" t="s">
        <v>3308</v>
      </c>
      <c r="L132" s="3">
        <v>19152.88</v>
      </c>
      <c r="M132">
        <v>11</v>
      </c>
      <c r="N132" t="s">
        <v>22</v>
      </c>
    </row>
    <row r="133" spans="1:14">
      <c r="A133" s="1" t="s">
        <v>16</v>
      </c>
      <c r="B133" t="s">
        <v>5621</v>
      </c>
      <c r="C133">
        <v>198112</v>
      </c>
      <c r="D133">
        <v>0</v>
      </c>
      <c r="E133" t="s">
        <v>5769</v>
      </c>
      <c r="F133">
        <v>3735030</v>
      </c>
      <c r="G133" t="s">
        <v>3308</v>
      </c>
      <c r="H133" t="s">
        <v>29</v>
      </c>
      <c r="I133">
        <v>101678</v>
      </c>
      <c r="J133" s="2">
        <v>37621</v>
      </c>
      <c r="K133" t="s">
        <v>5770</v>
      </c>
      <c r="L133" s="3">
        <v>12522.98</v>
      </c>
      <c r="M133">
        <v>10</v>
      </c>
      <c r="N133" t="s">
        <v>22</v>
      </c>
    </row>
    <row r="134" spans="1:14" s="7" customFormat="1" ht="15.75">
      <c r="A134" s="6"/>
      <c r="F134" s="7">
        <v>3735030</v>
      </c>
      <c r="G134" s="7" t="s">
        <v>3308</v>
      </c>
      <c r="J134" s="8"/>
      <c r="L134" s="9">
        <f>SUM(L131:L133)</f>
        <v>1473021.4899999998</v>
      </c>
    </row>
    <row r="135" spans="1:14">
      <c r="A135" s="1" t="s">
        <v>16</v>
      </c>
      <c r="B135" t="s">
        <v>5621</v>
      </c>
      <c r="C135">
        <v>61647</v>
      </c>
      <c r="D135">
        <v>0</v>
      </c>
      <c r="E135" t="s">
        <v>5771</v>
      </c>
      <c r="F135">
        <v>3735040</v>
      </c>
      <c r="G135" t="s">
        <v>3343</v>
      </c>
      <c r="H135" t="s">
        <v>47</v>
      </c>
      <c r="I135">
        <v>101459</v>
      </c>
      <c r="J135" s="2">
        <v>36160</v>
      </c>
      <c r="K135" t="s">
        <v>3343</v>
      </c>
      <c r="L135" s="3">
        <v>43340.51</v>
      </c>
      <c r="M135">
        <v>343</v>
      </c>
      <c r="N135" t="s">
        <v>22</v>
      </c>
    </row>
    <row r="136" spans="1:14" s="7" customFormat="1" ht="15.75">
      <c r="A136" s="6"/>
      <c r="F136" s="7">
        <v>3735040</v>
      </c>
      <c r="G136" s="7" t="s">
        <v>3343</v>
      </c>
      <c r="J136" s="8"/>
      <c r="L136" s="9">
        <f>SUM(L135)</f>
        <v>43340.51</v>
      </c>
    </row>
    <row r="137" spans="1:14">
      <c r="A137" s="1" t="s">
        <v>16</v>
      </c>
      <c r="B137" t="s">
        <v>5621</v>
      </c>
      <c r="C137">
        <v>61648</v>
      </c>
      <c r="D137">
        <v>0</v>
      </c>
      <c r="E137" t="s">
        <v>5772</v>
      </c>
      <c r="F137">
        <v>3735050</v>
      </c>
      <c r="G137" t="s">
        <v>1171</v>
      </c>
      <c r="H137" t="s">
        <v>47</v>
      </c>
      <c r="I137">
        <v>101459</v>
      </c>
      <c r="J137" s="2">
        <v>36160</v>
      </c>
      <c r="K137" t="s">
        <v>1171</v>
      </c>
      <c r="L137" s="3">
        <v>252111.42</v>
      </c>
      <c r="M137" s="4">
        <v>1322</v>
      </c>
      <c r="N137" t="s">
        <v>22</v>
      </c>
    </row>
    <row r="138" spans="1:14">
      <c r="A138" s="1" t="s">
        <v>16</v>
      </c>
      <c r="B138" t="s">
        <v>5621</v>
      </c>
      <c r="C138">
        <v>61648</v>
      </c>
      <c r="D138">
        <v>9999</v>
      </c>
      <c r="E138" t="s">
        <v>5773</v>
      </c>
      <c r="F138">
        <v>3735050</v>
      </c>
      <c r="G138" t="s">
        <v>1171</v>
      </c>
      <c r="H138" t="s">
        <v>47</v>
      </c>
      <c r="I138">
        <v>101459</v>
      </c>
      <c r="J138" s="2">
        <v>36160</v>
      </c>
      <c r="K138" t="s">
        <v>1171</v>
      </c>
      <c r="L138" s="3">
        <v>3034.8</v>
      </c>
      <c r="M138">
        <v>9</v>
      </c>
      <c r="N138" t="s">
        <v>22</v>
      </c>
    </row>
    <row r="139" spans="1:14">
      <c r="A139" s="1" t="s">
        <v>16</v>
      </c>
      <c r="B139" t="s">
        <v>5621</v>
      </c>
      <c r="C139">
        <v>198111</v>
      </c>
      <c r="D139">
        <v>0</v>
      </c>
      <c r="E139" t="s">
        <v>5774</v>
      </c>
      <c r="F139">
        <v>3735050</v>
      </c>
      <c r="G139" t="s">
        <v>1171</v>
      </c>
      <c r="H139" t="s">
        <v>29</v>
      </c>
      <c r="I139">
        <v>101678</v>
      </c>
      <c r="J139" s="2">
        <v>37621</v>
      </c>
      <c r="K139" t="s">
        <v>5775</v>
      </c>
      <c r="L139" s="3">
        <v>1429.44</v>
      </c>
      <c r="M139">
        <v>8</v>
      </c>
      <c r="N139" t="s">
        <v>22</v>
      </c>
    </row>
    <row r="140" spans="1:14">
      <c r="A140" s="1" t="s">
        <v>16</v>
      </c>
      <c r="B140" t="s">
        <v>5621</v>
      </c>
      <c r="C140">
        <v>2153163</v>
      </c>
      <c r="D140">
        <v>0</v>
      </c>
      <c r="E140" t="s">
        <v>5776</v>
      </c>
      <c r="F140">
        <v>3735050</v>
      </c>
      <c r="G140" t="s">
        <v>1171</v>
      </c>
      <c r="H140" t="s">
        <v>20</v>
      </c>
      <c r="I140">
        <v>101556</v>
      </c>
      <c r="J140" s="2">
        <v>40668</v>
      </c>
      <c r="K140" t="s">
        <v>3343</v>
      </c>
      <c r="L140" s="3">
        <v>1071.71</v>
      </c>
      <c r="M140">
        <v>3</v>
      </c>
      <c r="N140" t="s">
        <v>22</v>
      </c>
    </row>
    <row r="141" spans="1:14">
      <c r="A141" s="1" t="s">
        <v>16</v>
      </c>
      <c r="B141" t="s">
        <v>5621</v>
      </c>
      <c r="C141">
        <v>3311713</v>
      </c>
      <c r="D141">
        <v>0</v>
      </c>
      <c r="E141" t="s">
        <v>5777</v>
      </c>
      <c r="F141">
        <v>3735050</v>
      </c>
      <c r="G141" t="s">
        <v>1171</v>
      </c>
      <c r="H141" t="s">
        <v>53</v>
      </c>
      <c r="I141">
        <v>101652</v>
      </c>
      <c r="J141" s="2">
        <v>43465</v>
      </c>
      <c r="K141" t="s">
        <v>1171</v>
      </c>
      <c r="L141" s="3">
        <v>1116.5</v>
      </c>
      <c r="M141">
        <v>2</v>
      </c>
      <c r="N141" t="s">
        <v>22</v>
      </c>
    </row>
    <row r="142" spans="1:14" s="7" customFormat="1" ht="15.75">
      <c r="A142" s="6"/>
      <c r="F142" s="7">
        <v>3735050</v>
      </c>
      <c r="G142" s="7" t="s">
        <v>1171</v>
      </c>
      <c r="J142" s="8"/>
      <c r="L142" s="9">
        <f>SUM(L137:L141)</f>
        <v>258763.87</v>
      </c>
    </row>
    <row r="143" spans="1:14">
      <c r="A143" s="1" t="s">
        <v>16</v>
      </c>
      <c r="B143" t="s">
        <v>5621</v>
      </c>
      <c r="C143">
        <v>61649</v>
      </c>
      <c r="D143">
        <v>0</v>
      </c>
      <c r="E143" t="s">
        <v>5778</v>
      </c>
      <c r="F143">
        <v>3735060</v>
      </c>
      <c r="G143" t="s">
        <v>5779</v>
      </c>
      <c r="H143" t="s">
        <v>47</v>
      </c>
      <c r="I143">
        <v>101459</v>
      </c>
      <c r="J143" s="2">
        <v>36160</v>
      </c>
      <c r="K143" t="s">
        <v>5779</v>
      </c>
      <c r="L143" s="3">
        <v>1223.93</v>
      </c>
      <c r="M143">
        <v>5</v>
      </c>
      <c r="N143" t="s">
        <v>22</v>
      </c>
    </row>
    <row r="144" spans="1:14" s="7" customFormat="1" ht="15.75">
      <c r="A144" s="6"/>
      <c r="F144" s="7">
        <v>3735060</v>
      </c>
      <c r="G144" s="7" t="s">
        <v>5779</v>
      </c>
      <c r="J144" s="8"/>
      <c r="L144" s="9">
        <f>SUM(L143)</f>
        <v>1223.93</v>
      </c>
    </row>
    <row r="145" spans="1:14">
      <c r="A145" s="1" t="s">
        <v>16</v>
      </c>
      <c r="B145" t="s">
        <v>5621</v>
      </c>
      <c r="C145">
        <v>61650</v>
      </c>
      <c r="D145">
        <v>0</v>
      </c>
      <c r="E145" t="s">
        <v>5780</v>
      </c>
      <c r="F145">
        <v>3735090</v>
      </c>
      <c r="G145" t="s">
        <v>5781</v>
      </c>
      <c r="H145" t="s">
        <v>47</v>
      </c>
      <c r="I145">
        <v>101459</v>
      </c>
      <c r="J145" s="2">
        <v>36160</v>
      </c>
      <c r="K145" t="s">
        <v>5781</v>
      </c>
      <c r="L145" s="3">
        <v>20964405.190000001</v>
      </c>
      <c r="M145" s="4">
        <v>220586</v>
      </c>
      <c r="N145" t="s">
        <v>22</v>
      </c>
    </row>
    <row r="146" spans="1:14">
      <c r="A146" s="1" t="s">
        <v>16</v>
      </c>
      <c r="B146" t="s">
        <v>5621</v>
      </c>
      <c r="C146">
        <v>3289288</v>
      </c>
      <c r="D146">
        <v>0</v>
      </c>
      <c r="E146" t="s">
        <v>5782</v>
      </c>
      <c r="F146">
        <v>3735090</v>
      </c>
      <c r="G146" t="s">
        <v>5781</v>
      </c>
      <c r="H146" t="s">
        <v>33</v>
      </c>
      <c r="I146" t="s">
        <v>5679</v>
      </c>
      <c r="J146" s="2">
        <v>42735</v>
      </c>
      <c r="K146" t="s">
        <v>5781</v>
      </c>
      <c r="L146" s="3">
        <v>5373.81</v>
      </c>
      <c r="M146">
        <v>29</v>
      </c>
      <c r="N146" t="s">
        <v>22</v>
      </c>
    </row>
    <row r="147" spans="1:14">
      <c r="A147" s="1" t="s">
        <v>16</v>
      </c>
      <c r="B147" t="s">
        <v>5621</v>
      </c>
      <c r="C147">
        <v>3293804</v>
      </c>
      <c r="D147">
        <v>0</v>
      </c>
      <c r="E147" t="s">
        <v>5783</v>
      </c>
      <c r="F147">
        <v>3735090</v>
      </c>
      <c r="G147" t="s">
        <v>5781</v>
      </c>
      <c r="H147" t="s">
        <v>45</v>
      </c>
      <c r="I147" t="s">
        <v>5660</v>
      </c>
      <c r="J147" s="2">
        <v>43100</v>
      </c>
      <c r="K147" t="s">
        <v>5781</v>
      </c>
      <c r="L147" s="3">
        <v>8880.94</v>
      </c>
      <c r="M147">
        <v>73</v>
      </c>
      <c r="N147" t="s">
        <v>22</v>
      </c>
    </row>
    <row r="148" spans="1:14">
      <c r="A148" s="1" t="s">
        <v>16</v>
      </c>
      <c r="B148" t="s">
        <v>5621</v>
      </c>
      <c r="C148">
        <v>3293968</v>
      </c>
      <c r="D148">
        <v>0</v>
      </c>
      <c r="E148" t="s">
        <v>5784</v>
      </c>
      <c r="F148">
        <v>3735090</v>
      </c>
      <c r="G148" t="s">
        <v>5781</v>
      </c>
      <c r="H148" t="s">
        <v>25</v>
      </c>
      <c r="I148" t="s">
        <v>5660</v>
      </c>
      <c r="J148" s="2">
        <v>43100</v>
      </c>
      <c r="K148" t="s">
        <v>5781</v>
      </c>
      <c r="L148">
        <v>730.63</v>
      </c>
      <c r="M148">
        <v>6</v>
      </c>
      <c r="N148" t="s">
        <v>22</v>
      </c>
    </row>
    <row r="149" spans="1:14">
      <c r="A149" s="1" t="s">
        <v>16</v>
      </c>
      <c r="B149" t="s">
        <v>5621</v>
      </c>
      <c r="C149">
        <v>3305024</v>
      </c>
      <c r="D149">
        <v>0</v>
      </c>
      <c r="E149" t="s">
        <v>5785</v>
      </c>
      <c r="F149">
        <v>3735090</v>
      </c>
      <c r="G149" t="s">
        <v>5781</v>
      </c>
      <c r="H149" t="s">
        <v>31</v>
      </c>
      <c r="I149" t="s">
        <v>5660</v>
      </c>
      <c r="J149" s="2">
        <v>43100</v>
      </c>
      <c r="K149" t="s">
        <v>5781</v>
      </c>
      <c r="L149" s="3">
        <v>3181.13</v>
      </c>
      <c r="M149">
        <v>24</v>
      </c>
      <c r="N149" t="s">
        <v>22</v>
      </c>
    </row>
    <row r="150" spans="1:14">
      <c r="A150" s="1" t="s">
        <v>16</v>
      </c>
      <c r="B150" t="s">
        <v>5621</v>
      </c>
      <c r="C150">
        <v>3309782</v>
      </c>
      <c r="D150">
        <v>0</v>
      </c>
      <c r="E150" t="s">
        <v>5786</v>
      </c>
      <c r="F150">
        <v>3735090</v>
      </c>
      <c r="G150" t="s">
        <v>5781</v>
      </c>
      <c r="H150" t="s">
        <v>41</v>
      </c>
      <c r="I150" t="s">
        <v>5660</v>
      </c>
      <c r="J150" s="2">
        <v>43465</v>
      </c>
      <c r="K150" t="s">
        <v>5781</v>
      </c>
      <c r="L150" s="3">
        <v>7526.77</v>
      </c>
      <c r="M150">
        <v>110</v>
      </c>
      <c r="N150" t="s">
        <v>22</v>
      </c>
    </row>
    <row r="151" spans="1:14">
      <c r="A151" s="1" t="s">
        <v>16</v>
      </c>
      <c r="B151" t="s">
        <v>5621</v>
      </c>
      <c r="C151">
        <v>3311225</v>
      </c>
      <c r="D151">
        <v>0</v>
      </c>
      <c r="E151" t="s">
        <v>5787</v>
      </c>
      <c r="F151">
        <v>3735090</v>
      </c>
      <c r="G151" t="s">
        <v>5781</v>
      </c>
      <c r="H151" t="s">
        <v>20</v>
      </c>
      <c r="I151" t="s">
        <v>5660</v>
      </c>
      <c r="J151" s="2">
        <v>43465</v>
      </c>
      <c r="K151" t="s">
        <v>5781</v>
      </c>
      <c r="L151" s="3">
        <v>2333.91</v>
      </c>
      <c r="M151">
        <v>19</v>
      </c>
      <c r="N151" t="s">
        <v>22</v>
      </c>
    </row>
    <row r="152" spans="1:14">
      <c r="A152" s="1" t="s">
        <v>16</v>
      </c>
      <c r="B152" t="s">
        <v>5621</v>
      </c>
      <c r="C152">
        <v>3311714</v>
      </c>
      <c r="D152">
        <v>0</v>
      </c>
      <c r="E152" t="s">
        <v>5788</v>
      </c>
      <c r="F152">
        <v>3735090</v>
      </c>
      <c r="G152" t="s">
        <v>5781</v>
      </c>
      <c r="H152" t="s">
        <v>53</v>
      </c>
      <c r="I152">
        <v>101652</v>
      </c>
      <c r="J152" s="2">
        <v>43465</v>
      </c>
      <c r="K152" t="s">
        <v>5781</v>
      </c>
      <c r="L152" s="3">
        <v>1117.8499999999999</v>
      </c>
      <c r="M152">
        <v>10</v>
      </c>
      <c r="N152" t="s">
        <v>22</v>
      </c>
    </row>
    <row r="153" spans="1:14">
      <c r="A153" s="1" t="s">
        <v>16</v>
      </c>
      <c r="B153" t="s">
        <v>5621</v>
      </c>
      <c r="C153">
        <v>3311978</v>
      </c>
      <c r="D153">
        <v>0</v>
      </c>
      <c r="E153" t="s">
        <v>5789</v>
      </c>
      <c r="F153">
        <v>3735090</v>
      </c>
      <c r="G153" t="s">
        <v>5781</v>
      </c>
      <c r="H153" t="s">
        <v>49</v>
      </c>
      <c r="I153" t="s">
        <v>5660</v>
      </c>
      <c r="J153" s="2">
        <v>43465</v>
      </c>
      <c r="K153" t="s">
        <v>5781</v>
      </c>
      <c r="L153">
        <v>220.48</v>
      </c>
      <c r="M153">
        <v>2</v>
      </c>
      <c r="N153" t="s">
        <v>22</v>
      </c>
    </row>
    <row r="154" spans="1:14">
      <c r="A154" s="1" t="s">
        <v>16</v>
      </c>
      <c r="B154" t="s">
        <v>5621</v>
      </c>
      <c r="C154">
        <v>3313808</v>
      </c>
      <c r="D154">
        <v>0</v>
      </c>
      <c r="E154" t="s">
        <v>5790</v>
      </c>
      <c r="F154">
        <v>3735090</v>
      </c>
      <c r="G154" t="s">
        <v>5781</v>
      </c>
      <c r="H154" t="s">
        <v>39</v>
      </c>
      <c r="I154" t="s">
        <v>5660</v>
      </c>
      <c r="J154" s="2">
        <v>43830</v>
      </c>
      <c r="K154" t="s">
        <v>5781</v>
      </c>
      <c r="L154" s="3">
        <v>10947.9</v>
      </c>
      <c r="M154">
        <v>94</v>
      </c>
      <c r="N154" t="s">
        <v>22</v>
      </c>
    </row>
    <row r="155" spans="1:14" s="7" customFormat="1" ht="15.75">
      <c r="A155" s="6"/>
      <c r="F155" s="7">
        <v>3735090</v>
      </c>
      <c r="G155" s="7" t="s">
        <v>5781</v>
      </c>
      <c r="J155" s="8"/>
      <c r="L155" s="9">
        <f>SUM(L145:L154)</f>
        <v>21004718.609999999</v>
      </c>
    </row>
    <row r="156" spans="1:14">
      <c r="A156" s="1" t="s">
        <v>16</v>
      </c>
      <c r="B156" t="s">
        <v>5621</v>
      </c>
      <c r="C156">
        <v>2543556</v>
      </c>
      <c r="D156">
        <v>0</v>
      </c>
      <c r="E156" t="s">
        <v>5791</v>
      </c>
      <c r="F156">
        <v>3736146</v>
      </c>
      <c r="G156" t="s">
        <v>5792</v>
      </c>
      <c r="H156" t="s">
        <v>47</v>
      </c>
      <c r="I156">
        <v>101459</v>
      </c>
      <c r="J156" s="2">
        <v>41274</v>
      </c>
      <c r="K156" t="s">
        <v>5793</v>
      </c>
      <c r="L156" s="3">
        <v>279667.78000000003</v>
      </c>
      <c r="M156">
        <v>246</v>
      </c>
      <c r="N156" t="s">
        <v>22</v>
      </c>
    </row>
    <row r="157" spans="1:14" s="7" customFormat="1" ht="15.75">
      <c r="A157" s="6"/>
      <c r="F157" s="7">
        <v>3736146</v>
      </c>
      <c r="G157" s="7" t="s">
        <v>5792</v>
      </c>
      <c r="J157" s="8"/>
      <c r="L157" s="9">
        <f>SUM(L156)</f>
        <v>279667.78000000003</v>
      </c>
    </row>
    <row r="158" spans="1:14">
      <c r="A158" s="1" t="s">
        <v>16</v>
      </c>
      <c r="B158" t="s">
        <v>5621</v>
      </c>
      <c r="C158">
        <v>61669</v>
      </c>
      <c r="D158">
        <v>0</v>
      </c>
      <c r="E158" t="s">
        <v>5794</v>
      </c>
      <c r="F158">
        <v>3738005</v>
      </c>
      <c r="G158" t="s">
        <v>5795</v>
      </c>
      <c r="H158" t="s">
        <v>47</v>
      </c>
      <c r="I158">
        <v>101459</v>
      </c>
      <c r="J158" s="2">
        <v>36160</v>
      </c>
      <c r="K158" t="s">
        <v>5795</v>
      </c>
      <c r="L158" s="3">
        <v>2327.9499999999998</v>
      </c>
      <c r="M158">
        <v>2</v>
      </c>
      <c r="N158" t="s">
        <v>22</v>
      </c>
    </row>
    <row r="159" spans="1:14" s="7" customFormat="1" ht="15.75">
      <c r="A159" s="6"/>
      <c r="F159" s="7">
        <v>3738005</v>
      </c>
      <c r="G159" s="7" t="s">
        <v>5795</v>
      </c>
      <c r="J159" s="8"/>
      <c r="L159" s="9">
        <f>SUM(L158)</f>
        <v>2327.9499999999998</v>
      </c>
    </row>
    <row r="160" spans="1:14">
      <c r="A160" s="1" t="s">
        <v>16</v>
      </c>
      <c r="B160" t="s">
        <v>5621</v>
      </c>
      <c r="C160">
        <v>61670</v>
      </c>
      <c r="D160">
        <v>0</v>
      </c>
      <c r="E160" t="s">
        <v>5796</v>
      </c>
      <c r="F160">
        <v>3738010</v>
      </c>
      <c r="G160" t="s">
        <v>5797</v>
      </c>
      <c r="H160" t="s">
        <v>47</v>
      </c>
      <c r="I160">
        <v>101459</v>
      </c>
      <c r="J160" s="2">
        <v>36160</v>
      </c>
      <c r="K160" t="s">
        <v>5797</v>
      </c>
      <c r="L160">
        <v>371.37</v>
      </c>
      <c r="M160">
        <v>1</v>
      </c>
      <c r="N160" t="s">
        <v>22</v>
      </c>
    </row>
    <row r="161" spans="1:14" s="7" customFormat="1" ht="15.75">
      <c r="A161" s="6"/>
      <c r="F161" s="7">
        <v>3738010</v>
      </c>
      <c r="G161" s="7" t="s">
        <v>5797</v>
      </c>
      <c r="J161" s="8"/>
      <c r="L161" s="9">
        <f>SUM(L160)</f>
        <v>371.37</v>
      </c>
    </row>
    <row r="162" spans="1:14">
      <c r="A162" s="1" t="s">
        <v>16</v>
      </c>
      <c r="B162" t="s">
        <v>5621</v>
      </c>
      <c r="C162">
        <v>61671</v>
      </c>
      <c r="D162">
        <v>0</v>
      </c>
      <c r="E162" t="s">
        <v>5798</v>
      </c>
      <c r="F162">
        <v>3738015</v>
      </c>
      <c r="G162" t="s">
        <v>5799</v>
      </c>
      <c r="H162" t="s">
        <v>47</v>
      </c>
      <c r="I162">
        <v>101459</v>
      </c>
      <c r="J162" s="2">
        <v>36160</v>
      </c>
      <c r="K162" t="s">
        <v>5799</v>
      </c>
      <c r="L162">
        <v>995.61</v>
      </c>
      <c r="M162">
        <v>2</v>
      </c>
      <c r="N162" t="s">
        <v>22</v>
      </c>
    </row>
    <row r="163" spans="1:14" s="7" customFormat="1" ht="15.75">
      <c r="A163" s="6"/>
      <c r="F163" s="7">
        <v>3738015</v>
      </c>
      <c r="G163" s="7" t="s">
        <v>5799</v>
      </c>
      <c r="J163" s="8"/>
      <c r="L163" s="9">
        <f>SUM(L162)</f>
        <v>995.61</v>
      </c>
    </row>
    <row r="164" spans="1:14">
      <c r="A164" s="1" t="s">
        <v>16</v>
      </c>
      <c r="B164" t="s">
        <v>5621</v>
      </c>
      <c r="C164">
        <v>61672</v>
      </c>
      <c r="D164">
        <v>0</v>
      </c>
      <c r="E164" t="s">
        <v>5800</v>
      </c>
      <c r="F164">
        <v>3738020</v>
      </c>
      <c r="G164" t="s">
        <v>5801</v>
      </c>
      <c r="H164" t="s">
        <v>47</v>
      </c>
      <c r="I164">
        <v>101459</v>
      </c>
      <c r="J164" s="2">
        <v>36160</v>
      </c>
      <c r="K164" t="s">
        <v>5801</v>
      </c>
      <c r="L164" s="3">
        <v>1794.99</v>
      </c>
      <c r="M164">
        <v>3</v>
      </c>
      <c r="N164" t="s">
        <v>22</v>
      </c>
    </row>
    <row r="165" spans="1:14" s="7" customFormat="1" ht="15.75">
      <c r="A165" s="6"/>
      <c r="F165" s="7">
        <v>3738020</v>
      </c>
      <c r="G165" s="7" t="s">
        <v>5801</v>
      </c>
      <c r="J165" s="8"/>
      <c r="L165" s="9">
        <f>SUM(L164)</f>
        <v>1794.99</v>
      </c>
    </row>
    <row r="166" spans="1:14">
      <c r="A166" s="1" t="s">
        <v>16</v>
      </c>
      <c r="B166" t="s">
        <v>5621</v>
      </c>
      <c r="C166">
        <v>61673</v>
      </c>
      <c r="D166">
        <v>0</v>
      </c>
      <c r="E166" t="s">
        <v>5802</v>
      </c>
      <c r="F166">
        <v>3738023</v>
      </c>
      <c r="G166" t="s">
        <v>5803</v>
      </c>
      <c r="H166" t="s">
        <v>47</v>
      </c>
      <c r="I166">
        <v>101459</v>
      </c>
      <c r="J166" s="2">
        <v>36160</v>
      </c>
      <c r="K166" t="s">
        <v>5803</v>
      </c>
      <c r="L166">
        <v>809.13</v>
      </c>
      <c r="M166">
        <v>1</v>
      </c>
      <c r="N166" t="s">
        <v>22</v>
      </c>
    </row>
    <row r="167" spans="1:14" s="7" customFormat="1" ht="15.75">
      <c r="A167" s="6"/>
      <c r="F167" s="7">
        <v>3738023</v>
      </c>
      <c r="G167" s="7" t="s">
        <v>5803</v>
      </c>
      <c r="J167" s="8"/>
      <c r="L167" s="9">
        <f>SUM(L166)</f>
        <v>809.13</v>
      </c>
    </row>
    <row r="168" spans="1:14">
      <c r="A168" s="1" t="s">
        <v>16</v>
      </c>
      <c r="B168" t="s">
        <v>5621</v>
      </c>
      <c r="C168">
        <v>61674</v>
      </c>
      <c r="D168">
        <v>0</v>
      </c>
      <c r="E168" t="s">
        <v>5804</v>
      </c>
      <c r="F168">
        <v>3738025</v>
      </c>
      <c r="G168" t="s">
        <v>5805</v>
      </c>
      <c r="H168" t="s">
        <v>47</v>
      </c>
      <c r="I168">
        <v>101459</v>
      </c>
      <c r="J168" s="2">
        <v>36160</v>
      </c>
      <c r="K168" t="s">
        <v>5805</v>
      </c>
      <c r="L168" s="3">
        <v>1299.01</v>
      </c>
      <c r="M168">
        <v>1</v>
      </c>
      <c r="N168" t="s">
        <v>22</v>
      </c>
    </row>
    <row r="169" spans="1:14" s="7" customFormat="1" ht="15.75">
      <c r="A169" s="6"/>
      <c r="F169" s="7">
        <v>3738025</v>
      </c>
      <c r="G169" s="7" t="s">
        <v>5805</v>
      </c>
      <c r="J169" s="8"/>
      <c r="L169" s="9">
        <f>SUM(L168)</f>
        <v>1299.01</v>
      </c>
    </row>
    <row r="170" spans="1:14">
      <c r="A170" s="1" t="s">
        <v>16</v>
      </c>
      <c r="B170" t="s">
        <v>5621</v>
      </c>
      <c r="C170">
        <v>61675</v>
      </c>
      <c r="D170">
        <v>0</v>
      </c>
      <c r="E170" t="s">
        <v>5806</v>
      </c>
      <c r="F170">
        <v>3738030</v>
      </c>
      <c r="G170" t="s">
        <v>5807</v>
      </c>
      <c r="H170" t="s">
        <v>47</v>
      </c>
      <c r="I170">
        <v>101459</v>
      </c>
      <c r="J170" s="2">
        <v>36160</v>
      </c>
      <c r="K170" t="s">
        <v>5807</v>
      </c>
      <c r="L170" s="3">
        <v>12494.97</v>
      </c>
      <c r="M170">
        <v>15</v>
      </c>
      <c r="N170" t="s">
        <v>22</v>
      </c>
    </row>
    <row r="171" spans="1:14" s="7" customFormat="1" ht="15.75">
      <c r="A171" s="6"/>
      <c r="F171" s="7">
        <v>3738030</v>
      </c>
      <c r="G171" s="7" t="s">
        <v>5807</v>
      </c>
      <c r="J171" s="8"/>
      <c r="L171" s="9">
        <f>SUM(L170)</f>
        <v>12494.97</v>
      </c>
    </row>
    <row r="172" spans="1:14">
      <c r="A172" s="1" t="s">
        <v>16</v>
      </c>
      <c r="B172" t="s">
        <v>5621</v>
      </c>
      <c r="C172">
        <v>61676</v>
      </c>
      <c r="D172">
        <v>0</v>
      </c>
      <c r="E172" t="s">
        <v>5808</v>
      </c>
      <c r="F172">
        <v>3738035</v>
      </c>
      <c r="G172" t="s">
        <v>5809</v>
      </c>
      <c r="H172" t="s">
        <v>47</v>
      </c>
      <c r="I172">
        <v>101459</v>
      </c>
      <c r="J172" s="2">
        <v>36160</v>
      </c>
      <c r="K172" t="s">
        <v>5809</v>
      </c>
      <c r="L172" s="3">
        <v>7298.82</v>
      </c>
      <c r="M172">
        <v>5</v>
      </c>
      <c r="N172" t="s">
        <v>22</v>
      </c>
    </row>
    <row r="173" spans="1:14" s="7" customFormat="1" ht="15.75">
      <c r="A173" s="6"/>
      <c r="F173" s="7">
        <v>3738035</v>
      </c>
      <c r="G173" s="7" t="s">
        <v>5809</v>
      </c>
      <c r="J173" s="8"/>
      <c r="L173" s="9">
        <f>SUM(L172)</f>
        <v>7298.82</v>
      </c>
    </row>
    <row r="174" spans="1:14">
      <c r="A174" s="1" t="s">
        <v>16</v>
      </c>
      <c r="B174" t="s">
        <v>5621</v>
      </c>
      <c r="C174">
        <v>61677</v>
      </c>
      <c r="D174">
        <v>0</v>
      </c>
      <c r="E174" t="s">
        <v>5810</v>
      </c>
      <c r="F174">
        <v>3738040</v>
      </c>
      <c r="G174" t="s">
        <v>5811</v>
      </c>
      <c r="H174" t="s">
        <v>47</v>
      </c>
      <c r="I174">
        <v>101459</v>
      </c>
      <c r="J174" s="2">
        <v>36160</v>
      </c>
      <c r="K174" t="s">
        <v>5811</v>
      </c>
      <c r="L174" s="3">
        <v>38592.699999999997</v>
      </c>
      <c r="M174">
        <v>26</v>
      </c>
      <c r="N174" t="s">
        <v>22</v>
      </c>
    </row>
    <row r="175" spans="1:14" s="7" customFormat="1" ht="15.75">
      <c r="A175" s="6"/>
      <c r="F175" s="7">
        <v>3738040</v>
      </c>
      <c r="G175" s="7" t="s">
        <v>5811</v>
      </c>
      <c r="J175" s="8"/>
      <c r="L175" s="9">
        <f>SUM(L174)</f>
        <v>38592.699999999997</v>
      </c>
    </row>
    <row r="176" spans="1:14">
      <c r="A176" s="1" t="s">
        <v>16</v>
      </c>
      <c r="B176" t="s">
        <v>5621</v>
      </c>
      <c r="C176">
        <v>61681</v>
      </c>
      <c r="D176">
        <v>0</v>
      </c>
      <c r="E176" t="s">
        <v>5812</v>
      </c>
      <c r="F176">
        <v>3738505</v>
      </c>
      <c r="G176" t="s">
        <v>5813</v>
      </c>
      <c r="H176" t="s">
        <v>47</v>
      </c>
      <c r="I176">
        <v>101459</v>
      </c>
      <c r="J176" s="2">
        <v>36160</v>
      </c>
      <c r="K176" t="s">
        <v>5813</v>
      </c>
      <c r="L176" s="3">
        <v>26162.86</v>
      </c>
      <c r="M176">
        <v>67</v>
      </c>
      <c r="N176" t="s">
        <v>22</v>
      </c>
    </row>
    <row r="177" spans="1:14" s="7" customFormat="1" ht="15.75">
      <c r="A177" s="6"/>
      <c r="F177" s="7">
        <v>3738505</v>
      </c>
      <c r="G177" s="7" t="s">
        <v>5813</v>
      </c>
      <c r="J177" s="8"/>
      <c r="L177" s="9">
        <f>SUM(L176)</f>
        <v>26162.86</v>
      </c>
    </row>
    <row r="178" spans="1:14">
      <c r="A178" s="1" t="s">
        <v>16</v>
      </c>
      <c r="B178" t="s">
        <v>5621</v>
      </c>
      <c r="C178">
        <v>61682</v>
      </c>
      <c r="D178">
        <v>0</v>
      </c>
      <c r="E178" t="s">
        <v>5814</v>
      </c>
      <c r="F178">
        <v>3738510</v>
      </c>
      <c r="G178" t="s">
        <v>5815</v>
      </c>
      <c r="H178" t="s">
        <v>47</v>
      </c>
      <c r="I178">
        <v>101459</v>
      </c>
      <c r="J178" s="2">
        <v>36160</v>
      </c>
      <c r="K178" t="s">
        <v>5815</v>
      </c>
      <c r="L178" s="3">
        <v>2212.46</v>
      </c>
      <c r="M178">
        <v>4</v>
      </c>
      <c r="N178" t="s">
        <v>22</v>
      </c>
    </row>
    <row r="179" spans="1:14" s="7" customFormat="1" ht="15.75">
      <c r="A179" s="6"/>
      <c r="F179" s="7">
        <v>3738510</v>
      </c>
      <c r="G179" s="7" t="s">
        <v>5815</v>
      </c>
      <c r="J179" s="8"/>
      <c r="L179" s="9">
        <f>SUM(L178)</f>
        <v>2212.46</v>
      </c>
    </row>
    <row r="180" spans="1:14">
      <c r="A180" s="1" t="s">
        <v>16</v>
      </c>
      <c r="B180" t="s">
        <v>5621</v>
      </c>
      <c r="C180">
        <v>61683</v>
      </c>
      <c r="D180">
        <v>0</v>
      </c>
      <c r="E180" t="s">
        <v>5816</v>
      </c>
      <c r="F180">
        <v>3738515</v>
      </c>
      <c r="G180" t="s">
        <v>5817</v>
      </c>
      <c r="H180" t="s">
        <v>47</v>
      </c>
      <c r="I180">
        <v>101459</v>
      </c>
      <c r="J180" s="2">
        <v>36160</v>
      </c>
      <c r="K180" t="s">
        <v>5817</v>
      </c>
      <c r="L180" s="3">
        <v>12338.4</v>
      </c>
      <c r="M180">
        <v>19</v>
      </c>
      <c r="N180" t="s">
        <v>22</v>
      </c>
    </row>
    <row r="181" spans="1:14" s="7" customFormat="1" ht="15.75">
      <c r="A181" s="6"/>
      <c r="F181" s="7">
        <v>3738515</v>
      </c>
      <c r="G181" s="7" t="s">
        <v>5817</v>
      </c>
      <c r="J181" s="8"/>
      <c r="L181" s="9">
        <f>SUM(L180)</f>
        <v>12338.4</v>
      </c>
    </row>
    <row r="182" spans="1:14">
      <c r="A182" s="1" t="s">
        <v>16</v>
      </c>
      <c r="B182" t="s">
        <v>5621</v>
      </c>
      <c r="C182">
        <v>61684</v>
      </c>
      <c r="D182">
        <v>0</v>
      </c>
      <c r="E182" t="s">
        <v>5818</v>
      </c>
      <c r="F182">
        <v>3738520</v>
      </c>
      <c r="G182" t="s">
        <v>5819</v>
      </c>
      <c r="H182" t="s">
        <v>47</v>
      </c>
      <c r="I182">
        <v>101459</v>
      </c>
      <c r="J182" s="2">
        <v>36160</v>
      </c>
      <c r="K182" t="s">
        <v>5819</v>
      </c>
      <c r="L182" s="3">
        <v>1082.47</v>
      </c>
      <c r="M182">
        <v>15</v>
      </c>
      <c r="N182" t="s">
        <v>22</v>
      </c>
    </row>
    <row r="183" spans="1:14" s="7" customFormat="1" ht="15.75">
      <c r="A183" s="6"/>
      <c r="F183" s="7">
        <v>3738520</v>
      </c>
      <c r="G183" s="7" t="s">
        <v>5819</v>
      </c>
      <c r="J183" s="8"/>
      <c r="L183" s="9">
        <f>SUM(L182)</f>
        <v>1082.47</v>
      </c>
    </row>
    <row r="184" spans="1:14">
      <c r="A184" s="1" t="s">
        <v>16</v>
      </c>
      <c r="B184" t="s">
        <v>5621</v>
      </c>
      <c r="C184">
        <v>61685</v>
      </c>
      <c r="D184">
        <v>0</v>
      </c>
      <c r="E184" t="s">
        <v>5820</v>
      </c>
      <c r="F184">
        <v>3738525</v>
      </c>
      <c r="G184" t="s">
        <v>5821</v>
      </c>
      <c r="H184" t="s">
        <v>47</v>
      </c>
      <c r="I184">
        <v>101459</v>
      </c>
      <c r="J184" s="2">
        <v>36160</v>
      </c>
      <c r="K184" t="s">
        <v>5821</v>
      </c>
      <c r="L184">
        <v>456.27</v>
      </c>
      <c r="M184">
        <v>10</v>
      </c>
      <c r="N184" t="s">
        <v>22</v>
      </c>
    </row>
    <row r="185" spans="1:14" s="7" customFormat="1" ht="15.75">
      <c r="A185" s="6"/>
      <c r="F185" s="7">
        <v>3738525</v>
      </c>
      <c r="G185" s="7" t="s">
        <v>5821</v>
      </c>
      <c r="J185" s="8"/>
      <c r="L185" s="9">
        <f>SUM(L184)</f>
        <v>456.27</v>
      </c>
    </row>
    <row r="186" spans="1:14">
      <c r="A186" s="1" t="s">
        <v>16</v>
      </c>
      <c r="B186" t="s">
        <v>5621</v>
      </c>
      <c r="C186">
        <v>61686</v>
      </c>
      <c r="D186">
        <v>0</v>
      </c>
      <c r="E186" t="s">
        <v>5822</v>
      </c>
      <c r="F186">
        <v>3738530</v>
      </c>
      <c r="G186" t="s">
        <v>5823</v>
      </c>
      <c r="H186" t="s">
        <v>47</v>
      </c>
      <c r="I186">
        <v>101459</v>
      </c>
      <c r="J186" s="2">
        <v>36160</v>
      </c>
      <c r="K186" t="s">
        <v>5823</v>
      </c>
      <c r="L186">
        <v>529.79999999999995</v>
      </c>
      <c r="M186">
        <v>13</v>
      </c>
      <c r="N186" t="s">
        <v>22</v>
      </c>
    </row>
    <row r="187" spans="1:14" s="7" customFormat="1" ht="15.75">
      <c r="A187" s="6"/>
      <c r="F187" s="7">
        <v>3738530</v>
      </c>
      <c r="G187" s="7" t="s">
        <v>5823</v>
      </c>
      <c r="J187" s="8"/>
      <c r="L187" s="9">
        <f>SUM(L186)</f>
        <v>529.79999999999995</v>
      </c>
    </row>
    <row r="188" spans="1:14">
      <c r="A188" s="1" t="s">
        <v>16</v>
      </c>
      <c r="B188" t="s">
        <v>5621</v>
      </c>
      <c r="C188">
        <v>61688</v>
      </c>
      <c r="D188">
        <v>0</v>
      </c>
      <c r="E188" t="s">
        <v>5824</v>
      </c>
      <c r="F188">
        <v>3738540</v>
      </c>
      <c r="G188" t="s">
        <v>5825</v>
      </c>
      <c r="H188" t="s">
        <v>47</v>
      </c>
      <c r="I188">
        <v>101459</v>
      </c>
      <c r="J188" s="2">
        <v>36160</v>
      </c>
      <c r="K188" t="s">
        <v>5825</v>
      </c>
      <c r="L188">
        <v>714.92</v>
      </c>
      <c r="M188">
        <v>6</v>
      </c>
      <c r="N188" t="s">
        <v>22</v>
      </c>
    </row>
    <row r="189" spans="1:14" s="7" customFormat="1" ht="15.75">
      <c r="A189" s="6"/>
      <c r="F189" s="7">
        <v>3738540</v>
      </c>
      <c r="G189" s="7" t="s">
        <v>5825</v>
      </c>
      <c r="J189" s="8"/>
      <c r="L189" s="9">
        <f>SUM(L188)</f>
        <v>714.92</v>
      </c>
    </row>
    <row r="190" spans="1:14">
      <c r="A190" s="1" t="s">
        <v>16</v>
      </c>
      <c r="B190" t="s">
        <v>5621</v>
      </c>
      <c r="C190">
        <v>61689</v>
      </c>
      <c r="D190">
        <v>0</v>
      </c>
      <c r="E190" t="s">
        <v>5826</v>
      </c>
      <c r="F190">
        <v>3738545</v>
      </c>
      <c r="G190" t="s">
        <v>5827</v>
      </c>
      <c r="H190" t="s">
        <v>47</v>
      </c>
      <c r="I190">
        <v>101459</v>
      </c>
      <c r="J190" s="2">
        <v>36160</v>
      </c>
      <c r="K190" t="s">
        <v>5827</v>
      </c>
      <c r="L190">
        <v>252.48</v>
      </c>
      <c r="M190">
        <v>17</v>
      </c>
      <c r="N190" t="s">
        <v>22</v>
      </c>
    </row>
    <row r="191" spans="1:14" s="7" customFormat="1" ht="15.75">
      <c r="A191" s="6"/>
      <c r="F191" s="7">
        <v>3738545</v>
      </c>
      <c r="G191" s="7" t="s">
        <v>5827</v>
      </c>
      <c r="J191" s="8"/>
      <c r="L191" s="9">
        <f>SUM(L190)</f>
        <v>252.48</v>
      </c>
    </row>
    <row r="192" spans="1:14">
      <c r="A192" s="1" t="s">
        <v>16</v>
      </c>
      <c r="B192" t="s">
        <v>5621</v>
      </c>
      <c r="C192">
        <v>61690</v>
      </c>
      <c r="D192">
        <v>0</v>
      </c>
      <c r="E192" t="s">
        <v>5828</v>
      </c>
      <c r="F192">
        <v>3738550</v>
      </c>
      <c r="G192" t="s">
        <v>5829</v>
      </c>
      <c r="H192" t="s">
        <v>47</v>
      </c>
      <c r="I192">
        <v>101459</v>
      </c>
      <c r="J192" s="2">
        <v>36160</v>
      </c>
      <c r="K192" t="s">
        <v>5829</v>
      </c>
      <c r="L192" s="3">
        <v>8287.23</v>
      </c>
      <c r="M192">
        <v>31</v>
      </c>
      <c r="N192" t="s">
        <v>22</v>
      </c>
    </row>
    <row r="193" spans="1:14" s="7" customFormat="1" ht="15.75">
      <c r="A193" s="6"/>
      <c r="F193" s="7">
        <v>3738550</v>
      </c>
      <c r="G193" s="7" t="s">
        <v>5829</v>
      </c>
      <c r="J193" s="8"/>
      <c r="L193" s="9">
        <f>SUM(L192)</f>
        <v>8287.23</v>
      </c>
    </row>
    <row r="194" spans="1:14">
      <c r="A194" s="1" t="s">
        <v>16</v>
      </c>
      <c r="B194" t="s">
        <v>5621</v>
      </c>
      <c r="C194">
        <v>61691</v>
      </c>
      <c r="D194">
        <v>0</v>
      </c>
      <c r="E194" t="s">
        <v>5830</v>
      </c>
      <c r="F194">
        <v>3738555</v>
      </c>
      <c r="G194" t="s">
        <v>5831</v>
      </c>
      <c r="H194" t="s">
        <v>47</v>
      </c>
      <c r="I194">
        <v>101459</v>
      </c>
      <c r="J194" s="2">
        <v>36160</v>
      </c>
      <c r="K194" t="s">
        <v>5831</v>
      </c>
      <c r="L194" s="3">
        <v>1163.67</v>
      </c>
      <c r="M194">
        <v>2</v>
      </c>
      <c r="N194" t="s">
        <v>22</v>
      </c>
    </row>
    <row r="195" spans="1:14" s="7" customFormat="1" ht="15.75">
      <c r="A195" s="6"/>
      <c r="F195" s="7">
        <v>3738555</v>
      </c>
      <c r="G195" s="7" t="s">
        <v>5831</v>
      </c>
      <c r="J195" s="8"/>
      <c r="L195" s="9">
        <f>SUM(L194)</f>
        <v>1163.67</v>
      </c>
    </row>
    <row r="196" spans="1:14">
      <c r="A196" s="1" t="s">
        <v>16</v>
      </c>
      <c r="B196" t="s">
        <v>5621</v>
      </c>
      <c r="C196">
        <v>61692</v>
      </c>
      <c r="D196">
        <v>0</v>
      </c>
      <c r="E196" t="s">
        <v>5832</v>
      </c>
      <c r="F196">
        <v>3738560</v>
      </c>
      <c r="G196" t="s">
        <v>5833</v>
      </c>
      <c r="H196" t="s">
        <v>47</v>
      </c>
      <c r="I196">
        <v>101459</v>
      </c>
      <c r="J196" s="2">
        <v>36160</v>
      </c>
      <c r="K196" t="s">
        <v>5833</v>
      </c>
      <c r="L196" s="3">
        <v>3261432.65</v>
      </c>
      <c r="M196" s="4">
        <v>2687</v>
      </c>
      <c r="N196" t="s">
        <v>22</v>
      </c>
    </row>
    <row r="197" spans="1:14">
      <c r="A197" s="1" t="s">
        <v>16</v>
      </c>
      <c r="B197" t="s">
        <v>5621</v>
      </c>
      <c r="C197">
        <v>61692</v>
      </c>
      <c r="D197">
        <v>9999</v>
      </c>
      <c r="E197" t="s">
        <v>5834</v>
      </c>
      <c r="F197">
        <v>3738560</v>
      </c>
      <c r="G197" t="s">
        <v>5833</v>
      </c>
      <c r="H197" t="s">
        <v>47</v>
      </c>
      <c r="I197">
        <v>101459</v>
      </c>
      <c r="J197" s="2">
        <v>36160</v>
      </c>
      <c r="K197" t="s">
        <v>5833</v>
      </c>
      <c r="L197">
        <v>-43.66</v>
      </c>
      <c r="M197">
        <v>0</v>
      </c>
      <c r="N197" t="s">
        <v>22</v>
      </c>
    </row>
    <row r="198" spans="1:14">
      <c r="A198" s="1" t="s">
        <v>16</v>
      </c>
      <c r="B198" t="s">
        <v>5621</v>
      </c>
      <c r="C198">
        <v>1257919</v>
      </c>
      <c r="D198">
        <v>0</v>
      </c>
      <c r="E198" t="s">
        <v>5835</v>
      </c>
      <c r="F198">
        <v>3738560</v>
      </c>
      <c r="G198" t="s">
        <v>5833</v>
      </c>
      <c r="H198" t="s">
        <v>25</v>
      </c>
      <c r="I198">
        <v>101036</v>
      </c>
      <c r="J198" s="2">
        <v>38717</v>
      </c>
      <c r="K198" t="s">
        <v>5836</v>
      </c>
      <c r="L198" s="3">
        <v>3078271.82</v>
      </c>
      <c r="M198">
        <v>419</v>
      </c>
      <c r="N198" t="s">
        <v>22</v>
      </c>
    </row>
    <row r="199" spans="1:14">
      <c r="A199" s="1" t="s">
        <v>16</v>
      </c>
      <c r="B199" t="s">
        <v>5621</v>
      </c>
      <c r="C199">
        <v>1284754</v>
      </c>
      <c r="D199">
        <v>0</v>
      </c>
      <c r="E199" t="s">
        <v>5837</v>
      </c>
      <c r="F199">
        <v>3738560</v>
      </c>
      <c r="G199" t="s">
        <v>5833</v>
      </c>
      <c r="H199" t="s">
        <v>39</v>
      </c>
      <c r="I199">
        <v>101036</v>
      </c>
      <c r="J199" s="2">
        <v>40543</v>
      </c>
      <c r="K199" t="s">
        <v>5836</v>
      </c>
      <c r="L199" s="3">
        <v>37801.75</v>
      </c>
      <c r="M199">
        <v>11</v>
      </c>
      <c r="N199" t="s">
        <v>22</v>
      </c>
    </row>
    <row r="200" spans="1:14">
      <c r="A200" s="1" t="s">
        <v>16</v>
      </c>
      <c r="B200" t="s">
        <v>5621</v>
      </c>
      <c r="C200">
        <v>1333973</v>
      </c>
      <c r="D200">
        <v>0</v>
      </c>
      <c r="E200" t="s">
        <v>5838</v>
      </c>
      <c r="F200">
        <v>3738560</v>
      </c>
      <c r="G200" t="s">
        <v>5833</v>
      </c>
      <c r="H200" t="s">
        <v>35</v>
      </c>
      <c r="I200">
        <v>101036</v>
      </c>
      <c r="J200" s="2">
        <v>39082</v>
      </c>
      <c r="K200" t="s">
        <v>5836</v>
      </c>
      <c r="L200" s="3">
        <v>12297.53</v>
      </c>
      <c r="M200">
        <v>7</v>
      </c>
      <c r="N200" t="s">
        <v>22</v>
      </c>
    </row>
    <row r="201" spans="1:14">
      <c r="A201" s="1" t="s">
        <v>16</v>
      </c>
      <c r="B201" t="s">
        <v>5621</v>
      </c>
      <c r="C201">
        <v>1597801</v>
      </c>
      <c r="D201">
        <v>0</v>
      </c>
      <c r="E201" t="s">
        <v>5839</v>
      </c>
      <c r="F201">
        <v>3738560</v>
      </c>
      <c r="G201" t="s">
        <v>5833</v>
      </c>
      <c r="H201" t="s">
        <v>33</v>
      </c>
      <c r="I201">
        <v>101575</v>
      </c>
      <c r="J201" s="2">
        <v>39447</v>
      </c>
      <c r="K201" t="s">
        <v>5833</v>
      </c>
      <c r="L201" s="3">
        <v>83880.34</v>
      </c>
      <c r="M201">
        <v>22</v>
      </c>
      <c r="N201" t="s">
        <v>22</v>
      </c>
    </row>
    <row r="202" spans="1:14">
      <c r="A202" s="1" t="s">
        <v>16</v>
      </c>
      <c r="B202" t="s">
        <v>5621</v>
      </c>
      <c r="C202">
        <v>2527734</v>
      </c>
      <c r="D202">
        <v>0</v>
      </c>
      <c r="E202" t="s">
        <v>5840</v>
      </c>
      <c r="F202">
        <v>3738560</v>
      </c>
      <c r="G202" t="s">
        <v>5833</v>
      </c>
      <c r="H202" t="s">
        <v>45</v>
      </c>
      <c r="I202">
        <v>101574</v>
      </c>
      <c r="J202" s="2">
        <v>41274</v>
      </c>
      <c r="K202" t="s">
        <v>5833</v>
      </c>
      <c r="L202" s="3">
        <v>17123.45</v>
      </c>
      <c r="M202">
        <v>1</v>
      </c>
      <c r="N202" t="s">
        <v>22</v>
      </c>
    </row>
    <row r="203" spans="1:14">
      <c r="A203" s="1" t="s">
        <v>16</v>
      </c>
      <c r="B203" t="s">
        <v>5621</v>
      </c>
      <c r="C203">
        <v>2888644</v>
      </c>
      <c r="D203">
        <v>0</v>
      </c>
      <c r="E203" t="s">
        <v>5841</v>
      </c>
      <c r="F203">
        <v>3738560</v>
      </c>
      <c r="G203" t="s">
        <v>5833</v>
      </c>
      <c r="H203" t="s">
        <v>51</v>
      </c>
      <c r="I203">
        <v>101627</v>
      </c>
      <c r="J203" s="2">
        <v>42004</v>
      </c>
      <c r="K203" t="s">
        <v>5833</v>
      </c>
      <c r="L203" s="3">
        <v>2001.89</v>
      </c>
      <c r="M203">
        <v>6</v>
      </c>
      <c r="N203" t="s">
        <v>22</v>
      </c>
    </row>
    <row r="204" spans="1:14">
      <c r="A204" s="1" t="s">
        <v>16</v>
      </c>
      <c r="B204" t="s">
        <v>5621</v>
      </c>
      <c r="C204">
        <v>3261870</v>
      </c>
      <c r="D204">
        <v>0</v>
      </c>
      <c r="E204" t="s">
        <v>5842</v>
      </c>
      <c r="F204">
        <v>3738560</v>
      </c>
      <c r="G204" t="s">
        <v>5833</v>
      </c>
      <c r="H204" t="s">
        <v>49</v>
      </c>
      <c r="I204" t="s">
        <v>1925</v>
      </c>
      <c r="J204" s="2">
        <v>42735</v>
      </c>
      <c r="K204" t="s">
        <v>5833</v>
      </c>
      <c r="L204" s="3">
        <v>22747.97</v>
      </c>
      <c r="M204">
        <v>12</v>
      </c>
      <c r="N204" t="s">
        <v>22</v>
      </c>
    </row>
    <row r="205" spans="1:14">
      <c r="A205" s="1" t="s">
        <v>16</v>
      </c>
      <c r="B205" t="s">
        <v>5621</v>
      </c>
      <c r="C205">
        <v>3311719</v>
      </c>
      <c r="D205">
        <v>0</v>
      </c>
      <c r="E205" t="s">
        <v>5843</v>
      </c>
      <c r="F205">
        <v>3738560</v>
      </c>
      <c r="G205" t="s">
        <v>5833</v>
      </c>
      <c r="H205" t="s">
        <v>53</v>
      </c>
      <c r="I205">
        <v>101652</v>
      </c>
      <c r="J205" s="2">
        <v>43465</v>
      </c>
      <c r="K205" t="s">
        <v>5833</v>
      </c>
      <c r="L205" s="3">
        <v>3408.86</v>
      </c>
      <c r="M205">
        <v>2</v>
      </c>
      <c r="N205" t="s">
        <v>22</v>
      </c>
    </row>
    <row r="206" spans="1:14" s="7" customFormat="1" ht="15.75">
      <c r="A206" s="6"/>
      <c r="F206" s="7">
        <v>3738560</v>
      </c>
      <c r="G206" s="7" t="s">
        <v>5833</v>
      </c>
      <c r="J206" s="8"/>
      <c r="L206" s="9">
        <f>SUM(L196:L205)</f>
        <v>6518922.5999999996</v>
      </c>
    </row>
    <row r="207" spans="1:14">
      <c r="A207" s="1" t="s">
        <v>16</v>
      </c>
      <c r="B207" t="s">
        <v>5621</v>
      </c>
      <c r="C207">
        <v>61693</v>
      </c>
      <c r="D207">
        <v>0</v>
      </c>
      <c r="E207" t="s">
        <v>5844</v>
      </c>
      <c r="F207">
        <v>3738565</v>
      </c>
      <c r="G207" t="s">
        <v>5845</v>
      </c>
      <c r="H207" t="s">
        <v>47</v>
      </c>
      <c r="I207">
        <v>101459</v>
      </c>
      <c r="J207" s="2">
        <v>36160</v>
      </c>
      <c r="K207" t="s">
        <v>5845</v>
      </c>
      <c r="L207">
        <v>137.47999999999999</v>
      </c>
      <c r="M207">
        <v>2</v>
      </c>
      <c r="N207" t="s">
        <v>22</v>
      </c>
    </row>
    <row r="208" spans="1:14" s="7" customFormat="1" ht="15.75">
      <c r="A208" s="6"/>
      <c r="F208" s="7">
        <v>3738565</v>
      </c>
      <c r="G208" s="7" t="s">
        <v>5845</v>
      </c>
      <c r="J208" s="8"/>
      <c r="L208" s="9">
        <f>SUM(L207)</f>
        <v>137.47999999999999</v>
      </c>
    </row>
    <row r="209" spans="1:26">
      <c r="A209" s="1" t="s">
        <v>16</v>
      </c>
      <c r="B209" t="s">
        <v>5621</v>
      </c>
      <c r="C209">
        <v>61694</v>
      </c>
      <c r="D209">
        <v>0</v>
      </c>
      <c r="E209" t="s">
        <v>5846</v>
      </c>
      <c r="F209">
        <v>3738570</v>
      </c>
      <c r="G209" t="s">
        <v>5847</v>
      </c>
      <c r="H209" t="s">
        <v>47</v>
      </c>
      <c r="I209">
        <v>101459</v>
      </c>
      <c r="J209" s="2">
        <v>36160</v>
      </c>
      <c r="K209" t="s">
        <v>5847</v>
      </c>
      <c r="L209">
        <v>144.05000000000001</v>
      </c>
      <c r="M209">
        <v>6</v>
      </c>
      <c r="N209" t="s">
        <v>22</v>
      </c>
    </row>
    <row r="210" spans="1:26" s="7" customFormat="1" ht="15.75">
      <c r="A210" s="6"/>
      <c r="F210" s="7">
        <v>3738570</v>
      </c>
      <c r="G210" s="7" t="s">
        <v>5847</v>
      </c>
      <c r="J210" s="8"/>
      <c r="L210" s="9">
        <f>SUM(L209)</f>
        <v>144.05000000000001</v>
      </c>
    </row>
    <row r="211" spans="1:26" s="45" customFormat="1" ht="18.75">
      <c r="A211" s="44"/>
      <c r="J211" s="46"/>
      <c r="K211" s="45" t="s">
        <v>5848</v>
      </c>
      <c r="L211" s="47">
        <f>L39+L41+L43+L58+L63+L77+L79+L81+L83+L100+L102+L105+L108+L113+L115+L118+L120+L122+L128+L130+L134+L136+L142+L144+L155+L157+L159+L161+L163+L165+L167+L169+L171+L173+L175+L177+L179+L181+L183+L185+L187+L189+L191+L193+L195+L206+L208+L210</f>
        <v>161916727.81216782</v>
      </c>
    </row>
    <row r="212" spans="1:26">
      <c r="A212" s="1" t="s">
        <v>16</v>
      </c>
      <c r="B212" t="s">
        <v>5621</v>
      </c>
      <c r="C212">
        <v>311987</v>
      </c>
      <c r="D212">
        <v>0</v>
      </c>
      <c r="E212" t="s">
        <v>5849</v>
      </c>
      <c r="F212">
        <v>3730010</v>
      </c>
      <c r="G212" t="s">
        <v>5850</v>
      </c>
      <c r="H212" t="s">
        <v>47</v>
      </c>
      <c r="I212">
        <v>101459</v>
      </c>
      <c r="J212" s="2">
        <v>37621</v>
      </c>
      <c r="K212" t="s">
        <v>5850</v>
      </c>
      <c r="L212" s="3">
        <v>40647.11</v>
      </c>
      <c r="M212">
        <v>74</v>
      </c>
      <c r="N212" t="s">
        <v>22</v>
      </c>
    </row>
    <row r="213" spans="1:26" s="7" customFormat="1" ht="15.75">
      <c r="A213" s="6"/>
      <c r="F213" s="7">
        <v>3730010</v>
      </c>
      <c r="G213" s="7" t="s">
        <v>5850</v>
      </c>
      <c r="J213" s="8"/>
      <c r="L213" s="9">
        <f>SUM(L212)</f>
        <v>40647.11</v>
      </c>
    </row>
    <row r="214" spans="1:26">
      <c r="A214" s="1" t="s">
        <v>16</v>
      </c>
      <c r="B214" t="s">
        <v>5621</v>
      </c>
      <c r="C214">
        <v>2965986</v>
      </c>
      <c r="D214">
        <v>0</v>
      </c>
      <c r="E214" t="s">
        <v>5675</v>
      </c>
      <c r="F214">
        <v>3730997</v>
      </c>
      <c r="G214" t="s">
        <v>5676</v>
      </c>
      <c r="H214" t="s">
        <v>47</v>
      </c>
      <c r="I214">
        <v>101459</v>
      </c>
      <c r="J214" s="2">
        <v>42004</v>
      </c>
      <c r="K214" t="s">
        <v>5676</v>
      </c>
      <c r="L214" s="4">
        <v>39963631.70665352</v>
      </c>
      <c r="M214" s="4">
        <v>133086.80239588511</v>
      </c>
      <c r="N214" t="s">
        <v>22</v>
      </c>
      <c r="P214" s="36"/>
      <c r="Q214" s="37"/>
      <c r="R214" s="43"/>
      <c r="S214" s="34"/>
      <c r="T214" s="36"/>
      <c r="U214" s="4"/>
      <c r="V214" s="4"/>
      <c r="W214" s="34"/>
      <c r="X214" s="36"/>
      <c r="Y214" s="4"/>
      <c r="Z214" s="4"/>
    </row>
    <row r="215" spans="1:26">
      <c r="A215" s="1" t="s">
        <v>16</v>
      </c>
      <c r="B215" t="s">
        <v>5621</v>
      </c>
      <c r="C215">
        <v>2965986</v>
      </c>
      <c r="D215">
        <v>9999</v>
      </c>
      <c r="E215" t="s">
        <v>5677</v>
      </c>
      <c r="F215">
        <v>3730997</v>
      </c>
      <c r="G215" t="s">
        <v>5676</v>
      </c>
      <c r="H215" t="s">
        <v>47</v>
      </c>
      <c r="I215">
        <v>101459</v>
      </c>
      <c r="J215" s="2">
        <v>41912</v>
      </c>
      <c r="K215" t="s">
        <v>5676</v>
      </c>
      <c r="L215" s="4">
        <v>453661.39824436879</v>
      </c>
      <c r="M215" s="4">
        <v>489.0662721327775</v>
      </c>
      <c r="N215" t="s">
        <v>22</v>
      </c>
      <c r="P215" s="36"/>
      <c r="Q215" s="37"/>
      <c r="R215" s="43"/>
      <c r="S215" s="34"/>
      <c r="T215" s="36"/>
      <c r="U215" s="4"/>
      <c r="V215" s="4"/>
      <c r="W215" s="34"/>
      <c r="X215" s="36"/>
      <c r="Y215" s="4"/>
      <c r="Z215" s="4"/>
    </row>
    <row r="216" spans="1:26">
      <c r="A216" s="1" t="s">
        <v>16</v>
      </c>
      <c r="B216" t="s">
        <v>5621</v>
      </c>
      <c r="C216">
        <v>3289287</v>
      </c>
      <c r="D216">
        <v>0</v>
      </c>
      <c r="E216" t="s">
        <v>5678</v>
      </c>
      <c r="F216">
        <v>3730997</v>
      </c>
      <c r="G216" t="s">
        <v>5676</v>
      </c>
      <c r="H216" t="s">
        <v>33</v>
      </c>
      <c r="I216" t="s">
        <v>5679</v>
      </c>
      <c r="J216" s="2">
        <v>42735</v>
      </c>
      <c r="K216" t="s">
        <v>5676</v>
      </c>
      <c r="L216" s="4">
        <v>11433.145757046157</v>
      </c>
      <c r="M216" s="4">
        <v>32.223716012084587</v>
      </c>
      <c r="N216" t="s">
        <v>22</v>
      </c>
      <c r="P216" s="36"/>
      <c r="Q216" s="37"/>
      <c r="R216" s="43"/>
      <c r="S216" s="34"/>
      <c r="T216" s="36"/>
      <c r="U216" s="4"/>
      <c r="V216" s="4"/>
      <c r="W216" s="34"/>
      <c r="X216" s="36"/>
      <c r="Y216" s="4"/>
      <c r="Z216" s="4"/>
    </row>
    <row r="217" spans="1:26">
      <c r="A217" s="1" t="s">
        <v>16</v>
      </c>
      <c r="B217" t="s">
        <v>5621</v>
      </c>
      <c r="C217">
        <v>3290579</v>
      </c>
      <c r="D217">
        <v>0</v>
      </c>
      <c r="E217" t="s">
        <v>5680</v>
      </c>
      <c r="F217">
        <v>3730997</v>
      </c>
      <c r="G217" t="s">
        <v>5676</v>
      </c>
      <c r="H217" t="s">
        <v>37</v>
      </c>
      <c r="I217">
        <v>101652</v>
      </c>
      <c r="J217" s="2">
        <v>42735</v>
      </c>
      <c r="K217" t="s">
        <v>5676</v>
      </c>
      <c r="L217" s="4">
        <v>1894.9870017400283</v>
      </c>
      <c r="M217" s="4">
        <v>5.7105319515086617</v>
      </c>
      <c r="N217" t="s">
        <v>22</v>
      </c>
      <c r="P217" s="36"/>
      <c r="Q217" s="37"/>
      <c r="R217" s="43"/>
      <c r="S217" s="34"/>
      <c r="T217" s="36"/>
      <c r="U217" s="4"/>
      <c r="V217" s="4"/>
      <c r="W217" s="34"/>
      <c r="X217" s="36"/>
      <c r="Y217" s="4"/>
      <c r="Z217" s="4"/>
    </row>
    <row r="218" spans="1:26">
      <c r="A218" s="1" t="s">
        <v>16</v>
      </c>
      <c r="B218" t="s">
        <v>5621</v>
      </c>
      <c r="C218">
        <v>3293803</v>
      </c>
      <c r="D218">
        <v>0</v>
      </c>
      <c r="E218" t="s">
        <v>5681</v>
      </c>
      <c r="F218">
        <v>3730997</v>
      </c>
      <c r="G218" t="s">
        <v>5676</v>
      </c>
      <c r="H218" t="s">
        <v>45</v>
      </c>
      <c r="I218" t="s">
        <v>5660</v>
      </c>
      <c r="J218" s="2">
        <v>43100</v>
      </c>
      <c r="K218" t="s">
        <v>5676</v>
      </c>
      <c r="L218" s="4">
        <v>27076.254747848863</v>
      </c>
      <c r="M218" s="4">
        <v>79.539552181727785</v>
      </c>
      <c r="N218" t="s">
        <v>22</v>
      </c>
      <c r="P218" s="36"/>
      <c r="Q218" s="37"/>
      <c r="R218" s="43"/>
      <c r="S218" s="34"/>
      <c r="T218" s="36"/>
      <c r="U218" s="4"/>
      <c r="V218" s="4"/>
      <c r="W218" s="34"/>
      <c r="X218" s="36"/>
      <c r="Y218" s="4"/>
      <c r="Z218" s="4"/>
    </row>
    <row r="219" spans="1:26">
      <c r="A219" s="1" t="s">
        <v>16</v>
      </c>
      <c r="B219" t="s">
        <v>5621</v>
      </c>
      <c r="C219">
        <v>3293969</v>
      </c>
      <c r="D219">
        <v>0</v>
      </c>
      <c r="E219" t="s">
        <v>5682</v>
      </c>
      <c r="F219">
        <v>3730997</v>
      </c>
      <c r="G219" t="s">
        <v>5676</v>
      </c>
      <c r="H219" t="s">
        <v>25</v>
      </c>
      <c r="I219" t="s">
        <v>5660</v>
      </c>
      <c r="J219" s="2">
        <v>43100</v>
      </c>
      <c r="K219" t="s">
        <v>5676</v>
      </c>
      <c r="L219" s="4">
        <v>1464.539340089487</v>
      </c>
      <c r="M219" s="4">
        <v>2.8552659757543308</v>
      </c>
      <c r="N219" t="s">
        <v>22</v>
      </c>
      <c r="P219" s="36"/>
      <c r="Q219" s="37"/>
      <c r="R219" s="43"/>
      <c r="S219" s="34"/>
      <c r="T219" s="36"/>
      <c r="U219" s="4"/>
      <c r="V219" s="4"/>
      <c r="W219" s="34"/>
      <c r="X219" s="36"/>
      <c r="Y219" s="4"/>
      <c r="Z219" s="4"/>
    </row>
    <row r="220" spans="1:26">
      <c r="A220" s="1" t="s">
        <v>16</v>
      </c>
      <c r="B220" t="s">
        <v>5621</v>
      </c>
      <c r="C220">
        <v>3305023</v>
      </c>
      <c r="D220">
        <v>0</v>
      </c>
      <c r="E220" t="s">
        <v>5683</v>
      </c>
      <c r="F220">
        <v>3730997</v>
      </c>
      <c r="G220" t="s">
        <v>5676</v>
      </c>
      <c r="H220" t="s">
        <v>31</v>
      </c>
      <c r="I220" t="s">
        <v>5660</v>
      </c>
      <c r="J220" s="2">
        <v>43100</v>
      </c>
      <c r="K220" t="s">
        <v>5676</v>
      </c>
      <c r="L220" s="4">
        <v>3720.7501193735898</v>
      </c>
      <c r="M220" s="4">
        <v>11.421063903017323</v>
      </c>
      <c r="N220" t="s">
        <v>22</v>
      </c>
      <c r="P220" s="36"/>
      <c r="Q220" s="37"/>
      <c r="R220" s="43"/>
      <c r="S220" s="34"/>
      <c r="T220" s="36"/>
      <c r="U220" s="4"/>
      <c r="V220" s="4"/>
      <c r="W220" s="34"/>
      <c r="X220" s="36"/>
      <c r="Y220" s="4"/>
      <c r="Z220" s="4"/>
    </row>
    <row r="221" spans="1:26">
      <c r="A221" s="1" t="s">
        <v>16</v>
      </c>
      <c r="B221" t="s">
        <v>5621</v>
      </c>
      <c r="C221">
        <v>3309780</v>
      </c>
      <c r="D221">
        <v>0</v>
      </c>
      <c r="E221" t="s">
        <v>5684</v>
      </c>
      <c r="F221">
        <v>3730997</v>
      </c>
      <c r="G221" t="s">
        <v>5676</v>
      </c>
      <c r="H221" t="s">
        <v>41</v>
      </c>
      <c r="I221" t="s">
        <v>5660</v>
      </c>
      <c r="J221" s="2">
        <v>43465</v>
      </c>
      <c r="K221" t="s">
        <v>5676</v>
      </c>
      <c r="L221" s="4">
        <v>22794.922101552638</v>
      </c>
      <c r="M221" s="4">
        <v>83.210608436269069</v>
      </c>
      <c r="N221" t="s">
        <v>22</v>
      </c>
      <c r="P221" s="36"/>
      <c r="Q221" s="37"/>
      <c r="R221" s="43"/>
      <c r="S221" s="34"/>
      <c r="T221" s="36"/>
      <c r="U221" s="4"/>
      <c r="V221" s="4"/>
      <c r="W221" s="34"/>
      <c r="X221" s="36"/>
      <c r="Y221" s="4"/>
      <c r="Z221" s="4"/>
    </row>
    <row r="222" spans="1:26">
      <c r="A222" s="1" t="s">
        <v>16</v>
      </c>
      <c r="B222" t="s">
        <v>5621</v>
      </c>
      <c r="C222">
        <v>3311224</v>
      </c>
      <c r="D222">
        <v>0</v>
      </c>
      <c r="E222" t="s">
        <v>5685</v>
      </c>
      <c r="F222">
        <v>3730997</v>
      </c>
      <c r="G222" t="s">
        <v>5676</v>
      </c>
      <c r="H222" t="s">
        <v>20</v>
      </c>
      <c r="I222" t="s">
        <v>5660</v>
      </c>
      <c r="J222" s="2">
        <v>43465</v>
      </c>
      <c r="K222" t="s">
        <v>5676</v>
      </c>
      <c r="L222" s="4">
        <v>29922.481767314239</v>
      </c>
      <c r="M222" s="4">
        <v>79.94744732112126</v>
      </c>
      <c r="N222" t="s">
        <v>22</v>
      </c>
      <c r="P222" s="36"/>
      <c r="Q222" s="37"/>
      <c r="R222" s="43"/>
      <c r="S222" s="34"/>
      <c r="T222" s="36"/>
      <c r="U222" s="4"/>
      <c r="V222" s="4"/>
      <c r="W222" s="34"/>
      <c r="X222" s="36"/>
      <c r="Y222" s="4"/>
      <c r="Z222" s="4"/>
    </row>
    <row r="223" spans="1:26">
      <c r="A223" s="1" t="s">
        <v>16</v>
      </c>
      <c r="B223" t="s">
        <v>5621</v>
      </c>
      <c r="C223">
        <v>3311709</v>
      </c>
      <c r="D223">
        <v>0</v>
      </c>
      <c r="E223" t="s">
        <v>5686</v>
      </c>
      <c r="F223">
        <v>3730997</v>
      </c>
      <c r="G223" t="s">
        <v>5676</v>
      </c>
      <c r="H223" t="s">
        <v>53</v>
      </c>
      <c r="I223">
        <v>101652</v>
      </c>
      <c r="J223" s="2">
        <v>43465</v>
      </c>
      <c r="K223" t="s">
        <v>5676</v>
      </c>
      <c r="L223" s="4">
        <v>14817.129491433707</v>
      </c>
      <c r="M223" s="4">
        <v>47.315836169643198</v>
      </c>
      <c r="N223" t="s">
        <v>22</v>
      </c>
      <c r="P223" s="36"/>
      <c r="Q223" s="37"/>
      <c r="R223" s="43"/>
      <c r="S223" s="34"/>
      <c r="T223" s="36"/>
      <c r="U223" s="4"/>
      <c r="V223" s="4"/>
      <c r="W223" s="34"/>
      <c r="X223" s="36"/>
      <c r="Y223" s="4"/>
      <c r="Z223" s="4"/>
    </row>
    <row r="224" spans="1:26">
      <c r="A224" s="1" t="s">
        <v>16</v>
      </c>
      <c r="B224" t="s">
        <v>5621</v>
      </c>
      <c r="C224">
        <v>3311979</v>
      </c>
      <c r="D224">
        <v>0</v>
      </c>
      <c r="E224" t="s">
        <v>5687</v>
      </c>
      <c r="F224">
        <v>3730997</v>
      </c>
      <c r="G224" t="s">
        <v>5676</v>
      </c>
      <c r="H224" t="s">
        <v>49</v>
      </c>
      <c r="I224" t="s">
        <v>5660</v>
      </c>
      <c r="J224" s="2">
        <v>43465</v>
      </c>
      <c r="K224" t="s">
        <v>5676</v>
      </c>
      <c r="L224" s="4">
        <v>10766.857204749702</v>
      </c>
      <c r="M224" s="4">
        <v>39.157933381773681</v>
      </c>
      <c r="N224" t="s">
        <v>22</v>
      </c>
      <c r="P224" s="36"/>
      <c r="Q224" s="37"/>
      <c r="R224" s="43"/>
      <c r="S224" s="34"/>
      <c r="T224" s="36"/>
      <c r="U224" s="4"/>
      <c r="V224" s="4"/>
      <c r="W224" s="34"/>
      <c r="X224" s="36"/>
      <c r="Y224" s="4"/>
      <c r="Z224" s="4"/>
    </row>
    <row r="225" spans="1:26">
      <c r="A225" s="1" t="s">
        <v>16</v>
      </c>
      <c r="B225" t="s">
        <v>5621</v>
      </c>
      <c r="C225">
        <v>3313807</v>
      </c>
      <c r="D225">
        <v>0</v>
      </c>
      <c r="E225" t="s">
        <v>5688</v>
      </c>
      <c r="F225">
        <v>3730997</v>
      </c>
      <c r="G225" t="s">
        <v>5676</v>
      </c>
      <c r="H225" t="s">
        <v>39</v>
      </c>
      <c r="I225" t="s">
        <v>5660</v>
      </c>
      <c r="J225" s="2">
        <v>43830</v>
      </c>
      <c r="K225" t="s">
        <v>5676</v>
      </c>
      <c r="L225" s="4">
        <v>18669.217766740603</v>
      </c>
      <c r="M225" s="4">
        <v>62.000061187808328</v>
      </c>
      <c r="N225" t="s">
        <v>22</v>
      </c>
      <c r="P225" s="36"/>
      <c r="Q225" s="37"/>
      <c r="R225" s="43"/>
      <c r="S225" s="34"/>
      <c r="T225" s="36"/>
      <c r="U225" s="4"/>
      <c r="V225" s="4"/>
      <c r="W225" s="34"/>
      <c r="X225" s="36"/>
      <c r="Y225" s="4"/>
      <c r="Z225" s="4"/>
    </row>
    <row r="226" spans="1:26">
      <c r="A226" s="1" t="s">
        <v>16</v>
      </c>
      <c r="B226" t="s">
        <v>5621</v>
      </c>
      <c r="C226">
        <v>3322757</v>
      </c>
      <c r="D226">
        <v>0</v>
      </c>
      <c r="E226" t="s">
        <v>5689</v>
      </c>
      <c r="F226">
        <v>3730997</v>
      </c>
      <c r="G226" t="s">
        <v>5676</v>
      </c>
      <c r="H226" t="s">
        <v>29</v>
      </c>
      <c r="I226" t="s">
        <v>5660</v>
      </c>
      <c r="J226" s="2">
        <v>44196</v>
      </c>
      <c r="K226" t="s">
        <v>5676</v>
      </c>
      <c r="L226" s="4">
        <v>34376.301031205781</v>
      </c>
      <c r="M226" s="4">
        <v>89.736930666564675</v>
      </c>
      <c r="N226" t="s">
        <v>22</v>
      </c>
      <c r="P226" s="36"/>
      <c r="Q226" s="37"/>
      <c r="R226" s="43"/>
      <c r="S226" s="34"/>
      <c r="T226" s="36"/>
      <c r="U226" s="4"/>
      <c r="V226" s="4"/>
      <c r="W226" s="34"/>
      <c r="X226" s="36"/>
      <c r="Y226" s="4"/>
      <c r="Z226" s="4"/>
    </row>
    <row r="227" spans="1:26">
      <c r="A227" s="1" t="s">
        <v>16</v>
      </c>
      <c r="B227" t="s">
        <v>5621</v>
      </c>
      <c r="C227">
        <v>3346839</v>
      </c>
      <c r="D227">
        <v>0</v>
      </c>
      <c r="E227" t="s">
        <v>5690</v>
      </c>
      <c r="F227">
        <v>3730997</v>
      </c>
      <c r="G227" t="s">
        <v>5676</v>
      </c>
      <c r="H227" t="s">
        <v>35</v>
      </c>
      <c r="I227" t="s">
        <v>5660</v>
      </c>
      <c r="J227" s="2">
        <v>44561</v>
      </c>
      <c r="K227" t="s">
        <v>5676</v>
      </c>
      <c r="L227" s="4">
        <v>5637.3066160847447</v>
      </c>
      <c r="M227" s="4">
        <v>15.092120157558606</v>
      </c>
      <c r="N227" t="s">
        <v>22</v>
      </c>
      <c r="P227" s="36"/>
      <c r="Q227" s="37"/>
      <c r="R227" s="43"/>
      <c r="S227" s="34"/>
      <c r="T227" s="36"/>
      <c r="U227" s="4"/>
      <c r="V227" s="4"/>
      <c r="W227" s="34"/>
      <c r="X227" s="36"/>
      <c r="Y227" s="4"/>
      <c r="Z227" s="4"/>
    </row>
    <row r="228" spans="1:26" s="7" customFormat="1" ht="15.75">
      <c r="A228" s="6"/>
      <c r="J228" s="8"/>
      <c r="K228" s="7" t="s">
        <v>5676</v>
      </c>
      <c r="L228" s="10">
        <f>SUM(L214:L227)</f>
        <v>40599866.997843049</v>
      </c>
      <c r="M228" s="10">
        <f>SUM(M214:M227)</f>
        <v>134124.0797353627</v>
      </c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>
      <c r="A229" s="1" t="s">
        <v>16</v>
      </c>
      <c r="B229" t="s">
        <v>5621</v>
      </c>
      <c r="C229">
        <v>2848857</v>
      </c>
      <c r="D229">
        <v>0</v>
      </c>
      <c r="E229" t="s">
        <v>5691</v>
      </c>
      <c r="F229">
        <v>3730999</v>
      </c>
      <c r="G229" t="s">
        <v>5692</v>
      </c>
      <c r="H229" t="s">
        <v>47</v>
      </c>
      <c r="I229">
        <v>101459</v>
      </c>
      <c r="J229" s="2">
        <v>42004</v>
      </c>
      <c r="K229" t="s">
        <v>5692</v>
      </c>
      <c r="L229" s="4">
        <v>261305.08261860875</v>
      </c>
      <c r="M229" s="4">
        <v>664.05328693257866</v>
      </c>
      <c r="N229" t="s">
        <v>22</v>
      </c>
      <c r="P229" s="36"/>
      <c r="Q229" s="37"/>
      <c r="R229" s="37"/>
      <c r="S229" s="34"/>
      <c r="T229" s="36"/>
      <c r="U229" s="4"/>
      <c r="V229" s="4"/>
      <c r="W229" s="34"/>
      <c r="X229" s="36"/>
      <c r="Y229" s="4"/>
      <c r="Z229" s="4"/>
    </row>
    <row r="230" spans="1:26">
      <c r="A230" s="1" t="s">
        <v>16</v>
      </c>
      <c r="B230" t="s">
        <v>5621</v>
      </c>
      <c r="C230">
        <v>2848857</v>
      </c>
      <c r="D230">
        <v>9999</v>
      </c>
      <c r="E230" t="s">
        <v>5693</v>
      </c>
      <c r="F230">
        <v>3730999</v>
      </c>
      <c r="G230" t="s">
        <v>5692</v>
      </c>
      <c r="H230" t="s">
        <v>47</v>
      </c>
      <c r="I230">
        <v>101459</v>
      </c>
      <c r="J230" s="2">
        <v>41759</v>
      </c>
      <c r="K230" t="s">
        <v>5692</v>
      </c>
      <c r="L230" s="4">
        <v>2132.5940783395158</v>
      </c>
      <c r="M230" s="4">
        <v>0.81579027878695165</v>
      </c>
      <c r="N230" t="s">
        <v>22</v>
      </c>
      <c r="P230" s="36"/>
      <c r="Q230" s="37"/>
      <c r="R230" s="37"/>
      <c r="S230" s="34"/>
      <c r="T230" s="36"/>
      <c r="U230" s="4"/>
      <c r="V230" s="4"/>
      <c r="W230" s="34"/>
      <c r="X230" s="36"/>
      <c r="Y230" s="4"/>
      <c r="Z230" s="4"/>
    </row>
    <row r="231" spans="1:26">
      <c r="A231" s="1" t="s">
        <v>16</v>
      </c>
      <c r="B231" t="s">
        <v>5621</v>
      </c>
      <c r="C231">
        <v>3286713</v>
      </c>
      <c r="D231">
        <v>0</v>
      </c>
      <c r="E231" t="s">
        <v>5694</v>
      </c>
      <c r="F231">
        <v>3730999</v>
      </c>
      <c r="G231" t="s">
        <v>5692</v>
      </c>
      <c r="H231" t="s">
        <v>45</v>
      </c>
      <c r="I231" t="s">
        <v>5660</v>
      </c>
      <c r="J231" s="2">
        <v>42735</v>
      </c>
      <c r="K231" t="s">
        <v>5692</v>
      </c>
      <c r="L231" s="4">
        <v>3289.6539044514129</v>
      </c>
      <c r="M231" s="4">
        <v>11.8289590424108</v>
      </c>
      <c r="N231" t="s">
        <v>22</v>
      </c>
      <c r="P231" s="36"/>
      <c r="Q231" s="37"/>
      <c r="R231" s="37"/>
      <c r="S231" s="34"/>
      <c r="T231" s="36"/>
      <c r="U231" s="4"/>
      <c r="V231" s="4"/>
      <c r="W231" s="34"/>
      <c r="X231" s="36"/>
      <c r="Y231" s="4"/>
      <c r="Z231" s="4"/>
    </row>
    <row r="232" spans="1:26">
      <c r="A232" s="1" t="s">
        <v>16</v>
      </c>
      <c r="B232" t="s">
        <v>5621</v>
      </c>
      <c r="C232">
        <v>3311930</v>
      </c>
      <c r="D232">
        <v>0</v>
      </c>
      <c r="E232" t="s">
        <v>5695</v>
      </c>
      <c r="F232">
        <v>3730999</v>
      </c>
      <c r="G232" t="s">
        <v>5692</v>
      </c>
      <c r="H232" t="s">
        <v>53</v>
      </c>
      <c r="I232">
        <v>101652</v>
      </c>
      <c r="J232" s="2">
        <v>43465</v>
      </c>
      <c r="K232" t="s">
        <v>5692</v>
      </c>
      <c r="L232" s="4">
        <v>344.11665539791193</v>
      </c>
      <c r="M232" s="4">
        <v>1.2236854181804275</v>
      </c>
      <c r="N232" t="s">
        <v>22</v>
      </c>
      <c r="P232" s="36"/>
      <c r="Q232" s="37"/>
      <c r="R232" s="37"/>
      <c r="S232" s="34"/>
      <c r="T232" s="36"/>
      <c r="U232" s="4"/>
      <c r="V232" s="4"/>
      <c r="W232" s="34"/>
      <c r="X232" s="36"/>
      <c r="Y232" s="4"/>
      <c r="Z232" s="4"/>
    </row>
    <row r="233" spans="1:26" s="7" customFormat="1" ht="15.75">
      <c r="A233" s="6"/>
      <c r="J233" s="8"/>
      <c r="K233" s="7" t="s">
        <v>5692</v>
      </c>
      <c r="L233" s="10">
        <f>SUM(L229:L232)</f>
        <v>267071.44725679758</v>
      </c>
      <c r="M233" s="10">
        <f>SUM(M229:M232)</f>
        <v>677.9217216719569</v>
      </c>
      <c r="N233" s="9"/>
      <c r="O233" s="9"/>
      <c r="P233" s="9"/>
      <c r="Q233" s="10"/>
      <c r="R233" s="10"/>
      <c r="S233" s="9"/>
      <c r="T233" s="9"/>
      <c r="U233" s="10"/>
      <c r="V233" s="10"/>
      <c r="W233" s="9"/>
      <c r="X233" s="9"/>
      <c r="Y233" s="10"/>
      <c r="Z233" s="10"/>
    </row>
    <row r="234" spans="1:26">
      <c r="A234" s="1" t="s">
        <v>16</v>
      </c>
      <c r="B234" t="s">
        <v>5621</v>
      </c>
      <c r="C234">
        <v>2796364</v>
      </c>
      <c r="D234">
        <v>0</v>
      </c>
      <c r="E234" t="s">
        <v>5696</v>
      </c>
      <c r="F234">
        <v>3731000</v>
      </c>
      <c r="G234" t="s">
        <v>5697</v>
      </c>
      <c r="H234" t="s">
        <v>47</v>
      </c>
      <c r="I234">
        <v>101459</v>
      </c>
      <c r="J234" s="2">
        <v>41738</v>
      </c>
      <c r="K234" t="s">
        <v>5697</v>
      </c>
      <c r="L234" s="4">
        <v>7491447.4921190292</v>
      </c>
      <c r="M234" s="4">
        <v>30097.358650426402</v>
      </c>
      <c r="N234" t="s">
        <v>22</v>
      </c>
      <c r="P234" s="36"/>
      <c r="Q234" s="37"/>
      <c r="R234" s="37"/>
      <c r="S234" s="34"/>
      <c r="T234" s="36"/>
      <c r="U234" s="4"/>
      <c r="V234" s="4"/>
      <c r="W234" s="34"/>
      <c r="X234" s="36"/>
      <c r="Y234" s="4"/>
      <c r="Z234" s="4"/>
    </row>
    <row r="235" spans="1:26">
      <c r="A235" s="1" t="s">
        <v>16</v>
      </c>
      <c r="B235" t="s">
        <v>5621</v>
      </c>
      <c r="C235">
        <v>2796364</v>
      </c>
      <c r="D235">
        <v>9999</v>
      </c>
      <c r="E235" t="s">
        <v>5698</v>
      </c>
      <c r="F235">
        <v>3731000</v>
      </c>
      <c r="G235" t="s">
        <v>5697</v>
      </c>
      <c r="H235" t="s">
        <v>47</v>
      </c>
      <c r="I235">
        <v>101459</v>
      </c>
      <c r="J235" s="2">
        <v>41670</v>
      </c>
      <c r="K235" t="s">
        <v>5697</v>
      </c>
      <c r="L235" s="4">
        <v>1000366.7737084974</v>
      </c>
      <c r="M235" s="4">
        <v>1025.0404852958047</v>
      </c>
      <c r="N235" t="s">
        <v>22</v>
      </c>
      <c r="P235" s="36"/>
      <c r="Q235" s="37"/>
      <c r="R235" s="37"/>
      <c r="S235" s="34"/>
      <c r="T235" s="36"/>
      <c r="U235" s="4"/>
      <c r="V235" s="4"/>
      <c r="W235" s="34"/>
      <c r="X235" s="36"/>
      <c r="Y235" s="4"/>
      <c r="Z235" s="4"/>
    </row>
    <row r="236" spans="1:26">
      <c r="A236" s="1" t="s">
        <v>16</v>
      </c>
      <c r="B236" t="s">
        <v>5621</v>
      </c>
      <c r="C236">
        <v>2888637</v>
      </c>
      <c r="D236">
        <v>0</v>
      </c>
      <c r="E236" t="s">
        <v>5699</v>
      </c>
      <c r="F236">
        <v>3731000</v>
      </c>
      <c r="G236" t="s">
        <v>5697</v>
      </c>
      <c r="H236" t="s">
        <v>29</v>
      </c>
      <c r="I236">
        <v>101678</v>
      </c>
      <c r="J236" s="2">
        <v>42004</v>
      </c>
      <c r="K236" t="s">
        <v>5697</v>
      </c>
      <c r="L236" s="4">
        <v>15895.853056025087</v>
      </c>
      <c r="M236" s="4">
        <v>169.68437798768593</v>
      </c>
      <c r="N236" t="s">
        <v>22</v>
      </c>
      <c r="P236" s="36"/>
      <c r="Q236" s="37"/>
      <c r="R236" s="37"/>
      <c r="S236" s="34"/>
      <c r="T236" s="36"/>
      <c r="U236" s="4"/>
      <c r="V236" s="4"/>
      <c r="W236" s="34"/>
      <c r="X236" s="36"/>
      <c r="Y236" s="4"/>
      <c r="Z236" s="4"/>
    </row>
    <row r="237" spans="1:26">
      <c r="A237" s="1" t="s">
        <v>16</v>
      </c>
      <c r="B237" t="s">
        <v>5621</v>
      </c>
      <c r="C237">
        <v>2888640</v>
      </c>
      <c r="D237">
        <v>0</v>
      </c>
      <c r="E237" t="s">
        <v>5700</v>
      </c>
      <c r="F237">
        <v>3731000</v>
      </c>
      <c r="G237" t="s">
        <v>5697</v>
      </c>
      <c r="H237" t="s">
        <v>35</v>
      </c>
      <c r="I237">
        <v>101675</v>
      </c>
      <c r="J237" s="2">
        <v>42004</v>
      </c>
      <c r="K237" t="s">
        <v>5697</v>
      </c>
      <c r="L237" s="4">
        <v>7636.6658260927761</v>
      </c>
      <c r="M237" s="4">
        <v>77.092181345366924</v>
      </c>
      <c r="N237" t="s">
        <v>22</v>
      </c>
      <c r="P237" s="36"/>
      <c r="Q237" s="37"/>
      <c r="R237" s="37"/>
      <c r="S237" s="34"/>
      <c r="T237" s="36"/>
      <c r="U237" s="4"/>
      <c r="V237" s="4"/>
      <c r="W237" s="40"/>
      <c r="X237" s="36"/>
      <c r="Y237" s="4"/>
      <c r="Z237" s="4"/>
    </row>
    <row r="238" spans="1:26">
      <c r="A238" s="1" t="s">
        <v>16</v>
      </c>
      <c r="B238" t="s">
        <v>5621</v>
      </c>
      <c r="C238">
        <v>2949785</v>
      </c>
      <c r="D238">
        <v>0</v>
      </c>
      <c r="E238" t="s">
        <v>5701</v>
      </c>
      <c r="F238">
        <v>3731000</v>
      </c>
      <c r="G238" t="s">
        <v>5697</v>
      </c>
      <c r="H238" t="s">
        <v>39</v>
      </c>
      <c r="I238" t="s">
        <v>5660</v>
      </c>
      <c r="J238" s="2">
        <v>42004</v>
      </c>
      <c r="K238" t="s">
        <v>5697</v>
      </c>
      <c r="L238" s="4">
        <v>13219.493967360127</v>
      </c>
      <c r="M238" s="4">
        <v>157.85541894527515</v>
      </c>
      <c r="N238" t="s">
        <v>22</v>
      </c>
      <c r="P238" s="36"/>
      <c r="Q238" s="37"/>
      <c r="R238" s="37"/>
      <c r="S238" s="34"/>
      <c r="T238" s="36"/>
      <c r="U238" s="4"/>
      <c r="V238" s="4"/>
      <c r="W238" s="34"/>
      <c r="X238" s="36"/>
      <c r="Y238" s="4"/>
      <c r="Z238" s="4"/>
    </row>
    <row r="239" spans="1:26">
      <c r="A239" s="1" t="s">
        <v>16</v>
      </c>
      <c r="B239" t="s">
        <v>5621</v>
      </c>
      <c r="C239">
        <v>3010829</v>
      </c>
      <c r="D239">
        <v>0</v>
      </c>
      <c r="E239" t="s">
        <v>5702</v>
      </c>
      <c r="F239">
        <v>3731000</v>
      </c>
      <c r="G239" t="s">
        <v>5697</v>
      </c>
      <c r="H239" t="s">
        <v>31</v>
      </c>
      <c r="I239" t="s">
        <v>5660</v>
      </c>
      <c r="J239" s="2">
        <v>42004</v>
      </c>
      <c r="K239" t="s">
        <v>5697</v>
      </c>
      <c r="L239" s="4">
        <v>4536.3282926880565</v>
      </c>
      <c r="M239" s="4">
        <v>32.223716012084587</v>
      </c>
      <c r="N239" t="s">
        <v>22</v>
      </c>
      <c r="P239" s="36"/>
      <c r="Q239" s="37"/>
      <c r="R239" s="37"/>
      <c r="S239" s="34"/>
      <c r="T239" s="36"/>
      <c r="U239" s="4"/>
      <c r="V239" s="4"/>
      <c r="W239" s="34"/>
      <c r="X239" s="36"/>
      <c r="Y239" s="4"/>
      <c r="Z239" s="4"/>
    </row>
    <row r="240" spans="1:26">
      <c r="A240" s="1" t="s">
        <v>16</v>
      </c>
      <c r="B240" t="s">
        <v>5621</v>
      </c>
      <c r="C240">
        <v>3031724</v>
      </c>
      <c r="D240">
        <v>0</v>
      </c>
      <c r="E240" t="s">
        <v>5703</v>
      </c>
      <c r="F240">
        <v>3731000</v>
      </c>
      <c r="G240" t="s">
        <v>5697</v>
      </c>
      <c r="H240" t="s">
        <v>49</v>
      </c>
      <c r="I240" t="s">
        <v>5660</v>
      </c>
      <c r="J240" s="2">
        <v>42369</v>
      </c>
      <c r="K240" t="s">
        <v>5697</v>
      </c>
      <c r="L240" s="4">
        <v>3633.9908232245971</v>
      </c>
      <c r="M240" s="4">
        <v>19.986861830280315</v>
      </c>
      <c r="N240" t="s">
        <v>22</v>
      </c>
      <c r="P240" s="36"/>
      <c r="Q240" s="37"/>
      <c r="R240" s="37"/>
      <c r="S240" s="34"/>
      <c r="T240" s="36"/>
      <c r="U240" s="4"/>
      <c r="V240" s="4"/>
      <c r="W240" s="34"/>
      <c r="X240" s="36"/>
      <c r="Y240" s="4"/>
      <c r="Z240" s="4"/>
    </row>
    <row r="241" spans="1:26">
      <c r="A241" s="1" t="s">
        <v>16</v>
      </c>
      <c r="B241" t="s">
        <v>5621</v>
      </c>
      <c r="C241">
        <v>3061407</v>
      </c>
      <c r="D241">
        <v>0</v>
      </c>
      <c r="E241" t="s">
        <v>5704</v>
      </c>
      <c r="F241">
        <v>3731000</v>
      </c>
      <c r="G241" t="s">
        <v>5697</v>
      </c>
      <c r="H241" t="s">
        <v>41</v>
      </c>
      <c r="I241" t="s">
        <v>5660</v>
      </c>
      <c r="J241" s="2">
        <v>42369</v>
      </c>
      <c r="K241" t="s">
        <v>5697</v>
      </c>
      <c r="L241" s="4">
        <v>8082.4054765191777</v>
      </c>
      <c r="M241" s="4">
        <v>93.000091781712484</v>
      </c>
      <c r="N241" t="s">
        <v>22</v>
      </c>
      <c r="P241" s="36"/>
      <c r="Q241" s="37"/>
      <c r="R241" s="37"/>
      <c r="S241" s="34"/>
      <c r="T241" s="36"/>
      <c r="U241" s="4"/>
      <c r="V241" s="4"/>
      <c r="W241" s="34"/>
      <c r="X241" s="36"/>
      <c r="Y241" s="4"/>
      <c r="Z241" s="4"/>
    </row>
    <row r="242" spans="1:26">
      <c r="A242" s="1" t="s">
        <v>16</v>
      </c>
      <c r="B242" t="s">
        <v>5621</v>
      </c>
      <c r="C242">
        <v>3233793</v>
      </c>
      <c r="D242">
        <v>0</v>
      </c>
      <c r="E242" t="s">
        <v>5705</v>
      </c>
      <c r="F242">
        <v>3731000</v>
      </c>
      <c r="G242" t="s">
        <v>5697</v>
      </c>
      <c r="H242" t="s">
        <v>25</v>
      </c>
      <c r="I242" t="s">
        <v>5706</v>
      </c>
      <c r="J242" s="2">
        <v>42369</v>
      </c>
      <c r="K242" t="s">
        <v>5697</v>
      </c>
      <c r="L242" s="4">
        <v>390.19656929519289</v>
      </c>
      <c r="M242" s="4">
        <v>2.0394756969673793</v>
      </c>
      <c r="N242" t="s">
        <v>22</v>
      </c>
      <c r="P242" s="36"/>
      <c r="Q242" s="37"/>
      <c r="R242" s="37"/>
      <c r="S242" s="34"/>
      <c r="T242" s="36"/>
      <c r="U242" s="4"/>
      <c r="V242" s="4"/>
      <c r="W242" s="34"/>
      <c r="X242" s="36"/>
      <c r="Y242" s="4"/>
      <c r="Z242" s="4"/>
    </row>
    <row r="243" spans="1:26">
      <c r="A243" s="1" t="s">
        <v>16</v>
      </c>
      <c r="B243" t="s">
        <v>5621</v>
      </c>
      <c r="C243">
        <v>3233810</v>
      </c>
      <c r="D243">
        <v>0</v>
      </c>
      <c r="E243" t="s">
        <v>5707</v>
      </c>
      <c r="F243">
        <v>3731000</v>
      </c>
      <c r="G243" t="s">
        <v>5697</v>
      </c>
      <c r="H243" t="s">
        <v>51</v>
      </c>
      <c r="I243" t="s">
        <v>5708</v>
      </c>
      <c r="J243" s="2">
        <v>42369</v>
      </c>
      <c r="K243" t="s">
        <v>5697</v>
      </c>
      <c r="L243" s="4">
        <v>966.76042777926489</v>
      </c>
      <c r="M243" s="4">
        <v>8.5657979272629916</v>
      </c>
      <c r="N243" t="s">
        <v>22</v>
      </c>
      <c r="P243" s="36"/>
      <c r="Q243" s="37"/>
      <c r="R243" s="37"/>
      <c r="S243" s="34"/>
      <c r="T243" s="36"/>
      <c r="U243" s="4"/>
      <c r="V243" s="4"/>
      <c r="W243" s="34"/>
      <c r="X243" s="36"/>
      <c r="Y243" s="4"/>
      <c r="Z243" s="4"/>
    </row>
    <row r="244" spans="1:26">
      <c r="A244" s="1" t="s">
        <v>16</v>
      </c>
      <c r="B244" t="s">
        <v>5621</v>
      </c>
      <c r="C244">
        <v>3287633</v>
      </c>
      <c r="D244">
        <v>0</v>
      </c>
      <c r="E244" t="s">
        <v>5709</v>
      </c>
      <c r="F244">
        <v>3731000</v>
      </c>
      <c r="G244" t="s">
        <v>5697</v>
      </c>
      <c r="H244" t="s">
        <v>20</v>
      </c>
      <c r="I244" t="s">
        <v>5660</v>
      </c>
      <c r="J244" s="2">
        <v>42735</v>
      </c>
      <c r="K244" t="s">
        <v>5697</v>
      </c>
      <c r="L244" s="4">
        <v>9696.0590427167372</v>
      </c>
      <c r="M244" s="4">
        <v>90.144825805958163</v>
      </c>
      <c r="N244" t="s">
        <v>22</v>
      </c>
      <c r="P244" s="36"/>
      <c r="Q244" s="37"/>
      <c r="R244" s="37"/>
      <c r="S244" s="34"/>
      <c r="T244" s="36"/>
      <c r="U244" s="4"/>
      <c r="V244" s="4"/>
      <c r="W244" s="34"/>
      <c r="X244" s="36"/>
      <c r="Y244" s="4"/>
      <c r="Z244" s="4"/>
    </row>
    <row r="245" spans="1:26">
      <c r="A245" s="1" t="s">
        <v>16</v>
      </c>
      <c r="B245" t="s">
        <v>5621</v>
      </c>
      <c r="C245">
        <v>3289342</v>
      </c>
      <c r="D245">
        <v>0</v>
      </c>
      <c r="E245" t="s">
        <v>5710</v>
      </c>
      <c r="F245">
        <v>3731000</v>
      </c>
      <c r="G245" t="s">
        <v>5697</v>
      </c>
      <c r="H245" t="s">
        <v>33</v>
      </c>
      <c r="I245" t="s">
        <v>5660</v>
      </c>
      <c r="J245" s="2">
        <v>42735</v>
      </c>
      <c r="K245" t="s">
        <v>5697</v>
      </c>
      <c r="L245" s="4">
        <v>3164.0018067612523</v>
      </c>
      <c r="M245" s="4">
        <v>6.9342173696890894</v>
      </c>
      <c r="N245" t="s">
        <v>22</v>
      </c>
      <c r="P245" s="36"/>
      <c r="Q245" s="37"/>
      <c r="R245" s="37"/>
      <c r="S245" s="34"/>
      <c r="T245" s="36"/>
      <c r="U245" s="4"/>
      <c r="V245" s="4"/>
      <c r="W245" s="34"/>
      <c r="X245" s="36"/>
      <c r="Y245" s="4"/>
      <c r="Z245" s="4"/>
    </row>
    <row r="246" spans="1:26">
      <c r="A246" s="1" t="s">
        <v>16</v>
      </c>
      <c r="B246" t="s">
        <v>5621</v>
      </c>
      <c r="C246">
        <v>3311710</v>
      </c>
      <c r="D246">
        <v>0</v>
      </c>
      <c r="E246" t="s">
        <v>5711</v>
      </c>
      <c r="F246">
        <v>3731000</v>
      </c>
      <c r="G246" t="s">
        <v>5697</v>
      </c>
      <c r="H246" t="s">
        <v>53</v>
      </c>
      <c r="I246">
        <v>101652</v>
      </c>
      <c r="J246" s="2">
        <v>43465</v>
      </c>
      <c r="K246" t="s">
        <v>5697</v>
      </c>
      <c r="L246" s="4">
        <v>704.47161629507809</v>
      </c>
      <c r="M246" s="4">
        <v>4.0789513939347586</v>
      </c>
      <c r="N246" t="s">
        <v>22</v>
      </c>
      <c r="P246" s="36"/>
      <c r="Q246" s="37"/>
      <c r="R246" s="37"/>
      <c r="S246" s="34"/>
      <c r="T246" s="36"/>
      <c r="U246" s="4"/>
      <c r="V246" s="4"/>
      <c r="W246" s="34"/>
      <c r="X246" s="36"/>
      <c r="Y246" s="4"/>
      <c r="Z246" s="4"/>
    </row>
    <row r="247" spans="1:26" s="7" customFormat="1" ht="15.75">
      <c r="K247" s="7" t="s">
        <v>5697</v>
      </c>
      <c r="L247" s="10">
        <f>SUM(L234:L246)</f>
        <v>8559740.4927322846</v>
      </c>
      <c r="M247" s="10">
        <f>SUM(M234:M246)</f>
        <v>31784.005051818425</v>
      </c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>
      <c r="A248" s="1" t="s">
        <v>16</v>
      </c>
      <c r="B248" t="s">
        <v>5621</v>
      </c>
      <c r="C248">
        <v>61651</v>
      </c>
      <c r="D248">
        <v>0</v>
      </c>
      <c r="E248" t="s">
        <v>5851</v>
      </c>
      <c r="F248">
        <v>3736025</v>
      </c>
      <c r="G248" t="s">
        <v>5852</v>
      </c>
      <c r="H248" t="s">
        <v>47</v>
      </c>
      <c r="I248">
        <v>101459</v>
      </c>
      <c r="J248" s="2">
        <v>36160</v>
      </c>
      <c r="K248" t="s">
        <v>5852</v>
      </c>
      <c r="L248">
        <v>-560.37</v>
      </c>
      <c r="M248">
        <v>1</v>
      </c>
      <c r="N248" t="s">
        <v>22</v>
      </c>
    </row>
    <row r="249" spans="1:26" s="7" customFormat="1" ht="15.75">
      <c r="A249" s="6"/>
      <c r="F249" s="7">
        <v>3736025</v>
      </c>
      <c r="G249" s="7" t="s">
        <v>5852</v>
      </c>
      <c r="J249" s="8"/>
      <c r="L249" s="9">
        <f>SUM(L248)</f>
        <v>-560.37</v>
      </c>
    </row>
    <row r="250" spans="1:26">
      <c r="A250" s="1" t="s">
        <v>16</v>
      </c>
      <c r="B250" t="s">
        <v>5621</v>
      </c>
      <c r="C250">
        <v>61652</v>
      </c>
      <c r="D250">
        <v>0</v>
      </c>
      <c r="E250" t="s">
        <v>5853</v>
      </c>
      <c r="F250">
        <v>3736115</v>
      </c>
      <c r="G250" t="s">
        <v>5854</v>
      </c>
      <c r="H250" t="s">
        <v>47</v>
      </c>
      <c r="I250">
        <v>101459</v>
      </c>
      <c r="J250" s="2">
        <v>36160</v>
      </c>
      <c r="K250" t="s">
        <v>5855</v>
      </c>
      <c r="L250">
        <v>385.33</v>
      </c>
      <c r="M250">
        <v>2</v>
      </c>
      <c r="N250" t="s">
        <v>22</v>
      </c>
    </row>
    <row r="251" spans="1:26" s="7" customFormat="1" ht="15.75">
      <c r="A251" s="6"/>
      <c r="F251" s="7">
        <v>3736115</v>
      </c>
      <c r="G251" s="7" t="s">
        <v>5854</v>
      </c>
      <c r="J251" s="8"/>
      <c r="L251" s="9">
        <f>SUM(L250)</f>
        <v>385.33</v>
      </c>
    </row>
    <row r="252" spans="1:26">
      <c r="A252" s="1" t="s">
        <v>16</v>
      </c>
      <c r="B252" t="s">
        <v>5621</v>
      </c>
      <c r="C252">
        <v>61653</v>
      </c>
      <c r="D252">
        <v>0</v>
      </c>
      <c r="E252" t="s">
        <v>5856</v>
      </c>
      <c r="F252">
        <v>3736120</v>
      </c>
      <c r="G252" t="s">
        <v>5857</v>
      </c>
      <c r="H252" t="s">
        <v>47</v>
      </c>
      <c r="I252">
        <v>101459</v>
      </c>
      <c r="J252" s="2">
        <v>36160</v>
      </c>
      <c r="K252" t="s">
        <v>5858</v>
      </c>
      <c r="L252">
        <v>254.59</v>
      </c>
      <c r="M252">
        <v>2</v>
      </c>
      <c r="N252" t="s">
        <v>22</v>
      </c>
    </row>
    <row r="253" spans="1:26" s="7" customFormat="1" ht="15.75">
      <c r="A253" s="6"/>
      <c r="F253" s="7">
        <v>3736120</v>
      </c>
      <c r="G253" s="7" t="s">
        <v>5857</v>
      </c>
      <c r="J253" s="8"/>
      <c r="L253" s="9">
        <f>SUM(L252)</f>
        <v>254.59</v>
      </c>
    </row>
    <row r="254" spans="1:26">
      <c r="A254" s="1" t="s">
        <v>16</v>
      </c>
      <c r="B254" t="s">
        <v>5621</v>
      </c>
      <c r="C254">
        <v>61654</v>
      </c>
      <c r="D254">
        <v>0</v>
      </c>
      <c r="E254" t="s">
        <v>5859</v>
      </c>
      <c r="F254">
        <v>3736130</v>
      </c>
      <c r="G254" t="s">
        <v>5854</v>
      </c>
      <c r="H254" t="s">
        <v>47</v>
      </c>
      <c r="I254">
        <v>101459</v>
      </c>
      <c r="J254" s="2">
        <v>36160</v>
      </c>
      <c r="K254" t="s">
        <v>5860</v>
      </c>
      <c r="L254">
        <v>676.15</v>
      </c>
      <c r="M254">
        <v>2</v>
      </c>
      <c r="N254" t="s">
        <v>22</v>
      </c>
    </row>
    <row r="255" spans="1:26" s="7" customFormat="1" ht="15.75">
      <c r="A255" s="6"/>
      <c r="F255" s="7">
        <v>3736130</v>
      </c>
      <c r="G255" s="7" t="s">
        <v>5854</v>
      </c>
      <c r="J255" s="8"/>
      <c r="L255" s="9">
        <f>SUM(L254)</f>
        <v>676.15</v>
      </c>
    </row>
    <row r="256" spans="1:26">
      <c r="A256" s="1" t="s">
        <v>16</v>
      </c>
      <c r="B256" t="s">
        <v>5621</v>
      </c>
      <c r="C256">
        <v>61655</v>
      </c>
      <c r="D256">
        <v>0</v>
      </c>
      <c r="E256" t="s">
        <v>5861</v>
      </c>
      <c r="F256">
        <v>3736131</v>
      </c>
      <c r="G256" t="s">
        <v>5862</v>
      </c>
      <c r="H256" t="s">
        <v>47</v>
      </c>
      <c r="I256">
        <v>101459</v>
      </c>
      <c r="J256" s="2">
        <v>36160</v>
      </c>
      <c r="K256" t="s">
        <v>5863</v>
      </c>
      <c r="L256" s="3">
        <v>8993901.5800000001</v>
      </c>
      <c r="M256" s="4">
        <v>6999</v>
      </c>
      <c r="N256" t="s">
        <v>22</v>
      </c>
    </row>
    <row r="257" spans="1:14">
      <c r="A257" s="1" t="s">
        <v>16</v>
      </c>
      <c r="B257" t="s">
        <v>5621</v>
      </c>
      <c r="C257">
        <v>61655</v>
      </c>
      <c r="D257">
        <v>9999</v>
      </c>
      <c r="E257" t="s">
        <v>5864</v>
      </c>
      <c r="F257">
        <v>3736131</v>
      </c>
      <c r="G257" t="s">
        <v>5862</v>
      </c>
      <c r="H257" t="s">
        <v>47</v>
      </c>
      <c r="I257">
        <v>101459</v>
      </c>
      <c r="J257" s="2">
        <v>36160</v>
      </c>
      <c r="K257" t="s">
        <v>5863</v>
      </c>
      <c r="L257" s="3">
        <v>55310.9</v>
      </c>
      <c r="M257">
        <v>34</v>
      </c>
      <c r="N257" t="s">
        <v>22</v>
      </c>
    </row>
    <row r="258" spans="1:14">
      <c r="A258" s="1" t="s">
        <v>16</v>
      </c>
      <c r="B258" t="s">
        <v>5621</v>
      </c>
      <c r="C258">
        <v>3309781</v>
      </c>
      <c r="D258">
        <v>0</v>
      </c>
      <c r="E258" t="s">
        <v>5865</v>
      </c>
      <c r="F258">
        <v>3736131</v>
      </c>
      <c r="G258" t="s">
        <v>5862</v>
      </c>
      <c r="H258" t="s">
        <v>41</v>
      </c>
      <c r="I258" t="s">
        <v>5660</v>
      </c>
      <c r="J258" s="2">
        <v>43465</v>
      </c>
      <c r="K258" t="s">
        <v>5862</v>
      </c>
      <c r="L258" s="3">
        <v>95866.79</v>
      </c>
      <c r="M258">
        <v>83</v>
      </c>
      <c r="N258" t="s">
        <v>22</v>
      </c>
    </row>
    <row r="259" spans="1:14">
      <c r="A259" s="1" t="s">
        <v>16</v>
      </c>
      <c r="B259" t="s">
        <v>5621</v>
      </c>
      <c r="C259">
        <v>3316814</v>
      </c>
      <c r="D259">
        <v>0</v>
      </c>
      <c r="E259" t="s">
        <v>5866</v>
      </c>
      <c r="F259">
        <v>3736131</v>
      </c>
      <c r="G259" t="s">
        <v>5862</v>
      </c>
      <c r="H259" t="s">
        <v>49</v>
      </c>
      <c r="I259" t="s">
        <v>5660</v>
      </c>
      <c r="J259" s="2">
        <v>43830</v>
      </c>
      <c r="K259" t="s">
        <v>5862</v>
      </c>
      <c r="L259" s="3">
        <v>18187.689999999999</v>
      </c>
      <c r="M259">
        <v>14</v>
      </c>
      <c r="N259" t="s">
        <v>22</v>
      </c>
    </row>
    <row r="260" spans="1:14">
      <c r="A260" s="1" t="s">
        <v>16</v>
      </c>
      <c r="B260" t="s">
        <v>5621</v>
      </c>
      <c r="C260">
        <v>3322758</v>
      </c>
      <c r="D260">
        <v>0</v>
      </c>
      <c r="E260" t="s">
        <v>5867</v>
      </c>
      <c r="F260">
        <v>3736131</v>
      </c>
      <c r="G260" t="s">
        <v>5862</v>
      </c>
      <c r="H260" t="s">
        <v>29</v>
      </c>
      <c r="I260" t="s">
        <v>5660</v>
      </c>
      <c r="J260" s="2">
        <v>44196</v>
      </c>
      <c r="K260" t="s">
        <v>5862</v>
      </c>
      <c r="L260" s="3">
        <v>1539.81</v>
      </c>
      <c r="M260">
        <v>1</v>
      </c>
      <c r="N260" t="s">
        <v>22</v>
      </c>
    </row>
    <row r="261" spans="1:14" s="7" customFormat="1" ht="15.75">
      <c r="A261" s="6"/>
      <c r="F261" s="7">
        <v>3736131</v>
      </c>
      <c r="G261" s="7" t="s">
        <v>5862</v>
      </c>
      <c r="J261" s="8"/>
      <c r="L261" s="9">
        <f>SUM(L256:L260)</f>
        <v>9164806.7699999996</v>
      </c>
    </row>
    <row r="262" spans="1:14">
      <c r="A262" s="1" t="s">
        <v>16</v>
      </c>
      <c r="B262" t="s">
        <v>5621</v>
      </c>
      <c r="C262">
        <v>61656</v>
      </c>
      <c r="D262">
        <v>0</v>
      </c>
      <c r="E262" t="s">
        <v>5868</v>
      </c>
      <c r="F262">
        <v>3736134</v>
      </c>
      <c r="G262" t="s">
        <v>5869</v>
      </c>
      <c r="H262" t="s">
        <v>47</v>
      </c>
      <c r="I262">
        <v>101459</v>
      </c>
      <c r="J262" s="2">
        <v>36160</v>
      </c>
      <c r="K262" t="s">
        <v>5870</v>
      </c>
      <c r="L262" s="3">
        <v>200487327.34999999</v>
      </c>
      <c r="M262" s="4">
        <v>337092</v>
      </c>
      <c r="N262" t="s">
        <v>22</v>
      </c>
    </row>
    <row r="263" spans="1:14">
      <c r="A263" s="1" t="s">
        <v>16</v>
      </c>
      <c r="B263" t="s">
        <v>5621</v>
      </c>
      <c r="C263">
        <v>61656</v>
      </c>
      <c r="D263">
        <v>9999</v>
      </c>
      <c r="E263" t="s">
        <v>5871</v>
      </c>
      <c r="F263">
        <v>3736134</v>
      </c>
      <c r="G263" t="s">
        <v>5869</v>
      </c>
      <c r="H263" t="s">
        <v>47</v>
      </c>
      <c r="I263">
        <v>101459</v>
      </c>
      <c r="J263" s="2">
        <v>36250</v>
      </c>
      <c r="K263" t="s">
        <v>5870</v>
      </c>
      <c r="L263" s="3">
        <v>754898.28</v>
      </c>
      <c r="M263">
        <v>705</v>
      </c>
      <c r="N263" t="s">
        <v>22</v>
      </c>
    </row>
    <row r="264" spans="1:14">
      <c r="A264" s="1" t="s">
        <v>16</v>
      </c>
      <c r="B264" t="s">
        <v>5621</v>
      </c>
      <c r="C264">
        <v>197831</v>
      </c>
      <c r="D264">
        <v>0</v>
      </c>
      <c r="E264" t="s">
        <v>5872</v>
      </c>
      <c r="F264">
        <v>3736134</v>
      </c>
      <c r="G264" t="s">
        <v>5869</v>
      </c>
      <c r="H264" t="s">
        <v>35</v>
      </c>
      <c r="I264">
        <v>101675</v>
      </c>
      <c r="J264" s="2">
        <v>37621</v>
      </c>
      <c r="K264" t="s">
        <v>5870</v>
      </c>
      <c r="L264" s="3">
        <v>173427.28</v>
      </c>
      <c r="M264">
        <v>224</v>
      </c>
      <c r="N264" t="s">
        <v>22</v>
      </c>
    </row>
    <row r="265" spans="1:14">
      <c r="A265" s="1" t="s">
        <v>16</v>
      </c>
      <c r="B265" t="s">
        <v>5621</v>
      </c>
      <c r="C265">
        <v>2153156</v>
      </c>
      <c r="D265">
        <v>0</v>
      </c>
      <c r="E265" t="s">
        <v>5873</v>
      </c>
      <c r="F265">
        <v>3736134</v>
      </c>
      <c r="G265" t="s">
        <v>5869</v>
      </c>
      <c r="H265" t="s">
        <v>43</v>
      </c>
      <c r="I265">
        <v>101677</v>
      </c>
      <c r="J265" s="2">
        <v>40668</v>
      </c>
      <c r="K265" t="s">
        <v>5870</v>
      </c>
      <c r="L265" s="3">
        <v>77257.7</v>
      </c>
      <c r="M265">
        <v>122</v>
      </c>
      <c r="N265" t="s">
        <v>22</v>
      </c>
    </row>
    <row r="266" spans="1:14">
      <c r="A266" s="1" t="s">
        <v>16</v>
      </c>
      <c r="B266" t="s">
        <v>5621</v>
      </c>
      <c r="C266">
        <v>2153263</v>
      </c>
      <c r="D266">
        <v>0</v>
      </c>
      <c r="E266" t="s">
        <v>5874</v>
      </c>
      <c r="F266">
        <v>3736134</v>
      </c>
      <c r="G266" t="s">
        <v>5869</v>
      </c>
      <c r="H266" t="s">
        <v>20</v>
      </c>
      <c r="I266">
        <v>101556</v>
      </c>
      <c r="J266" s="2">
        <v>40674</v>
      </c>
      <c r="K266" t="s">
        <v>5870</v>
      </c>
      <c r="L266" s="3">
        <v>422726.28</v>
      </c>
      <c r="M266">
        <v>568</v>
      </c>
      <c r="N266" t="s">
        <v>22</v>
      </c>
    </row>
    <row r="267" spans="1:14">
      <c r="A267" s="1" t="s">
        <v>16</v>
      </c>
      <c r="B267" t="s">
        <v>5621</v>
      </c>
      <c r="C267">
        <v>2949788</v>
      </c>
      <c r="D267">
        <v>0</v>
      </c>
      <c r="E267" t="s">
        <v>5875</v>
      </c>
      <c r="F267">
        <v>3736134</v>
      </c>
      <c r="G267" t="s">
        <v>5869</v>
      </c>
      <c r="H267" t="s">
        <v>39</v>
      </c>
      <c r="I267" t="s">
        <v>5660</v>
      </c>
      <c r="J267" s="2">
        <v>42004</v>
      </c>
      <c r="K267" t="s">
        <v>5869</v>
      </c>
      <c r="L267" s="3">
        <v>356600.33</v>
      </c>
      <c r="M267">
        <v>541</v>
      </c>
      <c r="N267" t="s">
        <v>22</v>
      </c>
    </row>
    <row r="268" spans="1:14">
      <c r="A268" s="1" t="s">
        <v>16</v>
      </c>
      <c r="B268" t="s">
        <v>5621</v>
      </c>
      <c r="C268">
        <v>3010833</v>
      </c>
      <c r="D268">
        <v>0</v>
      </c>
      <c r="E268" t="s">
        <v>5876</v>
      </c>
      <c r="F268">
        <v>3736134</v>
      </c>
      <c r="G268" t="s">
        <v>5869</v>
      </c>
      <c r="H268" t="s">
        <v>31</v>
      </c>
      <c r="I268" t="s">
        <v>5660</v>
      </c>
      <c r="J268" s="2">
        <v>42004</v>
      </c>
      <c r="K268" t="s">
        <v>5869</v>
      </c>
      <c r="L268" s="3">
        <v>76313.039999999994</v>
      </c>
      <c r="M268">
        <v>114</v>
      </c>
      <c r="N268" t="s">
        <v>22</v>
      </c>
    </row>
    <row r="269" spans="1:14">
      <c r="A269" s="1" t="s">
        <v>16</v>
      </c>
      <c r="B269" t="s">
        <v>5621</v>
      </c>
      <c r="C269">
        <v>3031727</v>
      </c>
      <c r="D269">
        <v>0</v>
      </c>
      <c r="E269" t="s">
        <v>5877</v>
      </c>
      <c r="F269">
        <v>3736134</v>
      </c>
      <c r="G269" t="s">
        <v>5869</v>
      </c>
      <c r="H269" t="s">
        <v>49</v>
      </c>
      <c r="I269" t="s">
        <v>5660</v>
      </c>
      <c r="J269" s="2">
        <v>42369</v>
      </c>
      <c r="K269" t="s">
        <v>5869</v>
      </c>
      <c r="L269" s="3">
        <v>76787.149999999994</v>
      </c>
      <c r="M269">
        <v>127</v>
      </c>
      <c r="N269" t="s">
        <v>22</v>
      </c>
    </row>
    <row r="270" spans="1:14">
      <c r="A270" s="1" t="s">
        <v>16</v>
      </c>
      <c r="B270" t="s">
        <v>5621</v>
      </c>
      <c r="C270">
        <v>3061409</v>
      </c>
      <c r="D270">
        <v>0</v>
      </c>
      <c r="E270" t="s">
        <v>5878</v>
      </c>
      <c r="F270">
        <v>3736134</v>
      </c>
      <c r="G270" t="s">
        <v>5869</v>
      </c>
      <c r="H270" t="s">
        <v>41</v>
      </c>
      <c r="I270" t="s">
        <v>5660</v>
      </c>
      <c r="J270" s="2">
        <v>42369</v>
      </c>
      <c r="K270" t="s">
        <v>5869</v>
      </c>
      <c r="L270" s="3">
        <v>265549.09999999998</v>
      </c>
      <c r="M270">
        <v>349</v>
      </c>
      <c r="N270" t="s">
        <v>22</v>
      </c>
    </row>
    <row r="271" spans="1:14">
      <c r="A271" s="1" t="s">
        <v>16</v>
      </c>
      <c r="B271" t="s">
        <v>5621</v>
      </c>
      <c r="C271">
        <v>3251838</v>
      </c>
      <c r="D271">
        <v>0</v>
      </c>
      <c r="E271" t="s">
        <v>5879</v>
      </c>
      <c r="F271">
        <v>3736134</v>
      </c>
      <c r="G271" t="s">
        <v>5869</v>
      </c>
      <c r="H271" t="s">
        <v>37</v>
      </c>
      <c r="I271" t="s">
        <v>5660</v>
      </c>
      <c r="J271" s="2">
        <v>42369</v>
      </c>
      <c r="K271" t="s">
        <v>5869</v>
      </c>
      <c r="L271" s="3">
        <v>10382.02</v>
      </c>
      <c r="M271">
        <v>14</v>
      </c>
      <c r="N271" t="s">
        <v>22</v>
      </c>
    </row>
    <row r="272" spans="1:14">
      <c r="A272" s="1" t="s">
        <v>16</v>
      </c>
      <c r="B272" t="s">
        <v>5621</v>
      </c>
      <c r="C272">
        <v>3284711</v>
      </c>
      <c r="D272">
        <v>0</v>
      </c>
      <c r="E272" t="s">
        <v>5880</v>
      </c>
      <c r="F272">
        <v>3736134</v>
      </c>
      <c r="G272" t="s">
        <v>5869</v>
      </c>
      <c r="H272" t="s">
        <v>29</v>
      </c>
      <c r="I272" t="s">
        <v>5660</v>
      </c>
      <c r="J272" s="2">
        <v>42735</v>
      </c>
      <c r="K272" t="s">
        <v>5869</v>
      </c>
      <c r="L272" s="3">
        <v>500659.58</v>
      </c>
      <c r="M272">
        <v>629</v>
      </c>
      <c r="N272" t="s">
        <v>22</v>
      </c>
    </row>
    <row r="273" spans="1:14">
      <c r="A273" s="1" t="s">
        <v>16</v>
      </c>
      <c r="B273" t="s">
        <v>5621</v>
      </c>
      <c r="C273">
        <v>3289344</v>
      </c>
      <c r="D273">
        <v>0</v>
      </c>
      <c r="E273" t="s">
        <v>5881</v>
      </c>
      <c r="F273">
        <v>3736134</v>
      </c>
      <c r="G273" t="s">
        <v>5869</v>
      </c>
      <c r="H273" t="s">
        <v>33</v>
      </c>
      <c r="I273" t="s">
        <v>5660</v>
      </c>
      <c r="J273" s="2">
        <v>42735</v>
      </c>
      <c r="K273" t="s">
        <v>5869</v>
      </c>
      <c r="L273" s="3">
        <v>44203.66</v>
      </c>
      <c r="M273">
        <v>67</v>
      </c>
      <c r="N273" t="s">
        <v>22</v>
      </c>
    </row>
    <row r="274" spans="1:14">
      <c r="A274" s="1" t="s">
        <v>16</v>
      </c>
      <c r="B274" t="s">
        <v>5621</v>
      </c>
      <c r="C274">
        <v>3290586</v>
      </c>
      <c r="D274">
        <v>0</v>
      </c>
      <c r="E274" t="s">
        <v>5882</v>
      </c>
      <c r="F274">
        <v>3736134</v>
      </c>
      <c r="G274" t="s">
        <v>5869</v>
      </c>
      <c r="H274" t="s">
        <v>51</v>
      </c>
      <c r="I274">
        <v>101627</v>
      </c>
      <c r="J274" s="2">
        <v>43830</v>
      </c>
      <c r="K274" t="s">
        <v>5869</v>
      </c>
      <c r="L274" s="3">
        <v>15613.63</v>
      </c>
      <c r="M274">
        <v>20</v>
      </c>
      <c r="N274" t="s">
        <v>22</v>
      </c>
    </row>
    <row r="275" spans="1:14">
      <c r="A275" s="1" t="s">
        <v>16</v>
      </c>
      <c r="B275" t="s">
        <v>5621</v>
      </c>
      <c r="C275">
        <v>3293806</v>
      </c>
      <c r="D275">
        <v>0</v>
      </c>
      <c r="E275" t="s">
        <v>5883</v>
      </c>
      <c r="F275">
        <v>3736134</v>
      </c>
      <c r="G275" t="s">
        <v>5869</v>
      </c>
      <c r="H275" t="s">
        <v>45</v>
      </c>
      <c r="I275" t="s">
        <v>5660</v>
      </c>
      <c r="J275" s="2">
        <v>43100</v>
      </c>
      <c r="K275" t="s">
        <v>5869</v>
      </c>
      <c r="L275" s="3">
        <v>144340.18</v>
      </c>
      <c r="M275">
        <v>198</v>
      </c>
      <c r="N275" t="s">
        <v>22</v>
      </c>
    </row>
    <row r="276" spans="1:14">
      <c r="A276" s="1" t="s">
        <v>16</v>
      </c>
      <c r="B276" t="s">
        <v>5621</v>
      </c>
      <c r="C276">
        <v>3293964</v>
      </c>
      <c r="D276">
        <v>0</v>
      </c>
      <c r="E276" t="s">
        <v>5884</v>
      </c>
      <c r="F276">
        <v>3736134</v>
      </c>
      <c r="G276" t="s">
        <v>5869</v>
      </c>
      <c r="H276" t="s">
        <v>25</v>
      </c>
      <c r="I276" t="s">
        <v>5660</v>
      </c>
      <c r="J276" s="2">
        <v>43100</v>
      </c>
      <c r="K276" t="s">
        <v>5869</v>
      </c>
      <c r="L276" s="3">
        <v>6880.01</v>
      </c>
      <c r="M276">
        <v>10</v>
      </c>
      <c r="N276" t="s">
        <v>22</v>
      </c>
    </row>
    <row r="277" spans="1:14">
      <c r="A277" s="1" t="s">
        <v>16</v>
      </c>
      <c r="B277" t="s">
        <v>5621</v>
      </c>
      <c r="C277">
        <v>3311715</v>
      </c>
      <c r="D277">
        <v>0</v>
      </c>
      <c r="E277" t="s">
        <v>5885</v>
      </c>
      <c r="F277">
        <v>3736134</v>
      </c>
      <c r="G277" t="s">
        <v>5869</v>
      </c>
      <c r="H277" t="s">
        <v>53</v>
      </c>
      <c r="I277">
        <v>101652</v>
      </c>
      <c r="J277" s="2">
        <v>43465</v>
      </c>
      <c r="K277" t="s">
        <v>5869</v>
      </c>
      <c r="L277" s="3">
        <v>84850.09</v>
      </c>
      <c r="M277">
        <v>124</v>
      </c>
      <c r="N277" t="s">
        <v>22</v>
      </c>
    </row>
    <row r="278" spans="1:14" s="7" customFormat="1" ht="15.75">
      <c r="A278" s="6"/>
      <c r="F278" s="7">
        <v>3736134</v>
      </c>
      <c r="G278" s="7" t="s">
        <v>5869</v>
      </c>
      <c r="J278" s="8"/>
      <c r="L278" s="9">
        <f>SUM(L262:L277)</f>
        <v>203497815.68000001</v>
      </c>
    </row>
    <row r="279" spans="1:14">
      <c r="A279" s="1" t="s">
        <v>16</v>
      </c>
      <c r="B279" t="s">
        <v>5621</v>
      </c>
      <c r="C279">
        <v>2152672</v>
      </c>
      <c r="D279">
        <v>0</v>
      </c>
      <c r="E279" t="s">
        <v>5886</v>
      </c>
      <c r="F279">
        <v>3736135</v>
      </c>
      <c r="G279" t="s">
        <v>5887</v>
      </c>
      <c r="H279" t="s">
        <v>47</v>
      </c>
      <c r="I279">
        <v>101459</v>
      </c>
      <c r="J279" s="2">
        <v>40668</v>
      </c>
      <c r="K279" t="s">
        <v>5887</v>
      </c>
      <c r="L279" s="3">
        <v>27954.04</v>
      </c>
      <c r="M279">
        <v>297</v>
      </c>
      <c r="N279" t="s">
        <v>22</v>
      </c>
    </row>
    <row r="280" spans="1:14" s="7" customFormat="1" ht="15.75">
      <c r="A280" s="6"/>
      <c r="F280" s="7">
        <v>3736135</v>
      </c>
      <c r="G280" s="7" t="s">
        <v>5887</v>
      </c>
      <c r="J280" s="8"/>
      <c r="L280" s="9">
        <f>SUM(L279)</f>
        <v>27954.04</v>
      </c>
    </row>
    <row r="281" spans="1:14">
      <c r="A281" s="1" t="s">
        <v>16</v>
      </c>
      <c r="B281" t="s">
        <v>5621</v>
      </c>
      <c r="C281">
        <v>61658</v>
      </c>
      <c r="D281">
        <v>0</v>
      </c>
      <c r="E281" t="s">
        <v>5888</v>
      </c>
      <c r="F281">
        <v>3736137</v>
      </c>
      <c r="G281" t="s">
        <v>5889</v>
      </c>
      <c r="H281" t="s">
        <v>47</v>
      </c>
      <c r="I281">
        <v>101459</v>
      </c>
      <c r="J281" s="2">
        <v>36160</v>
      </c>
      <c r="K281" t="s">
        <v>5890</v>
      </c>
      <c r="L281" s="3">
        <v>2309964.09</v>
      </c>
      <c r="M281" s="4">
        <v>2596</v>
      </c>
      <c r="N281" t="s">
        <v>22</v>
      </c>
    </row>
    <row r="282" spans="1:14">
      <c r="A282" s="1" t="s">
        <v>16</v>
      </c>
      <c r="B282" t="s">
        <v>5621</v>
      </c>
      <c r="C282">
        <v>61658</v>
      </c>
      <c r="D282">
        <v>9999</v>
      </c>
      <c r="E282" t="s">
        <v>5891</v>
      </c>
      <c r="F282">
        <v>3736137</v>
      </c>
      <c r="G282" t="s">
        <v>5889</v>
      </c>
      <c r="H282" t="s">
        <v>47</v>
      </c>
      <c r="I282">
        <v>101459</v>
      </c>
      <c r="J282" s="2">
        <v>36280</v>
      </c>
      <c r="K282" t="s">
        <v>5890</v>
      </c>
      <c r="L282" s="3">
        <v>3643.32</v>
      </c>
      <c r="M282">
        <v>1</v>
      </c>
      <c r="N282" t="s">
        <v>22</v>
      </c>
    </row>
    <row r="283" spans="1:14" s="7" customFormat="1" ht="15.75">
      <c r="A283" s="6"/>
      <c r="F283" s="7">
        <v>3736137</v>
      </c>
      <c r="G283" s="7" t="s">
        <v>5889</v>
      </c>
      <c r="J283" s="8"/>
      <c r="L283" s="9">
        <f>SUM(L281:L282)</f>
        <v>2313607.4099999997</v>
      </c>
    </row>
    <row r="284" spans="1:14">
      <c r="A284" s="1" t="s">
        <v>16</v>
      </c>
      <c r="B284" t="s">
        <v>5621</v>
      </c>
      <c r="C284">
        <v>61659</v>
      </c>
      <c r="D284">
        <v>0</v>
      </c>
      <c r="E284" t="s">
        <v>5892</v>
      </c>
      <c r="F284">
        <v>3736138</v>
      </c>
      <c r="G284" t="s">
        <v>5893</v>
      </c>
      <c r="H284" t="s">
        <v>47</v>
      </c>
      <c r="I284">
        <v>101459</v>
      </c>
      <c r="J284" s="2">
        <v>36160</v>
      </c>
      <c r="K284" t="s">
        <v>5894</v>
      </c>
      <c r="L284" s="3">
        <v>5506919.8499999996</v>
      </c>
      <c r="M284">
        <v>944</v>
      </c>
      <c r="N284" t="s">
        <v>22</v>
      </c>
    </row>
    <row r="285" spans="1:14" s="7" customFormat="1" ht="15.75">
      <c r="A285" s="6"/>
      <c r="F285" s="7">
        <v>3736138</v>
      </c>
      <c r="G285" s="7" t="s">
        <v>5893</v>
      </c>
      <c r="J285" s="8"/>
      <c r="L285" s="9">
        <f>SUM(L284)</f>
        <v>5506919.8499999996</v>
      </c>
    </row>
    <row r="286" spans="1:14">
      <c r="A286" s="1" t="s">
        <v>16</v>
      </c>
      <c r="B286" t="s">
        <v>5621</v>
      </c>
      <c r="C286">
        <v>61660</v>
      </c>
      <c r="D286">
        <v>0</v>
      </c>
      <c r="E286" t="s">
        <v>5895</v>
      </c>
      <c r="F286">
        <v>3736140</v>
      </c>
      <c r="G286" t="s">
        <v>5896</v>
      </c>
      <c r="H286" t="s">
        <v>47</v>
      </c>
      <c r="I286">
        <v>101459</v>
      </c>
      <c r="J286" s="2">
        <v>36160</v>
      </c>
      <c r="K286" t="s">
        <v>5897</v>
      </c>
      <c r="L286" s="3">
        <v>25050</v>
      </c>
      <c r="M286">
        <v>90</v>
      </c>
      <c r="N286" t="s">
        <v>22</v>
      </c>
    </row>
    <row r="287" spans="1:14" s="7" customFormat="1" ht="15.75">
      <c r="A287" s="6"/>
      <c r="F287" s="7">
        <v>3736140</v>
      </c>
      <c r="G287" s="7" t="s">
        <v>5896</v>
      </c>
      <c r="J287" s="8"/>
      <c r="L287" s="9">
        <f>SUM(L286)</f>
        <v>25050</v>
      </c>
    </row>
    <row r="288" spans="1:14">
      <c r="A288" s="1" t="s">
        <v>16</v>
      </c>
      <c r="B288" t="s">
        <v>5621</v>
      </c>
      <c r="C288">
        <v>287939</v>
      </c>
      <c r="D288">
        <v>0</v>
      </c>
      <c r="E288" t="s">
        <v>5898</v>
      </c>
      <c r="F288">
        <v>3736145</v>
      </c>
      <c r="G288" t="s">
        <v>5899</v>
      </c>
      <c r="H288" t="s">
        <v>47</v>
      </c>
      <c r="I288">
        <v>101459</v>
      </c>
      <c r="J288" s="2">
        <v>37621</v>
      </c>
      <c r="K288" t="s">
        <v>5900</v>
      </c>
      <c r="L288" s="3">
        <v>90878.93</v>
      </c>
      <c r="M288">
        <v>19</v>
      </c>
      <c r="N288" t="s">
        <v>22</v>
      </c>
    </row>
    <row r="289" spans="1:14" s="7" customFormat="1" ht="15.75">
      <c r="A289" s="6"/>
      <c r="F289" s="7">
        <v>3736145</v>
      </c>
      <c r="G289" s="7" t="s">
        <v>5899</v>
      </c>
      <c r="J289" s="8"/>
      <c r="L289" s="9">
        <f>SUM(L288)</f>
        <v>90878.93</v>
      </c>
    </row>
    <row r="290" spans="1:14">
      <c r="A290" s="1" t="s">
        <v>16</v>
      </c>
      <c r="B290" t="s">
        <v>5621</v>
      </c>
      <c r="C290">
        <v>287938</v>
      </c>
      <c r="D290">
        <v>0</v>
      </c>
      <c r="E290" t="s">
        <v>5901</v>
      </c>
      <c r="F290">
        <v>3736150</v>
      </c>
      <c r="G290" t="s">
        <v>5902</v>
      </c>
      <c r="H290" t="s">
        <v>47</v>
      </c>
      <c r="I290">
        <v>101459</v>
      </c>
      <c r="J290" s="2">
        <v>37621</v>
      </c>
      <c r="K290" t="s">
        <v>5903</v>
      </c>
      <c r="L290" s="3">
        <v>244913.7</v>
      </c>
      <c r="M290">
        <v>265</v>
      </c>
      <c r="N290" t="s">
        <v>22</v>
      </c>
    </row>
    <row r="291" spans="1:14" s="7" customFormat="1" ht="15.75">
      <c r="A291" s="6"/>
      <c r="F291" s="7">
        <v>3736150</v>
      </c>
      <c r="G291" s="7" t="s">
        <v>5902</v>
      </c>
      <c r="J291" s="8"/>
      <c r="L291" s="9">
        <f>SUM(L290)</f>
        <v>244913.7</v>
      </c>
    </row>
    <row r="292" spans="1:14">
      <c r="A292" s="1" t="s">
        <v>16</v>
      </c>
      <c r="B292" t="s">
        <v>5621</v>
      </c>
      <c r="C292">
        <v>61661</v>
      </c>
      <c r="D292">
        <v>0</v>
      </c>
      <c r="E292" t="s">
        <v>5904</v>
      </c>
      <c r="F292">
        <v>3737001</v>
      </c>
      <c r="G292" t="s">
        <v>5905</v>
      </c>
      <c r="H292" t="s">
        <v>47</v>
      </c>
      <c r="I292">
        <v>101459</v>
      </c>
      <c r="J292" s="2">
        <v>36160</v>
      </c>
      <c r="K292" t="s">
        <v>5905</v>
      </c>
      <c r="L292" s="3">
        <v>2524.61</v>
      </c>
      <c r="M292" s="4">
        <v>3308</v>
      </c>
      <c r="N292" t="s">
        <v>1099</v>
      </c>
    </row>
    <row r="293" spans="1:14" s="7" customFormat="1" ht="15.75">
      <c r="A293" s="6"/>
      <c r="F293" s="7">
        <v>3737001</v>
      </c>
      <c r="G293" s="7" t="s">
        <v>5905</v>
      </c>
      <c r="J293" s="8"/>
      <c r="L293" s="9">
        <f>SUM(L292)</f>
        <v>2524.61</v>
      </c>
    </row>
    <row r="294" spans="1:14">
      <c r="A294" s="1" t="s">
        <v>16</v>
      </c>
      <c r="B294" t="s">
        <v>5621</v>
      </c>
      <c r="C294">
        <v>61662</v>
      </c>
      <c r="D294">
        <v>0</v>
      </c>
      <c r="E294" t="s">
        <v>5906</v>
      </c>
      <c r="F294">
        <v>3737002</v>
      </c>
      <c r="G294" t="s">
        <v>5907</v>
      </c>
      <c r="H294" t="s">
        <v>47</v>
      </c>
      <c r="I294">
        <v>101459</v>
      </c>
      <c r="J294" s="2">
        <v>36160</v>
      </c>
      <c r="K294" t="s">
        <v>5908</v>
      </c>
      <c r="L294" s="3">
        <v>184500.16</v>
      </c>
      <c r="M294" s="4">
        <v>389959</v>
      </c>
      <c r="N294" t="s">
        <v>1099</v>
      </c>
    </row>
    <row r="295" spans="1:14" s="7" customFormat="1" ht="15.75">
      <c r="A295" s="6"/>
      <c r="F295" s="7">
        <v>3737002</v>
      </c>
      <c r="G295" s="7" t="s">
        <v>5907</v>
      </c>
      <c r="J295" s="8"/>
      <c r="L295" s="9">
        <f>SUM(L294)</f>
        <v>184500.16</v>
      </c>
    </row>
    <row r="296" spans="1:14">
      <c r="A296" s="1" t="s">
        <v>16</v>
      </c>
      <c r="B296" t="s">
        <v>5621</v>
      </c>
      <c r="C296">
        <v>61663</v>
      </c>
      <c r="D296">
        <v>0</v>
      </c>
      <c r="E296" t="s">
        <v>5909</v>
      </c>
      <c r="F296">
        <v>3737003</v>
      </c>
      <c r="G296" t="s">
        <v>5910</v>
      </c>
      <c r="H296" t="s">
        <v>47</v>
      </c>
      <c r="I296">
        <v>101459</v>
      </c>
      <c r="J296" s="2">
        <v>36160</v>
      </c>
      <c r="K296" t="s">
        <v>5910</v>
      </c>
      <c r="L296" s="3">
        <v>3843301.75</v>
      </c>
      <c r="M296" s="4">
        <v>2218159</v>
      </c>
      <c r="N296" t="s">
        <v>1099</v>
      </c>
    </row>
    <row r="297" spans="1:14" s="7" customFormat="1" ht="15.75">
      <c r="A297" s="6"/>
      <c r="F297" s="7">
        <v>3737003</v>
      </c>
      <c r="G297" s="7" t="s">
        <v>5910</v>
      </c>
      <c r="J297" s="8"/>
      <c r="L297" s="9">
        <f>SUM(L296)</f>
        <v>3843301.75</v>
      </c>
    </row>
    <row r="298" spans="1:14">
      <c r="A298" s="1" t="s">
        <v>16</v>
      </c>
      <c r="B298" t="s">
        <v>5621</v>
      </c>
      <c r="C298">
        <v>61664</v>
      </c>
      <c r="D298">
        <v>0</v>
      </c>
      <c r="E298" t="s">
        <v>5911</v>
      </c>
      <c r="F298">
        <v>3737004</v>
      </c>
      <c r="G298" t="s">
        <v>5912</v>
      </c>
      <c r="H298" t="s">
        <v>47</v>
      </c>
      <c r="I298">
        <v>101459</v>
      </c>
      <c r="J298" s="2">
        <v>36160</v>
      </c>
      <c r="K298" t="s">
        <v>5912</v>
      </c>
      <c r="L298" s="3">
        <v>6538.74</v>
      </c>
      <c r="M298" s="4">
        <v>3459</v>
      </c>
      <c r="N298" t="s">
        <v>1099</v>
      </c>
    </row>
    <row r="299" spans="1:14" s="7" customFormat="1" ht="15.75">
      <c r="A299" s="6"/>
      <c r="F299" s="7">
        <v>3737004</v>
      </c>
      <c r="G299" s="7" t="s">
        <v>5912</v>
      </c>
      <c r="J299" s="8"/>
      <c r="L299" s="9">
        <f>SUM(L298)</f>
        <v>6538.74</v>
      </c>
    </row>
    <row r="300" spans="1:14">
      <c r="A300" s="1" t="s">
        <v>16</v>
      </c>
      <c r="B300" t="s">
        <v>5621</v>
      </c>
      <c r="C300">
        <v>61665</v>
      </c>
      <c r="D300">
        <v>0</v>
      </c>
      <c r="E300" t="s">
        <v>5913</v>
      </c>
      <c r="F300">
        <v>3737005</v>
      </c>
      <c r="G300" t="s">
        <v>5914</v>
      </c>
      <c r="H300" t="s">
        <v>47</v>
      </c>
      <c r="I300">
        <v>101459</v>
      </c>
      <c r="J300" s="2">
        <v>36160</v>
      </c>
      <c r="K300" t="s">
        <v>5914</v>
      </c>
      <c r="L300" s="3">
        <v>29449734.100000001</v>
      </c>
      <c r="M300" s="3">
        <v>16814801.666999999</v>
      </c>
      <c r="N300" t="s">
        <v>1099</v>
      </c>
    </row>
    <row r="301" spans="1:14">
      <c r="A301" s="1" t="s">
        <v>16</v>
      </c>
      <c r="B301" t="s">
        <v>5621</v>
      </c>
      <c r="C301">
        <v>61665</v>
      </c>
      <c r="D301">
        <v>9999</v>
      </c>
      <c r="E301" t="s">
        <v>5915</v>
      </c>
      <c r="F301">
        <v>3737005</v>
      </c>
      <c r="G301" t="s">
        <v>5914</v>
      </c>
      <c r="H301" t="s">
        <v>47</v>
      </c>
      <c r="I301">
        <v>101459</v>
      </c>
      <c r="J301" s="2">
        <v>36250</v>
      </c>
      <c r="K301" t="s">
        <v>5914</v>
      </c>
      <c r="L301" s="3">
        <v>1507.36</v>
      </c>
      <c r="M301" s="4">
        <v>1300</v>
      </c>
      <c r="N301" t="s">
        <v>1099</v>
      </c>
    </row>
    <row r="302" spans="1:14">
      <c r="A302" s="1" t="s">
        <v>16</v>
      </c>
      <c r="B302" t="s">
        <v>5621</v>
      </c>
      <c r="C302">
        <v>117442</v>
      </c>
      <c r="D302">
        <v>0</v>
      </c>
      <c r="E302" t="s">
        <v>5916</v>
      </c>
      <c r="F302">
        <v>3737005</v>
      </c>
      <c r="G302" t="s">
        <v>5914</v>
      </c>
      <c r="H302" t="s">
        <v>25</v>
      </c>
      <c r="I302">
        <v>101557</v>
      </c>
      <c r="J302" s="2">
        <v>43465</v>
      </c>
      <c r="K302" t="s">
        <v>5914</v>
      </c>
      <c r="L302" s="3">
        <v>22275.03</v>
      </c>
      <c r="M302" s="4">
        <v>16847</v>
      </c>
      <c r="N302" t="s">
        <v>1099</v>
      </c>
    </row>
    <row r="303" spans="1:14">
      <c r="A303" s="1" t="s">
        <v>16</v>
      </c>
      <c r="B303" t="s">
        <v>5621</v>
      </c>
      <c r="C303">
        <v>117443</v>
      </c>
      <c r="D303">
        <v>0</v>
      </c>
      <c r="E303" t="s">
        <v>5917</v>
      </c>
      <c r="F303">
        <v>3737005</v>
      </c>
      <c r="G303" t="s">
        <v>5914</v>
      </c>
      <c r="H303" t="s">
        <v>27</v>
      </c>
      <c r="I303">
        <v>101677</v>
      </c>
      <c r="J303" s="2">
        <v>36891</v>
      </c>
      <c r="K303" t="s">
        <v>5914</v>
      </c>
      <c r="L303" s="3">
        <v>1210.7</v>
      </c>
      <c r="M303">
        <v>550</v>
      </c>
      <c r="N303" t="s">
        <v>1099</v>
      </c>
    </row>
    <row r="304" spans="1:14">
      <c r="A304" s="1" t="s">
        <v>16</v>
      </c>
      <c r="B304" t="s">
        <v>5621</v>
      </c>
      <c r="C304">
        <v>117453</v>
      </c>
      <c r="D304">
        <v>0</v>
      </c>
      <c r="E304" t="s">
        <v>5918</v>
      </c>
      <c r="F304">
        <v>3737005</v>
      </c>
      <c r="G304" t="s">
        <v>5914</v>
      </c>
      <c r="H304" t="s">
        <v>45</v>
      </c>
      <c r="I304">
        <v>101574</v>
      </c>
      <c r="J304" s="2">
        <v>36494</v>
      </c>
      <c r="K304" t="s">
        <v>5914</v>
      </c>
      <c r="L304" s="3">
        <v>71790.09</v>
      </c>
      <c r="M304" s="4">
        <v>55339</v>
      </c>
      <c r="N304" t="s">
        <v>1099</v>
      </c>
    </row>
    <row r="305" spans="1:14">
      <c r="A305" s="1" t="s">
        <v>16</v>
      </c>
      <c r="B305" t="s">
        <v>5621</v>
      </c>
      <c r="C305">
        <v>117454</v>
      </c>
      <c r="D305">
        <v>0</v>
      </c>
      <c r="E305" t="s">
        <v>5919</v>
      </c>
      <c r="F305">
        <v>3737005</v>
      </c>
      <c r="G305" t="s">
        <v>5914</v>
      </c>
      <c r="H305" t="s">
        <v>51</v>
      </c>
      <c r="I305">
        <v>101627</v>
      </c>
      <c r="J305" s="2">
        <v>36482</v>
      </c>
      <c r="K305" t="s">
        <v>5914</v>
      </c>
      <c r="L305" s="3">
        <v>15424.83</v>
      </c>
      <c r="M305" s="4">
        <v>10819</v>
      </c>
      <c r="N305" t="s">
        <v>1099</v>
      </c>
    </row>
    <row r="306" spans="1:14">
      <c r="A306" s="1" t="s">
        <v>16</v>
      </c>
      <c r="B306" t="s">
        <v>5621</v>
      </c>
      <c r="C306">
        <v>2152673</v>
      </c>
      <c r="D306">
        <v>0</v>
      </c>
      <c r="E306" t="s">
        <v>5920</v>
      </c>
      <c r="F306">
        <v>3737005</v>
      </c>
      <c r="G306" t="s">
        <v>5914</v>
      </c>
      <c r="H306" t="s">
        <v>20</v>
      </c>
      <c r="I306">
        <v>101556</v>
      </c>
      <c r="J306" s="2">
        <v>40668</v>
      </c>
      <c r="K306" t="s">
        <v>5914</v>
      </c>
      <c r="L306" s="3">
        <v>32519.32</v>
      </c>
      <c r="M306" s="4">
        <v>13517</v>
      </c>
      <c r="N306" t="s">
        <v>1099</v>
      </c>
    </row>
    <row r="307" spans="1:14">
      <c r="A307" s="1" t="s">
        <v>16</v>
      </c>
      <c r="B307" t="s">
        <v>5621</v>
      </c>
      <c r="C307">
        <v>2152676</v>
      </c>
      <c r="D307">
        <v>0</v>
      </c>
      <c r="E307" t="s">
        <v>5921</v>
      </c>
      <c r="F307">
        <v>3737005</v>
      </c>
      <c r="G307" t="s">
        <v>5914</v>
      </c>
      <c r="H307" t="s">
        <v>31</v>
      </c>
      <c r="I307">
        <v>101530</v>
      </c>
      <c r="J307" s="2">
        <v>40668</v>
      </c>
      <c r="K307" t="s">
        <v>5914</v>
      </c>
      <c r="L307" s="3">
        <v>115003.75</v>
      </c>
      <c r="M307" s="4">
        <v>67891</v>
      </c>
      <c r="N307" t="s">
        <v>1099</v>
      </c>
    </row>
    <row r="308" spans="1:14">
      <c r="A308" s="1" t="s">
        <v>16</v>
      </c>
      <c r="B308" t="s">
        <v>5621</v>
      </c>
      <c r="C308">
        <v>2152677</v>
      </c>
      <c r="D308">
        <v>0</v>
      </c>
      <c r="E308" t="s">
        <v>5922</v>
      </c>
      <c r="F308">
        <v>3737005</v>
      </c>
      <c r="G308" t="s">
        <v>5914</v>
      </c>
      <c r="H308" t="s">
        <v>35</v>
      </c>
      <c r="I308">
        <v>101675</v>
      </c>
      <c r="J308" s="2">
        <v>40668</v>
      </c>
      <c r="K308" t="s">
        <v>5914</v>
      </c>
      <c r="L308" s="3">
        <v>145041.96</v>
      </c>
      <c r="M308" s="4">
        <v>80548</v>
      </c>
      <c r="N308" t="s">
        <v>1099</v>
      </c>
    </row>
    <row r="309" spans="1:14">
      <c r="A309" s="1" t="s">
        <v>16</v>
      </c>
      <c r="B309" t="s">
        <v>5621</v>
      </c>
      <c r="C309">
        <v>2153148</v>
      </c>
      <c r="D309">
        <v>0</v>
      </c>
      <c r="E309" t="s">
        <v>5923</v>
      </c>
      <c r="F309">
        <v>3737005</v>
      </c>
      <c r="G309" t="s">
        <v>5914</v>
      </c>
      <c r="H309" t="s">
        <v>39</v>
      </c>
      <c r="I309">
        <v>101458</v>
      </c>
      <c r="J309" s="2">
        <v>40668</v>
      </c>
      <c r="K309" t="s">
        <v>5914</v>
      </c>
      <c r="L309" s="3">
        <v>63872.92</v>
      </c>
      <c r="M309" s="4">
        <v>38773</v>
      </c>
      <c r="N309" t="s">
        <v>1099</v>
      </c>
    </row>
    <row r="310" spans="1:14">
      <c r="A310" s="1" t="s">
        <v>16</v>
      </c>
      <c r="B310" t="s">
        <v>5621</v>
      </c>
      <c r="C310">
        <v>2153150</v>
      </c>
      <c r="D310">
        <v>0</v>
      </c>
      <c r="E310" t="s">
        <v>5924</v>
      </c>
      <c r="F310">
        <v>3737005</v>
      </c>
      <c r="G310" t="s">
        <v>5914</v>
      </c>
      <c r="H310" t="s">
        <v>43</v>
      </c>
      <c r="I310">
        <v>101677</v>
      </c>
      <c r="J310" s="2">
        <v>40668</v>
      </c>
      <c r="K310" t="s">
        <v>5914</v>
      </c>
      <c r="L310" s="3">
        <v>9386.89</v>
      </c>
      <c r="M310" s="4">
        <v>3095</v>
      </c>
      <c r="N310" t="s">
        <v>1099</v>
      </c>
    </row>
    <row r="311" spans="1:14">
      <c r="A311" s="1" t="s">
        <v>16</v>
      </c>
      <c r="B311" t="s">
        <v>5621</v>
      </c>
      <c r="C311">
        <v>2153260</v>
      </c>
      <c r="D311">
        <v>0</v>
      </c>
      <c r="E311" t="s">
        <v>5925</v>
      </c>
      <c r="F311">
        <v>3737005</v>
      </c>
      <c r="G311" t="s">
        <v>5914</v>
      </c>
      <c r="H311" t="s">
        <v>29</v>
      </c>
      <c r="I311">
        <v>101678</v>
      </c>
      <c r="J311" s="2">
        <v>40674</v>
      </c>
      <c r="K311" t="s">
        <v>5914</v>
      </c>
      <c r="L311" s="3">
        <v>309080.03000000003</v>
      </c>
      <c r="M311" s="4">
        <v>165989</v>
      </c>
      <c r="N311" t="s">
        <v>1099</v>
      </c>
    </row>
    <row r="312" spans="1:14">
      <c r="A312" s="1" t="s">
        <v>16</v>
      </c>
      <c r="B312" t="s">
        <v>5621</v>
      </c>
      <c r="C312">
        <v>2153281</v>
      </c>
      <c r="D312">
        <v>0</v>
      </c>
      <c r="E312" t="s">
        <v>5926</v>
      </c>
      <c r="F312">
        <v>3737005</v>
      </c>
      <c r="G312" t="s">
        <v>5914</v>
      </c>
      <c r="H312" t="s">
        <v>41</v>
      </c>
      <c r="I312">
        <v>101570</v>
      </c>
      <c r="J312" s="2">
        <v>40675</v>
      </c>
      <c r="K312" t="s">
        <v>5914</v>
      </c>
      <c r="L312" s="3">
        <v>153049.22</v>
      </c>
      <c r="M312" s="4">
        <v>107109</v>
      </c>
      <c r="N312" t="s">
        <v>1099</v>
      </c>
    </row>
    <row r="313" spans="1:14">
      <c r="A313" s="1" t="s">
        <v>16</v>
      </c>
      <c r="B313" t="s">
        <v>5621</v>
      </c>
      <c r="C313">
        <v>2153282</v>
      </c>
      <c r="D313">
        <v>0</v>
      </c>
      <c r="E313" t="s">
        <v>5927</v>
      </c>
      <c r="F313">
        <v>3737005</v>
      </c>
      <c r="G313" t="s">
        <v>5914</v>
      </c>
      <c r="H313" t="s">
        <v>49</v>
      </c>
      <c r="I313">
        <v>101566</v>
      </c>
      <c r="J313" s="2">
        <v>40675</v>
      </c>
      <c r="K313" t="s">
        <v>5914</v>
      </c>
      <c r="L313" s="3">
        <v>65229.62</v>
      </c>
      <c r="M313" s="4">
        <v>40609</v>
      </c>
      <c r="N313" t="s">
        <v>1099</v>
      </c>
    </row>
    <row r="314" spans="1:14">
      <c r="A314" s="1" t="s">
        <v>16</v>
      </c>
      <c r="B314" t="s">
        <v>5621</v>
      </c>
      <c r="C314">
        <v>3311716</v>
      </c>
      <c r="D314">
        <v>0</v>
      </c>
      <c r="E314" t="s">
        <v>5928</v>
      </c>
      <c r="F314">
        <v>3737005</v>
      </c>
      <c r="G314" t="s">
        <v>5914</v>
      </c>
      <c r="H314" t="s">
        <v>53</v>
      </c>
      <c r="I314">
        <v>101652</v>
      </c>
      <c r="J314" s="2">
        <v>43465</v>
      </c>
      <c r="K314" t="s">
        <v>5914</v>
      </c>
      <c r="L314" s="3">
        <v>40184.81</v>
      </c>
      <c r="M314" s="4">
        <v>30007</v>
      </c>
      <c r="N314" t="s">
        <v>1099</v>
      </c>
    </row>
    <row r="315" spans="1:14" s="7" customFormat="1" ht="15.75">
      <c r="A315" s="6"/>
      <c r="F315" s="7">
        <v>3737005</v>
      </c>
      <c r="G315" s="7" t="s">
        <v>5914</v>
      </c>
      <c r="J315" s="8"/>
      <c r="L315" s="9">
        <f>SUM(L300:L314)</f>
        <v>30495310.630000003</v>
      </c>
    </row>
    <row r="316" spans="1:14">
      <c r="A316" s="1" t="s">
        <v>16</v>
      </c>
      <c r="B316" t="s">
        <v>5621</v>
      </c>
      <c r="C316">
        <v>61666</v>
      </c>
      <c r="D316">
        <v>0</v>
      </c>
      <c r="E316" t="s">
        <v>5929</v>
      </c>
      <c r="F316">
        <v>3737010</v>
      </c>
      <c r="G316" t="s">
        <v>5930</v>
      </c>
      <c r="H316" t="s">
        <v>47</v>
      </c>
      <c r="I316">
        <v>101459</v>
      </c>
      <c r="J316" s="2">
        <v>36160</v>
      </c>
      <c r="K316" t="s">
        <v>5930</v>
      </c>
      <c r="L316" s="3">
        <v>70291497.409999996</v>
      </c>
      <c r="M316" s="3">
        <v>31305602.574999999</v>
      </c>
      <c r="N316" t="s">
        <v>1099</v>
      </c>
    </row>
    <row r="317" spans="1:14">
      <c r="A317" s="1" t="s">
        <v>16</v>
      </c>
      <c r="B317" t="s">
        <v>5621</v>
      </c>
      <c r="C317">
        <v>61666</v>
      </c>
      <c r="D317">
        <v>9999</v>
      </c>
      <c r="E317" t="s">
        <v>5931</v>
      </c>
      <c r="F317">
        <v>3737010</v>
      </c>
      <c r="G317" t="s">
        <v>5930</v>
      </c>
      <c r="H317" t="s">
        <v>47</v>
      </c>
      <c r="I317">
        <v>101459</v>
      </c>
      <c r="J317" s="2">
        <v>36219</v>
      </c>
      <c r="K317" t="s">
        <v>5930</v>
      </c>
      <c r="L317" s="3">
        <v>624524.26</v>
      </c>
      <c r="M317" s="4">
        <v>88473</v>
      </c>
      <c r="N317" t="s">
        <v>1099</v>
      </c>
    </row>
    <row r="318" spans="1:14">
      <c r="A318" s="1" t="s">
        <v>16</v>
      </c>
      <c r="B318" t="s">
        <v>5621</v>
      </c>
      <c r="C318">
        <v>190079</v>
      </c>
      <c r="D318">
        <v>0</v>
      </c>
      <c r="E318" t="s">
        <v>5932</v>
      </c>
      <c r="F318">
        <v>3737010</v>
      </c>
      <c r="G318" t="s">
        <v>5930</v>
      </c>
      <c r="H318" t="s">
        <v>20</v>
      </c>
      <c r="I318">
        <v>101556</v>
      </c>
      <c r="J318" s="2">
        <v>36525</v>
      </c>
      <c r="K318" t="s">
        <v>5930</v>
      </c>
      <c r="L318" s="3">
        <v>70761.899999999994</v>
      </c>
      <c r="M318" s="4">
        <v>32026</v>
      </c>
      <c r="N318" t="s">
        <v>1099</v>
      </c>
    </row>
    <row r="319" spans="1:14">
      <c r="A319" s="1" t="s">
        <v>16</v>
      </c>
      <c r="B319" t="s">
        <v>5621</v>
      </c>
      <c r="C319">
        <v>194620</v>
      </c>
      <c r="D319">
        <v>0</v>
      </c>
      <c r="E319" t="s">
        <v>5933</v>
      </c>
      <c r="F319">
        <v>3737010</v>
      </c>
      <c r="G319" t="s">
        <v>5930</v>
      </c>
      <c r="H319" t="s">
        <v>43</v>
      </c>
      <c r="I319">
        <v>101677</v>
      </c>
      <c r="J319" s="2">
        <v>36494</v>
      </c>
      <c r="K319" t="s">
        <v>5930</v>
      </c>
      <c r="L319" s="3">
        <v>44685.78</v>
      </c>
      <c r="M319" s="4">
        <v>19021</v>
      </c>
      <c r="N319" t="s">
        <v>1099</v>
      </c>
    </row>
    <row r="320" spans="1:14">
      <c r="A320" s="1" t="s">
        <v>16</v>
      </c>
      <c r="B320" t="s">
        <v>5621</v>
      </c>
      <c r="C320">
        <v>197830</v>
      </c>
      <c r="D320">
        <v>0</v>
      </c>
      <c r="E320" t="s">
        <v>5934</v>
      </c>
      <c r="F320">
        <v>3737010</v>
      </c>
      <c r="G320" t="s">
        <v>5930</v>
      </c>
      <c r="H320" t="s">
        <v>33</v>
      </c>
      <c r="I320">
        <v>101575</v>
      </c>
      <c r="J320" s="2">
        <v>36525</v>
      </c>
      <c r="K320" t="s">
        <v>5930</v>
      </c>
      <c r="L320" s="3">
        <v>16241.24</v>
      </c>
      <c r="M320" s="4">
        <v>5974</v>
      </c>
      <c r="N320" t="s">
        <v>1099</v>
      </c>
    </row>
    <row r="321" spans="1:14">
      <c r="A321" s="1" t="s">
        <v>16</v>
      </c>
      <c r="B321" t="s">
        <v>5621</v>
      </c>
      <c r="C321">
        <v>197833</v>
      </c>
      <c r="D321">
        <v>0</v>
      </c>
      <c r="E321" t="s">
        <v>5935</v>
      </c>
      <c r="F321">
        <v>3737010</v>
      </c>
      <c r="G321" t="s">
        <v>5930</v>
      </c>
      <c r="H321" t="s">
        <v>41</v>
      </c>
      <c r="I321">
        <v>101570</v>
      </c>
      <c r="J321" s="2">
        <v>36525</v>
      </c>
      <c r="K321" t="s">
        <v>5930</v>
      </c>
      <c r="L321" s="3">
        <v>47415.54</v>
      </c>
      <c r="M321" s="4">
        <v>25298</v>
      </c>
      <c r="N321" t="s">
        <v>1099</v>
      </c>
    </row>
    <row r="322" spans="1:14">
      <c r="A322" s="1" t="s">
        <v>16</v>
      </c>
      <c r="B322" t="s">
        <v>5621</v>
      </c>
      <c r="C322">
        <v>268447</v>
      </c>
      <c r="D322">
        <v>0</v>
      </c>
      <c r="E322" t="s">
        <v>5936</v>
      </c>
      <c r="F322">
        <v>3737010</v>
      </c>
      <c r="G322" t="s">
        <v>5930</v>
      </c>
      <c r="H322" t="s">
        <v>39</v>
      </c>
      <c r="I322">
        <v>101458</v>
      </c>
      <c r="J322" s="2">
        <v>36891</v>
      </c>
      <c r="K322" t="s">
        <v>5930</v>
      </c>
      <c r="L322" s="3">
        <v>61931.42</v>
      </c>
      <c r="M322" s="4">
        <v>34156</v>
      </c>
      <c r="N322" t="s">
        <v>1099</v>
      </c>
    </row>
    <row r="323" spans="1:14">
      <c r="A323" s="1" t="s">
        <v>16</v>
      </c>
      <c r="B323" t="s">
        <v>5621</v>
      </c>
      <c r="C323">
        <v>276233</v>
      </c>
      <c r="D323">
        <v>0</v>
      </c>
      <c r="E323" t="s">
        <v>5937</v>
      </c>
      <c r="F323">
        <v>3737010</v>
      </c>
      <c r="G323" t="s">
        <v>5930</v>
      </c>
      <c r="H323" t="s">
        <v>35</v>
      </c>
      <c r="I323">
        <v>101675</v>
      </c>
      <c r="J323" s="2">
        <v>36891</v>
      </c>
      <c r="K323" t="s">
        <v>5930</v>
      </c>
      <c r="L323" s="3">
        <v>38561.06</v>
      </c>
      <c r="M323" s="4">
        <v>19471</v>
      </c>
      <c r="N323" t="s">
        <v>1099</v>
      </c>
    </row>
    <row r="324" spans="1:14">
      <c r="A324" s="1" t="s">
        <v>16</v>
      </c>
      <c r="B324" t="s">
        <v>5621</v>
      </c>
      <c r="C324">
        <v>344312</v>
      </c>
      <c r="D324">
        <v>0</v>
      </c>
      <c r="E324" t="s">
        <v>5938</v>
      </c>
      <c r="F324">
        <v>3737010</v>
      </c>
      <c r="G324" t="s">
        <v>5930</v>
      </c>
      <c r="H324" t="s">
        <v>51</v>
      </c>
      <c r="I324">
        <v>101627</v>
      </c>
      <c r="J324" s="2">
        <v>37621</v>
      </c>
      <c r="K324" t="s">
        <v>5939</v>
      </c>
      <c r="L324" s="3">
        <v>3810.16</v>
      </c>
      <c r="M324" s="4">
        <v>1552</v>
      </c>
      <c r="N324" t="s">
        <v>1099</v>
      </c>
    </row>
    <row r="325" spans="1:14">
      <c r="A325" s="1" t="s">
        <v>16</v>
      </c>
      <c r="B325" t="s">
        <v>5621</v>
      </c>
      <c r="C325">
        <v>344314</v>
      </c>
      <c r="D325">
        <v>0</v>
      </c>
      <c r="E325" t="s">
        <v>5940</v>
      </c>
      <c r="F325">
        <v>3737010</v>
      </c>
      <c r="G325" t="s">
        <v>5930</v>
      </c>
      <c r="H325" t="s">
        <v>45</v>
      </c>
      <c r="I325">
        <v>101574</v>
      </c>
      <c r="J325" s="2">
        <v>37621</v>
      </c>
      <c r="K325" t="s">
        <v>5941</v>
      </c>
      <c r="L325" s="3">
        <v>31999.72</v>
      </c>
      <c r="M325" s="4">
        <v>15359</v>
      </c>
      <c r="N325" t="s">
        <v>1099</v>
      </c>
    </row>
    <row r="326" spans="1:14">
      <c r="A326" s="1" t="s">
        <v>16</v>
      </c>
      <c r="B326" t="s">
        <v>5621</v>
      </c>
      <c r="C326">
        <v>355545</v>
      </c>
      <c r="D326">
        <v>0</v>
      </c>
      <c r="E326" t="s">
        <v>5942</v>
      </c>
      <c r="F326">
        <v>3737010</v>
      </c>
      <c r="G326" t="s">
        <v>5930</v>
      </c>
      <c r="H326" t="s">
        <v>37</v>
      </c>
      <c r="I326">
        <v>101557</v>
      </c>
      <c r="J326" s="2">
        <v>36891</v>
      </c>
      <c r="K326" t="s">
        <v>5930</v>
      </c>
      <c r="L326" s="3">
        <v>1677.78</v>
      </c>
      <c r="M326">
        <v>840</v>
      </c>
      <c r="N326" t="s">
        <v>1099</v>
      </c>
    </row>
    <row r="327" spans="1:14">
      <c r="A327" s="1" t="s">
        <v>16</v>
      </c>
      <c r="B327" t="s">
        <v>5621</v>
      </c>
      <c r="C327">
        <v>441991</v>
      </c>
      <c r="D327">
        <v>0</v>
      </c>
      <c r="E327" t="s">
        <v>5943</v>
      </c>
      <c r="F327">
        <v>3737010</v>
      </c>
      <c r="G327" t="s">
        <v>5930</v>
      </c>
      <c r="H327" t="s">
        <v>29</v>
      </c>
      <c r="I327">
        <v>101678</v>
      </c>
      <c r="J327" s="2">
        <v>37621</v>
      </c>
      <c r="K327" t="s">
        <v>5944</v>
      </c>
      <c r="L327" s="3">
        <v>107161.13</v>
      </c>
      <c r="M327" s="4">
        <v>49950</v>
      </c>
      <c r="N327" t="s">
        <v>1099</v>
      </c>
    </row>
    <row r="328" spans="1:14">
      <c r="A328" s="1" t="s">
        <v>16</v>
      </c>
      <c r="B328" t="s">
        <v>5621</v>
      </c>
      <c r="C328">
        <v>1709010</v>
      </c>
      <c r="D328">
        <v>0</v>
      </c>
      <c r="E328" t="s">
        <v>5945</v>
      </c>
      <c r="F328">
        <v>3737010</v>
      </c>
      <c r="G328" t="s">
        <v>5930</v>
      </c>
      <c r="H328" t="s">
        <v>49</v>
      </c>
      <c r="I328">
        <v>101566</v>
      </c>
      <c r="J328" s="2">
        <v>39813</v>
      </c>
      <c r="K328" t="s">
        <v>5930</v>
      </c>
      <c r="L328" s="3">
        <v>14358.77</v>
      </c>
      <c r="M328" s="4">
        <v>9295</v>
      </c>
      <c r="N328" t="s">
        <v>1099</v>
      </c>
    </row>
    <row r="329" spans="1:14">
      <c r="A329" s="1" t="s">
        <v>16</v>
      </c>
      <c r="B329" t="s">
        <v>5621</v>
      </c>
      <c r="C329">
        <v>2153174</v>
      </c>
      <c r="D329">
        <v>0</v>
      </c>
      <c r="E329" t="s">
        <v>5946</v>
      </c>
      <c r="F329">
        <v>3737010</v>
      </c>
      <c r="G329" t="s">
        <v>5930</v>
      </c>
      <c r="H329" t="s">
        <v>25</v>
      </c>
      <c r="I329">
        <v>101557</v>
      </c>
      <c r="J329" s="2">
        <v>40668</v>
      </c>
      <c r="K329" t="s">
        <v>5930</v>
      </c>
      <c r="L329" s="3">
        <v>114138.45</v>
      </c>
      <c r="M329" s="4">
        <v>7251</v>
      </c>
      <c r="N329" t="s">
        <v>1099</v>
      </c>
    </row>
    <row r="330" spans="1:14">
      <c r="A330" s="1" t="s">
        <v>16</v>
      </c>
      <c r="B330" t="s">
        <v>5621</v>
      </c>
      <c r="C330">
        <v>3010830</v>
      </c>
      <c r="D330">
        <v>0</v>
      </c>
      <c r="E330" t="s">
        <v>5947</v>
      </c>
      <c r="F330">
        <v>3737010</v>
      </c>
      <c r="G330" t="s">
        <v>5930</v>
      </c>
      <c r="H330" t="s">
        <v>31</v>
      </c>
      <c r="I330" t="s">
        <v>5660</v>
      </c>
      <c r="J330" s="2">
        <v>42004</v>
      </c>
      <c r="K330" t="s">
        <v>5930</v>
      </c>
      <c r="L330" s="3">
        <v>12447.48</v>
      </c>
      <c r="M330" s="4">
        <v>6910</v>
      </c>
      <c r="N330" t="s">
        <v>1099</v>
      </c>
    </row>
    <row r="331" spans="1:14">
      <c r="A331" s="1" t="s">
        <v>16</v>
      </c>
      <c r="B331" t="s">
        <v>5621</v>
      </c>
      <c r="C331">
        <v>3311717</v>
      </c>
      <c r="D331">
        <v>0</v>
      </c>
      <c r="E331" t="s">
        <v>5948</v>
      </c>
      <c r="F331">
        <v>3737010</v>
      </c>
      <c r="G331" t="s">
        <v>5930</v>
      </c>
      <c r="H331" t="s">
        <v>53</v>
      </c>
      <c r="I331">
        <v>101652</v>
      </c>
      <c r="J331" s="2">
        <v>43465</v>
      </c>
      <c r="K331" t="s">
        <v>5930</v>
      </c>
      <c r="L331" s="3">
        <v>15806.43</v>
      </c>
      <c r="M331" s="4">
        <v>8695</v>
      </c>
      <c r="N331" t="s">
        <v>1099</v>
      </c>
    </row>
    <row r="332" spans="1:14">
      <c r="A332" s="1" t="s">
        <v>16</v>
      </c>
      <c r="B332" t="s">
        <v>5621</v>
      </c>
      <c r="C332">
        <v>3311987</v>
      </c>
      <c r="D332">
        <v>0</v>
      </c>
      <c r="E332" t="s">
        <v>5949</v>
      </c>
      <c r="F332">
        <v>3737010</v>
      </c>
      <c r="G332" t="s">
        <v>5930</v>
      </c>
      <c r="H332" t="s">
        <v>45</v>
      </c>
      <c r="I332">
        <v>101574</v>
      </c>
      <c r="J332" s="2">
        <v>43465</v>
      </c>
      <c r="K332" t="s">
        <v>5941</v>
      </c>
      <c r="L332">
        <v>861.56</v>
      </c>
      <c r="M332">
        <v>5</v>
      </c>
      <c r="N332" t="s">
        <v>22</v>
      </c>
    </row>
    <row r="333" spans="1:14" s="7" customFormat="1" ht="15.75">
      <c r="A333" s="6"/>
      <c r="F333" s="7">
        <v>3737010</v>
      </c>
      <c r="G333" s="7" t="s">
        <v>5930</v>
      </c>
      <c r="J333" s="8"/>
      <c r="L333" s="9">
        <f>SUM(L316:L332)</f>
        <v>71497880.090000018</v>
      </c>
    </row>
    <row r="334" spans="1:14">
      <c r="A334" s="1" t="s">
        <v>16</v>
      </c>
      <c r="B334" t="s">
        <v>5621</v>
      </c>
      <c r="C334">
        <v>61667</v>
      </c>
      <c r="D334">
        <v>0</v>
      </c>
      <c r="E334" t="s">
        <v>5950</v>
      </c>
      <c r="F334">
        <v>3737020</v>
      </c>
      <c r="G334" t="s">
        <v>5951</v>
      </c>
      <c r="H334" t="s">
        <v>47</v>
      </c>
      <c r="I334">
        <v>101459</v>
      </c>
      <c r="J334" s="2">
        <v>36160</v>
      </c>
      <c r="K334" t="s">
        <v>5951</v>
      </c>
      <c r="L334" s="3">
        <v>217259727.78999999</v>
      </c>
      <c r="M334" s="3">
        <v>147139642.442</v>
      </c>
      <c r="N334" t="s">
        <v>1099</v>
      </c>
    </row>
    <row r="335" spans="1:14">
      <c r="A335" s="1" t="s">
        <v>16</v>
      </c>
      <c r="B335" t="s">
        <v>5621</v>
      </c>
      <c r="C335">
        <v>61667</v>
      </c>
      <c r="D335">
        <v>9999</v>
      </c>
      <c r="E335" t="s">
        <v>5952</v>
      </c>
      <c r="F335">
        <v>3737020</v>
      </c>
      <c r="G335" t="s">
        <v>5951</v>
      </c>
      <c r="H335" t="s">
        <v>47</v>
      </c>
      <c r="I335">
        <v>101459</v>
      </c>
      <c r="J335" s="2">
        <v>36250</v>
      </c>
      <c r="K335" t="s">
        <v>5951</v>
      </c>
      <c r="L335" s="3">
        <v>1139544.8999999999</v>
      </c>
      <c r="M335" s="4">
        <v>225336</v>
      </c>
      <c r="N335" t="s">
        <v>1099</v>
      </c>
    </row>
    <row r="336" spans="1:14">
      <c r="A336" s="1" t="s">
        <v>16</v>
      </c>
      <c r="B336" t="s">
        <v>5621</v>
      </c>
      <c r="C336">
        <v>197826</v>
      </c>
      <c r="D336">
        <v>0</v>
      </c>
      <c r="E336" t="s">
        <v>5953</v>
      </c>
      <c r="F336">
        <v>3737020</v>
      </c>
      <c r="G336" t="s">
        <v>5951</v>
      </c>
      <c r="H336" t="s">
        <v>20</v>
      </c>
      <c r="I336">
        <v>101556</v>
      </c>
      <c r="J336" s="2">
        <v>36525</v>
      </c>
      <c r="K336" t="s">
        <v>5954</v>
      </c>
      <c r="L336" s="3">
        <v>177742.78</v>
      </c>
      <c r="M336" s="4">
        <v>169684</v>
      </c>
      <c r="N336" t="s">
        <v>1099</v>
      </c>
    </row>
    <row r="337" spans="1:14">
      <c r="A337" s="1" t="s">
        <v>16</v>
      </c>
      <c r="B337" t="s">
        <v>5621</v>
      </c>
      <c r="C337">
        <v>2153157</v>
      </c>
      <c r="D337">
        <v>0</v>
      </c>
      <c r="E337" t="s">
        <v>5955</v>
      </c>
      <c r="F337">
        <v>3737020</v>
      </c>
      <c r="G337" t="s">
        <v>5951</v>
      </c>
      <c r="H337" t="s">
        <v>43</v>
      </c>
      <c r="I337">
        <v>101677</v>
      </c>
      <c r="J337" s="2">
        <v>40668</v>
      </c>
      <c r="K337" t="s">
        <v>5951</v>
      </c>
      <c r="L337" s="3">
        <v>41468.980000000003</v>
      </c>
      <c r="M337" s="4">
        <v>36960</v>
      </c>
      <c r="N337" t="s">
        <v>1099</v>
      </c>
    </row>
    <row r="338" spans="1:14">
      <c r="A338" s="1" t="s">
        <v>16</v>
      </c>
      <c r="B338" t="s">
        <v>5621</v>
      </c>
      <c r="C338">
        <v>2949786</v>
      </c>
      <c r="D338">
        <v>0</v>
      </c>
      <c r="E338" t="s">
        <v>5956</v>
      </c>
      <c r="F338">
        <v>3737020</v>
      </c>
      <c r="G338" t="s">
        <v>5951</v>
      </c>
      <c r="H338" t="s">
        <v>39</v>
      </c>
      <c r="I338" t="s">
        <v>5660</v>
      </c>
      <c r="J338" s="2">
        <v>42004</v>
      </c>
      <c r="K338" t="s">
        <v>5951</v>
      </c>
      <c r="L338" s="3">
        <v>183629.41</v>
      </c>
      <c r="M338" s="4">
        <v>168616</v>
      </c>
      <c r="N338" t="s">
        <v>1099</v>
      </c>
    </row>
    <row r="339" spans="1:14">
      <c r="A339" s="1" t="s">
        <v>16</v>
      </c>
      <c r="B339" t="s">
        <v>5621</v>
      </c>
      <c r="C339">
        <v>2995278</v>
      </c>
      <c r="D339">
        <v>0</v>
      </c>
      <c r="E339" t="s">
        <v>5957</v>
      </c>
      <c r="F339">
        <v>3737020</v>
      </c>
      <c r="G339" t="s">
        <v>5951</v>
      </c>
      <c r="H339" t="s">
        <v>35</v>
      </c>
      <c r="I339" t="s">
        <v>5660</v>
      </c>
      <c r="J339" s="2">
        <v>42004</v>
      </c>
      <c r="K339" t="s">
        <v>5951</v>
      </c>
      <c r="L339" s="3">
        <v>85704.73</v>
      </c>
      <c r="M339" s="4">
        <v>68056</v>
      </c>
      <c r="N339" t="s">
        <v>1099</v>
      </c>
    </row>
    <row r="340" spans="1:14">
      <c r="A340" s="1" t="s">
        <v>16</v>
      </c>
      <c r="B340" t="s">
        <v>5621</v>
      </c>
      <c r="C340">
        <v>3010831</v>
      </c>
      <c r="D340">
        <v>0</v>
      </c>
      <c r="E340" t="s">
        <v>5958</v>
      </c>
      <c r="F340">
        <v>3737020</v>
      </c>
      <c r="G340" t="s">
        <v>5951</v>
      </c>
      <c r="H340" t="s">
        <v>31</v>
      </c>
      <c r="I340" t="s">
        <v>5660</v>
      </c>
      <c r="J340" s="2">
        <v>42004</v>
      </c>
      <c r="K340" t="s">
        <v>5951</v>
      </c>
      <c r="L340" s="3">
        <v>45239.26</v>
      </c>
      <c r="M340" s="4">
        <v>40790</v>
      </c>
      <c r="N340" t="s">
        <v>1099</v>
      </c>
    </row>
    <row r="341" spans="1:14">
      <c r="A341" s="1" t="s">
        <v>16</v>
      </c>
      <c r="B341" t="s">
        <v>5621</v>
      </c>
      <c r="C341">
        <v>3031725</v>
      </c>
      <c r="D341">
        <v>0</v>
      </c>
      <c r="E341" t="s">
        <v>5959</v>
      </c>
      <c r="F341">
        <v>3737020</v>
      </c>
      <c r="G341" t="s">
        <v>5951</v>
      </c>
      <c r="H341" t="s">
        <v>49</v>
      </c>
      <c r="I341" t="s">
        <v>5660</v>
      </c>
      <c r="J341" s="2">
        <v>42369</v>
      </c>
      <c r="K341" t="s">
        <v>5951</v>
      </c>
      <c r="L341" s="3">
        <v>48525.43</v>
      </c>
      <c r="M341" s="4">
        <v>51493</v>
      </c>
      <c r="N341" t="s">
        <v>1099</v>
      </c>
    </row>
    <row r="342" spans="1:14">
      <c r="A342" s="1" t="s">
        <v>16</v>
      </c>
      <c r="B342" t="s">
        <v>5621</v>
      </c>
      <c r="C342">
        <v>3061408</v>
      </c>
      <c r="D342">
        <v>0</v>
      </c>
      <c r="E342" t="s">
        <v>5960</v>
      </c>
      <c r="F342">
        <v>3737020</v>
      </c>
      <c r="G342" t="s">
        <v>5951</v>
      </c>
      <c r="H342" t="s">
        <v>41</v>
      </c>
      <c r="I342" t="s">
        <v>5660</v>
      </c>
      <c r="J342" s="2">
        <v>42369</v>
      </c>
      <c r="K342" t="s">
        <v>5951</v>
      </c>
      <c r="L342" s="3">
        <v>140891.09</v>
      </c>
      <c r="M342" s="4">
        <v>131452</v>
      </c>
      <c r="N342" t="s">
        <v>1099</v>
      </c>
    </row>
    <row r="343" spans="1:14">
      <c r="A343" s="1" t="s">
        <v>16</v>
      </c>
      <c r="B343" t="s">
        <v>5621</v>
      </c>
      <c r="C343">
        <v>3251837</v>
      </c>
      <c r="D343">
        <v>0</v>
      </c>
      <c r="E343" t="s">
        <v>5961</v>
      </c>
      <c r="F343">
        <v>3737020</v>
      </c>
      <c r="G343" t="s">
        <v>5951</v>
      </c>
      <c r="H343" t="s">
        <v>37</v>
      </c>
      <c r="I343" t="s">
        <v>5660</v>
      </c>
      <c r="J343" s="2">
        <v>42369</v>
      </c>
      <c r="K343" t="s">
        <v>5951</v>
      </c>
      <c r="L343" s="3">
        <v>4515.01</v>
      </c>
      <c r="M343" s="4">
        <v>3666</v>
      </c>
      <c r="N343" t="s">
        <v>1099</v>
      </c>
    </row>
    <row r="344" spans="1:14">
      <c r="A344" s="1" t="s">
        <v>16</v>
      </c>
      <c r="B344" t="s">
        <v>5621</v>
      </c>
      <c r="C344">
        <v>3284710</v>
      </c>
      <c r="D344">
        <v>0</v>
      </c>
      <c r="E344" t="s">
        <v>5962</v>
      </c>
      <c r="F344">
        <v>3737020</v>
      </c>
      <c r="G344" t="s">
        <v>5951</v>
      </c>
      <c r="H344" t="s">
        <v>29</v>
      </c>
      <c r="I344" t="s">
        <v>5660</v>
      </c>
      <c r="J344" s="2">
        <v>42735</v>
      </c>
      <c r="K344" t="s">
        <v>5951</v>
      </c>
      <c r="L344" s="3">
        <v>233158.42</v>
      </c>
      <c r="M344" s="4">
        <v>178267</v>
      </c>
      <c r="N344" t="s">
        <v>1099</v>
      </c>
    </row>
    <row r="345" spans="1:14">
      <c r="A345" s="1" t="s">
        <v>16</v>
      </c>
      <c r="B345" t="s">
        <v>5621</v>
      </c>
      <c r="C345">
        <v>3286714</v>
      </c>
      <c r="D345">
        <v>0</v>
      </c>
      <c r="E345" t="s">
        <v>5963</v>
      </c>
      <c r="F345">
        <v>3737020</v>
      </c>
      <c r="G345" t="s">
        <v>5951</v>
      </c>
      <c r="H345" t="s">
        <v>45</v>
      </c>
      <c r="I345" t="s">
        <v>5660</v>
      </c>
      <c r="J345" s="2">
        <v>42735</v>
      </c>
      <c r="K345" t="s">
        <v>5951</v>
      </c>
      <c r="L345" s="3">
        <v>85437.18</v>
      </c>
      <c r="M345" s="4">
        <v>69800</v>
      </c>
      <c r="N345" t="s">
        <v>1099</v>
      </c>
    </row>
    <row r="346" spans="1:14">
      <c r="A346" s="1" t="s">
        <v>16</v>
      </c>
      <c r="B346" t="s">
        <v>5621</v>
      </c>
      <c r="C346">
        <v>3289343</v>
      </c>
      <c r="D346">
        <v>0</v>
      </c>
      <c r="E346" t="s">
        <v>5964</v>
      </c>
      <c r="F346">
        <v>3737020</v>
      </c>
      <c r="G346" t="s">
        <v>5951</v>
      </c>
      <c r="H346" t="s">
        <v>33</v>
      </c>
      <c r="I346" t="s">
        <v>5660</v>
      </c>
      <c r="J346" s="2">
        <v>42735</v>
      </c>
      <c r="K346" t="s">
        <v>5951</v>
      </c>
      <c r="L346" s="3">
        <v>30123.17</v>
      </c>
      <c r="M346" s="4">
        <v>27648</v>
      </c>
      <c r="N346" t="s">
        <v>1099</v>
      </c>
    </row>
    <row r="347" spans="1:14">
      <c r="A347" s="1" t="s">
        <v>16</v>
      </c>
      <c r="B347" t="s">
        <v>5621</v>
      </c>
      <c r="C347">
        <v>3293967</v>
      </c>
      <c r="D347">
        <v>0</v>
      </c>
      <c r="E347" t="s">
        <v>5965</v>
      </c>
      <c r="F347">
        <v>3737020</v>
      </c>
      <c r="G347" t="s">
        <v>5951</v>
      </c>
      <c r="H347" t="s">
        <v>25</v>
      </c>
      <c r="I347" t="s">
        <v>5660</v>
      </c>
      <c r="J347" s="2">
        <v>43100</v>
      </c>
      <c r="K347" t="s">
        <v>5951</v>
      </c>
      <c r="L347" s="3">
        <v>4218.5</v>
      </c>
      <c r="M347" s="4">
        <v>3651</v>
      </c>
      <c r="N347" t="s">
        <v>1099</v>
      </c>
    </row>
    <row r="348" spans="1:14">
      <c r="A348" s="1" t="s">
        <v>16</v>
      </c>
      <c r="B348" t="s">
        <v>5621</v>
      </c>
      <c r="C348">
        <v>3311718</v>
      </c>
      <c r="D348">
        <v>0</v>
      </c>
      <c r="E348" t="s">
        <v>5966</v>
      </c>
      <c r="F348">
        <v>3737020</v>
      </c>
      <c r="G348" t="s">
        <v>5951</v>
      </c>
      <c r="H348" t="s">
        <v>53</v>
      </c>
      <c r="I348">
        <v>101652</v>
      </c>
      <c r="J348" s="2">
        <v>43465</v>
      </c>
      <c r="K348" t="s">
        <v>5951</v>
      </c>
      <c r="L348" s="3">
        <v>64919.199999999997</v>
      </c>
      <c r="M348" s="4">
        <v>45314</v>
      </c>
      <c r="N348" t="s">
        <v>1099</v>
      </c>
    </row>
    <row r="349" spans="1:14">
      <c r="A349" s="1" t="s">
        <v>16</v>
      </c>
      <c r="B349" t="s">
        <v>5621</v>
      </c>
      <c r="C349">
        <v>3312578</v>
      </c>
      <c r="D349">
        <v>0</v>
      </c>
      <c r="E349" t="s">
        <v>5967</v>
      </c>
      <c r="F349">
        <v>3737020</v>
      </c>
      <c r="G349" t="s">
        <v>5951</v>
      </c>
      <c r="H349" t="s">
        <v>51</v>
      </c>
      <c r="I349" t="s">
        <v>5660</v>
      </c>
      <c r="J349" s="2">
        <v>43830</v>
      </c>
      <c r="K349" t="s">
        <v>5951</v>
      </c>
      <c r="L349" s="3">
        <v>3456.77</v>
      </c>
      <c r="M349" s="4">
        <v>2554</v>
      </c>
      <c r="N349" t="s">
        <v>1099</v>
      </c>
    </row>
    <row r="350" spans="1:14" s="7" customFormat="1" ht="15.75">
      <c r="A350" s="6"/>
      <c r="F350" s="7">
        <v>3737020</v>
      </c>
      <c r="G350" s="7" t="s">
        <v>5951</v>
      </c>
      <c r="J350" s="8"/>
      <c r="L350" s="9">
        <f>SUM(L334:L349)</f>
        <v>219548302.61999995</v>
      </c>
    </row>
    <row r="351" spans="1:14">
      <c r="A351" s="1" t="s">
        <v>16</v>
      </c>
      <c r="B351" t="s">
        <v>5621</v>
      </c>
      <c r="C351">
        <v>61668</v>
      </c>
      <c r="D351">
        <v>0</v>
      </c>
      <c r="E351" t="s">
        <v>5968</v>
      </c>
      <c r="F351">
        <v>3737120</v>
      </c>
      <c r="G351" t="s">
        <v>5969</v>
      </c>
      <c r="H351" t="s">
        <v>47</v>
      </c>
      <c r="I351">
        <v>101459</v>
      </c>
      <c r="J351" s="2">
        <v>36160</v>
      </c>
      <c r="K351" t="s">
        <v>5970</v>
      </c>
      <c r="L351" s="3">
        <v>75766.75</v>
      </c>
      <c r="M351" s="4">
        <v>88078</v>
      </c>
      <c r="N351" t="s">
        <v>1141</v>
      </c>
    </row>
    <row r="352" spans="1:14" s="7" customFormat="1" ht="15.75">
      <c r="A352" s="6"/>
      <c r="F352" s="7">
        <v>3737120</v>
      </c>
      <c r="G352" s="7" t="s">
        <v>5969</v>
      </c>
      <c r="J352" s="8"/>
      <c r="L352" s="9">
        <f>SUM(L351)</f>
        <v>75766.75</v>
      </c>
    </row>
    <row r="353" spans="1:26">
      <c r="A353" s="1" t="s">
        <v>16</v>
      </c>
      <c r="B353" t="s">
        <v>5621</v>
      </c>
      <c r="C353">
        <v>61678</v>
      </c>
      <c r="D353">
        <v>0</v>
      </c>
      <c r="E353" t="s">
        <v>5971</v>
      </c>
      <c r="F353">
        <v>3738060</v>
      </c>
      <c r="G353" t="s">
        <v>5972</v>
      </c>
      <c r="H353" t="s">
        <v>47</v>
      </c>
      <c r="I353">
        <v>101459</v>
      </c>
      <c r="J353" s="2">
        <v>36160</v>
      </c>
      <c r="K353" t="s">
        <v>5972</v>
      </c>
      <c r="L353" s="3">
        <v>18505.240000000002</v>
      </c>
      <c r="M353">
        <v>12</v>
      </c>
      <c r="N353" t="s">
        <v>22</v>
      </c>
    </row>
    <row r="354" spans="1:26" s="7" customFormat="1" ht="15.75">
      <c r="A354" s="6"/>
      <c r="F354" s="7">
        <v>3738060</v>
      </c>
      <c r="G354" s="7" t="s">
        <v>5972</v>
      </c>
      <c r="J354" s="8"/>
      <c r="L354" s="9">
        <f>SUM(L353)</f>
        <v>18505.240000000002</v>
      </c>
    </row>
    <row r="355" spans="1:26">
      <c r="A355" s="1" t="s">
        <v>16</v>
      </c>
      <c r="B355" t="s">
        <v>5621</v>
      </c>
      <c r="C355">
        <v>61679</v>
      </c>
      <c r="D355">
        <v>0</v>
      </c>
      <c r="E355" t="s">
        <v>5973</v>
      </c>
      <c r="F355">
        <v>3738065</v>
      </c>
      <c r="G355" t="s">
        <v>5974</v>
      </c>
      <c r="H355" t="s">
        <v>47</v>
      </c>
      <c r="I355">
        <v>101459</v>
      </c>
      <c r="J355" s="2">
        <v>36160</v>
      </c>
      <c r="K355" t="s">
        <v>5974</v>
      </c>
      <c r="L355">
        <v>542.63</v>
      </c>
      <c r="M355">
        <v>1</v>
      </c>
      <c r="N355" t="s">
        <v>22</v>
      </c>
    </row>
    <row r="356" spans="1:26" s="7" customFormat="1" ht="15.75">
      <c r="A356" s="6"/>
      <c r="F356" s="7">
        <v>3738065</v>
      </c>
      <c r="G356" s="7" t="s">
        <v>5974</v>
      </c>
      <c r="J356" s="8"/>
      <c r="L356" s="9">
        <f>SUM(L355)</f>
        <v>542.63</v>
      </c>
    </row>
    <row r="357" spans="1:26">
      <c r="A357" s="1" t="s">
        <v>16</v>
      </c>
      <c r="B357" t="s">
        <v>5621</v>
      </c>
      <c r="C357">
        <v>61680</v>
      </c>
      <c r="D357">
        <v>0</v>
      </c>
      <c r="E357" t="s">
        <v>5975</v>
      </c>
      <c r="F357">
        <v>3738070</v>
      </c>
      <c r="G357" t="s">
        <v>5976</v>
      </c>
      <c r="H357" t="s">
        <v>47</v>
      </c>
      <c r="I357">
        <v>101459</v>
      </c>
      <c r="J357" s="2">
        <v>36160</v>
      </c>
      <c r="K357" t="s">
        <v>5976</v>
      </c>
      <c r="L357" s="3">
        <v>1168.7</v>
      </c>
      <c r="M357">
        <v>1</v>
      </c>
      <c r="N357" t="s">
        <v>22</v>
      </c>
    </row>
    <row r="358" spans="1:26" s="7" customFormat="1" ht="15.75">
      <c r="A358" s="6"/>
      <c r="F358" s="7">
        <v>3738070</v>
      </c>
      <c r="G358" s="7" t="s">
        <v>5976</v>
      </c>
      <c r="J358" s="8"/>
      <c r="L358" s="9">
        <f>SUM(L357)</f>
        <v>1168.7</v>
      </c>
    </row>
    <row r="359" spans="1:26">
      <c r="A359" s="1" t="s">
        <v>16</v>
      </c>
      <c r="B359" t="s">
        <v>5621</v>
      </c>
      <c r="C359">
        <v>61687</v>
      </c>
      <c r="D359">
        <v>0</v>
      </c>
      <c r="E359" t="s">
        <v>5977</v>
      </c>
      <c r="F359">
        <v>3738535</v>
      </c>
      <c r="G359" t="s">
        <v>5978</v>
      </c>
      <c r="H359" t="s">
        <v>47</v>
      </c>
      <c r="I359">
        <v>101459</v>
      </c>
      <c r="J359" s="2">
        <v>36160</v>
      </c>
      <c r="K359" t="s">
        <v>5978</v>
      </c>
      <c r="L359">
        <v>127.81</v>
      </c>
      <c r="M359">
        <v>2</v>
      </c>
      <c r="N359" t="s">
        <v>22</v>
      </c>
    </row>
    <row r="360" spans="1:26" s="7" customFormat="1" ht="15.75">
      <c r="A360" s="6"/>
      <c r="F360" s="7">
        <v>3738535</v>
      </c>
      <c r="G360" s="7" t="s">
        <v>5978</v>
      </c>
      <c r="J360" s="8"/>
      <c r="L360" s="9">
        <f>SUM(L359)</f>
        <v>127.81</v>
      </c>
    </row>
    <row r="361" spans="1:26" s="45" customFormat="1" ht="18.75">
      <c r="A361" s="44"/>
      <c r="J361" s="46"/>
      <c r="K361" s="45" t="s">
        <v>5979</v>
      </c>
      <c r="L361" s="47">
        <f>L213+L228+L233+L247+L249+L251+L253+L255+L261+L278+L280+L283+L285+L287+L289+L291+L293+L295+L297+L299+L315+L333+L350+L352+L354+L356+L358+L360</f>
        <v>596014497.85783207</v>
      </c>
    </row>
    <row r="362" spans="1:26">
      <c r="A362" s="1"/>
      <c r="J362" s="2"/>
      <c r="L362" s="3"/>
    </row>
    <row r="363" spans="1:26" s="45" customFormat="1" ht="18.75">
      <c r="A363" s="44"/>
      <c r="J363" s="46"/>
      <c r="K363" s="45" t="s">
        <v>5980</v>
      </c>
      <c r="L363" s="47">
        <f>L22+L211+L361</f>
        <v>760254972.08999991</v>
      </c>
    </row>
    <row r="364" spans="1:26" s="45" customFormat="1" ht="18.75">
      <c r="A364" s="44"/>
      <c r="J364" s="46"/>
      <c r="L364" s="47"/>
    </row>
    <row r="367" spans="1:26">
      <c r="P367" s="33"/>
      <c r="Q367" s="33"/>
      <c r="R367" s="33"/>
      <c r="W367" s="73" t="s">
        <v>5981</v>
      </c>
      <c r="X367" s="73"/>
      <c r="Y367" s="73" t="s">
        <v>5982</v>
      </c>
      <c r="Z367" s="73"/>
    </row>
    <row r="368" spans="1:26">
      <c r="G368" s="71" t="s">
        <v>5983</v>
      </c>
      <c r="H368" s="71"/>
      <c r="I368" s="71"/>
      <c r="J368" s="71"/>
      <c r="K368" s="71"/>
      <c r="L368" s="71"/>
      <c r="P368" s="33"/>
      <c r="Q368" s="33"/>
      <c r="R368" t="s">
        <v>5984</v>
      </c>
      <c r="S368" s="34"/>
      <c r="U368" s="74">
        <v>520883</v>
      </c>
      <c r="V368" s="74"/>
      <c r="W368" s="74">
        <f>280535+27027</f>
        <v>307562</v>
      </c>
      <c r="X368" s="74"/>
      <c r="Y368" s="74">
        <v>213321</v>
      </c>
      <c r="Z368" s="74"/>
    </row>
    <row r="369" spans="1:26" ht="15.75" thickBot="1">
      <c r="G369" s="72"/>
      <c r="H369" s="72"/>
      <c r="I369" s="72"/>
      <c r="J369" s="72"/>
      <c r="K369" s="72"/>
      <c r="L369" s="72"/>
      <c r="P369" s="33"/>
      <c r="Q369" s="33"/>
      <c r="R369" s="33"/>
      <c r="U369" s="4"/>
      <c r="X369" s="4"/>
      <c r="Y369" s="4"/>
      <c r="Z369" s="4"/>
    </row>
    <row r="370" spans="1:26">
      <c r="P370" s="33"/>
      <c r="Q370" s="33"/>
      <c r="R370" s="5" t="s">
        <v>5985</v>
      </c>
      <c r="S370" s="34"/>
      <c r="T370" s="35"/>
      <c r="U370" s="35"/>
      <c r="W370" s="75">
        <f>W368/U368</f>
        <v>0.5904627334737359</v>
      </c>
      <c r="X370" s="75"/>
      <c r="Y370" s="75">
        <f>Y368/U368</f>
        <v>0.40953726652626404</v>
      </c>
      <c r="Z370" s="75"/>
    </row>
    <row r="371" spans="1:26">
      <c r="P371" s="33"/>
      <c r="Q371" s="33"/>
      <c r="R371" s="33"/>
      <c r="S371" s="34"/>
      <c r="T371" s="34"/>
      <c r="U371" s="34"/>
      <c r="V371" s="34"/>
      <c r="W371" s="34"/>
      <c r="X371" s="34"/>
      <c r="Y371" s="34"/>
      <c r="Z371" s="34"/>
    </row>
    <row r="372" spans="1:26">
      <c r="P372" s="33"/>
      <c r="Q372" s="33"/>
      <c r="R372" s="33"/>
      <c r="S372" s="34"/>
      <c r="T372" s="34"/>
      <c r="U372" s="34"/>
      <c r="V372" s="34"/>
      <c r="W372" s="34"/>
      <c r="X372" s="34"/>
      <c r="Y372" s="34"/>
      <c r="Z372" s="34"/>
    </row>
    <row r="373" spans="1:26">
      <c r="L373" t="s">
        <v>12</v>
      </c>
      <c r="M373" t="s">
        <v>13</v>
      </c>
      <c r="N373" t="s">
        <v>14</v>
      </c>
      <c r="P373" s="33"/>
      <c r="Q373" s="76" t="s">
        <v>961</v>
      </c>
      <c r="R373" s="76"/>
      <c r="S373" s="34"/>
      <c r="T373" s="77" t="s">
        <v>5981</v>
      </c>
      <c r="U373" s="77"/>
      <c r="V373" s="77"/>
      <c r="W373" s="34"/>
      <c r="X373" s="77" t="s">
        <v>5982</v>
      </c>
      <c r="Y373" s="77"/>
      <c r="Z373" s="77"/>
    </row>
    <row r="374" spans="1:26">
      <c r="A374" s="1" t="s">
        <v>16</v>
      </c>
      <c r="B374" t="s">
        <v>5621</v>
      </c>
      <c r="C374">
        <v>2965986</v>
      </c>
      <c r="D374">
        <v>0</v>
      </c>
      <c r="E374" t="s">
        <v>5675</v>
      </c>
      <c r="F374">
        <v>3730997</v>
      </c>
      <c r="G374" t="s">
        <v>5676</v>
      </c>
      <c r="H374" t="s">
        <v>47</v>
      </c>
      <c r="I374">
        <v>101459</v>
      </c>
      <c r="J374" s="2">
        <v>42004</v>
      </c>
      <c r="K374" t="s">
        <v>5676</v>
      </c>
      <c r="L374" s="3">
        <v>97975258.459999993</v>
      </c>
      <c r="M374" s="4">
        <v>326277</v>
      </c>
      <c r="N374" t="s">
        <v>22</v>
      </c>
      <c r="P374" s="36" t="s">
        <v>22</v>
      </c>
      <c r="Q374" s="37">
        <f>L374</f>
        <v>97975258.459999993</v>
      </c>
      <c r="R374" s="43">
        <f>M374</f>
        <v>326277</v>
      </c>
      <c r="S374" s="34"/>
      <c r="T374" s="36"/>
      <c r="U374" s="4">
        <f t="shared" ref="U374:U387" si="0">Q374*$W$370</f>
        <v>57850738.923087366</v>
      </c>
      <c r="V374" s="4">
        <f t="shared" ref="V374:V387" si="1">R374*$W$370</f>
        <v>192654.40928961014</v>
      </c>
      <c r="W374" s="34"/>
      <c r="X374" s="36"/>
      <c r="Y374" s="4">
        <f t="shared" ref="Y374:Y387" si="2">Q374*$Y$370</f>
        <v>40124519.53691262</v>
      </c>
      <c r="Z374" s="4">
        <f t="shared" ref="Z374:Z387" si="3">R374*$Y$370</f>
        <v>133622.59071038986</v>
      </c>
    </row>
    <row r="375" spans="1:26">
      <c r="A375" s="1" t="s">
        <v>16</v>
      </c>
      <c r="B375" t="s">
        <v>5621</v>
      </c>
      <c r="C375">
        <v>2965986</v>
      </c>
      <c r="D375">
        <v>9999</v>
      </c>
      <c r="E375" t="s">
        <v>5677</v>
      </c>
      <c r="F375">
        <v>3730997</v>
      </c>
      <c r="G375" t="s">
        <v>5676</v>
      </c>
      <c r="H375" t="s">
        <v>47</v>
      </c>
      <c r="I375">
        <v>101459</v>
      </c>
      <c r="J375" s="2">
        <v>41912</v>
      </c>
      <c r="K375" t="s">
        <v>5676</v>
      </c>
      <c r="L375" s="3">
        <v>1112201.04</v>
      </c>
      <c r="M375" s="4">
        <v>1199</v>
      </c>
      <c r="N375" t="s">
        <v>22</v>
      </c>
      <c r="P375" s="36" t="s">
        <v>22</v>
      </c>
      <c r="Q375" s="37">
        <f t="shared" ref="Q375:Q387" si="4">L375</f>
        <v>1112201.04</v>
      </c>
      <c r="R375" s="43">
        <f t="shared" ref="R375:R387" si="5">M375</f>
        <v>1199</v>
      </c>
      <c r="S375" s="34"/>
      <c r="T375" s="36"/>
      <c r="U375" s="4">
        <f t="shared" si="0"/>
        <v>656713.26625073189</v>
      </c>
      <c r="V375" s="4">
        <f t="shared" si="1"/>
        <v>707.96481743500931</v>
      </c>
      <c r="W375" s="34"/>
      <c r="X375" s="36"/>
      <c r="Y375" s="4">
        <f t="shared" si="2"/>
        <v>455487.77374926809</v>
      </c>
      <c r="Z375" s="4">
        <f t="shared" si="3"/>
        <v>491.03518256499058</v>
      </c>
    </row>
    <row r="376" spans="1:26">
      <c r="A376" s="1" t="s">
        <v>16</v>
      </c>
      <c r="B376" t="s">
        <v>5621</v>
      </c>
      <c r="C376">
        <v>3289287</v>
      </c>
      <c r="D376">
        <v>0</v>
      </c>
      <c r="E376" t="s">
        <v>5678</v>
      </c>
      <c r="F376">
        <v>3730997</v>
      </c>
      <c r="G376" t="s">
        <v>5676</v>
      </c>
      <c r="H376" t="s">
        <v>33</v>
      </c>
      <c r="I376" t="s">
        <v>5679</v>
      </c>
      <c r="J376" s="2">
        <v>42735</v>
      </c>
      <c r="K376" t="s">
        <v>5676</v>
      </c>
      <c r="L376" s="3">
        <v>28029.62</v>
      </c>
      <c r="M376">
        <v>79</v>
      </c>
      <c r="N376" t="s">
        <v>22</v>
      </c>
      <c r="P376" s="36" t="s">
        <v>22</v>
      </c>
      <c r="Q376" s="37">
        <f t="shared" si="4"/>
        <v>28029.62</v>
      </c>
      <c r="R376" s="43">
        <f t="shared" si="5"/>
        <v>79</v>
      </c>
      <c r="S376" s="34"/>
      <c r="T376" s="36"/>
      <c r="U376" s="4">
        <f t="shared" si="0"/>
        <v>16550.446043430096</v>
      </c>
      <c r="V376" s="4">
        <f t="shared" si="1"/>
        <v>46.646555944425138</v>
      </c>
      <c r="W376" s="34"/>
      <c r="X376" s="36"/>
      <c r="Y376" s="4">
        <f t="shared" si="2"/>
        <v>11479.173956569901</v>
      </c>
      <c r="Z376" s="4">
        <f t="shared" si="3"/>
        <v>32.353444055574862</v>
      </c>
    </row>
    <row r="377" spans="1:26">
      <c r="A377" s="1" t="s">
        <v>16</v>
      </c>
      <c r="B377" t="s">
        <v>5621</v>
      </c>
      <c r="C377">
        <v>3290579</v>
      </c>
      <c r="D377">
        <v>0</v>
      </c>
      <c r="E377" t="s">
        <v>5680</v>
      </c>
      <c r="F377">
        <v>3730997</v>
      </c>
      <c r="G377" t="s">
        <v>5676</v>
      </c>
      <c r="H377" t="s">
        <v>37</v>
      </c>
      <c r="I377">
        <v>101652</v>
      </c>
      <c r="J377" s="2">
        <v>42735</v>
      </c>
      <c r="K377" t="s">
        <v>5676</v>
      </c>
      <c r="L377" s="3">
        <v>4645.7700000000004</v>
      </c>
      <c r="M377">
        <v>14</v>
      </c>
      <c r="N377" t="s">
        <v>22</v>
      </c>
      <c r="P377" s="36" t="s">
        <v>22</v>
      </c>
      <c r="Q377" s="37">
        <f t="shared" si="4"/>
        <v>4645.7700000000004</v>
      </c>
      <c r="R377" s="43">
        <f t="shared" si="5"/>
        <v>14</v>
      </c>
      <c r="S377" s="34"/>
      <c r="T377" s="36"/>
      <c r="U377" s="4">
        <f t="shared" si="0"/>
        <v>2743.1540532902782</v>
      </c>
      <c r="V377" s="4">
        <f t="shared" si="1"/>
        <v>8.2664782686323033</v>
      </c>
      <c r="W377" s="34"/>
      <c r="X377" s="36"/>
      <c r="Y377" s="4">
        <f t="shared" si="2"/>
        <v>1902.6159467097218</v>
      </c>
      <c r="Z377" s="4">
        <f t="shared" si="3"/>
        <v>5.7335217313676967</v>
      </c>
    </row>
    <row r="378" spans="1:26">
      <c r="A378" s="1" t="s">
        <v>16</v>
      </c>
      <c r="B378" t="s">
        <v>5621</v>
      </c>
      <c r="C378">
        <v>3293803</v>
      </c>
      <c r="D378">
        <v>0</v>
      </c>
      <c r="E378" t="s">
        <v>5681</v>
      </c>
      <c r="F378">
        <v>3730997</v>
      </c>
      <c r="G378" t="s">
        <v>5676</v>
      </c>
      <c r="H378" t="s">
        <v>45</v>
      </c>
      <c r="I378" t="s">
        <v>5660</v>
      </c>
      <c r="J378" s="2">
        <v>43100</v>
      </c>
      <c r="K378" t="s">
        <v>5676</v>
      </c>
      <c r="L378" s="3">
        <v>66380.429999999993</v>
      </c>
      <c r="M378">
        <v>195</v>
      </c>
      <c r="N378" t="s">
        <v>22</v>
      </c>
      <c r="P378" s="36" t="s">
        <v>22</v>
      </c>
      <c r="Q378" s="37">
        <f t="shared" si="4"/>
        <v>66380.429999999993</v>
      </c>
      <c r="R378" s="43">
        <f t="shared" si="5"/>
        <v>195</v>
      </c>
      <c r="S378" s="34"/>
      <c r="T378" s="36"/>
      <c r="U378" s="4">
        <f t="shared" si="0"/>
        <v>39195.17014696198</v>
      </c>
      <c r="V378" s="4">
        <f t="shared" si="1"/>
        <v>115.1402330273785</v>
      </c>
      <c r="W378" s="34"/>
      <c r="X378" s="36"/>
      <c r="Y378" s="4">
        <f t="shared" si="2"/>
        <v>27185.259853038009</v>
      </c>
      <c r="Z378" s="4">
        <f t="shared" si="3"/>
        <v>79.859766972621486</v>
      </c>
    </row>
    <row r="379" spans="1:26">
      <c r="A379" s="1" t="s">
        <v>16</v>
      </c>
      <c r="B379" t="s">
        <v>5621</v>
      </c>
      <c r="C379">
        <v>3293969</v>
      </c>
      <c r="D379">
        <v>0</v>
      </c>
      <c r="E379" t="s">
        <v>5682</v>
      </c>
      <c r="F379">
        <v>3730997</v>
      </c>
      <c r="G379" t="s">
        <v>5676</v>
      </c>
      <c r="H379" t="s">
        <v>25</v>
      </c>
      <c r="I379" t="s">
        <v>5660</v>
      </c>
      <c r="J379" s="2">
        <v>43100</v>
      </c>
      <c r="K379" t="s">
        <v>5676</v>
      </c>
      <c r="L379" s="3">
        <v>3590.48</v>
      </c>
      <c r="M379">
        <v>7</v>
      </c>
      <c r="N379" t="s">
        <v>22</v>
      </c>
      <c r="P379" s="36" t="s">
        <v>22</v>
      </c>
      <c r="Q379" s="37">
        <f t="shared" si="4"/>
        <v>3590.48</v>
      </c>
      <c r="R379" s="43">
        <f t="shared" si="5"/>
        <v>7</v>
      </c>
      <c r="S379" s="34"/>
      <c r="T379" s="36"/>
      <c r="U379" s="4">
        <f t="shared" si="0"/>
        <v>2120.0446352827794</v>
      </c>
      <c r="V379" s="4">
        <f t="shared" si="1"/>
        <v>4.1332391343161516</v>
      </c>
      <c r="W379" s="34"/>
      <c r="X379" s="36"/>
      <c r="Y379" s="4">
        <f t="shared" si="2"/>
        <v>1470.4353647172206</v>
      </c>
      <c r="Z379" s="4">
        <f t="shared" si="3"/>
        <v>2.8667608656838484</v>
      </c>
    </row>
    <row r="380" spans="1:26">
      <c r="A380" s="1" t="s">
        <v>16</v>
      </c>
      <c r="B380" t="s">
        <v>5621</v>
      </c>
      <c r="C380">
        <v>3305023</v>
      </c>
      <c r="D380">
        <v>0</v>
      </c>
      <c r="E380" t="s">
        <v>5683</v>
      </c>
      <c r="F380">
        <v>3730997</v>
      </c>
      <c r="G380" t="s">
        <v>5676</v>
      </c>
      <c r="H380" t="s">
        <v>31</v>
      </c>
      <c r="I380" t="s">
        <v>5660</v>
      </c>
      <c r="J380" s="2">
        <v>43100</v>
      </c>
      <c r="K380" t="s">
        <v>5676</v>
      </c>
      <c r="L380" s="3">
        <v>9121.83</v>
      </c>
      <c r="M380">
        <v>28</v>
      </c>
      <c r="N380" t="s">
        <v>22</v>
      </c>
      <c r="P380" s="36" t="s">
        <v>22</v>
      </c>
      <c r="Q380" s="37">
        <f t="shared" si="4"/>
        <v>9121.83</v>
      </c>
      <c r="R380" s="43">
        <f t="shared" si="5"/>
        <v>28</v>
      </c>
      <c r="S380" s="34"/>
      <c r="T380" s="36"/>
      <c r="U380" s="4">
        <f t="shared" si="0"/>
        <v>5386.1006760827286</v>
      </c>
      <c r="V380" s="4">
        <f t="shared" si="1"/>
        <v>16.532956537264607</v>
      </c>
      <c r="W380" s="34"/>
      <c r="X380" s="36"/>
      <c r="Y380" s="4">
        <f t="shared" si="2"/>
        <v>3735.7293239172709</v>
      </c>
      <c r="Z380" s="4">
        <f t="shared" si="3"/>
        <v>11.467043462735393</v>
      </c>
    </row>
    <row r="381" spans="1:26">
      <c r="A381" s="1" t="s">
        <v>16</v>
      </c>
      <c r="B381" t="s">
        <v>5621</v>
      </c>
      <c r="C381">
        <v>3309780</v>
      </c>
      <c r="D381">
        <v>0</v>
      </c>
      <c r="E381" t="s">
        <v>5684</v>
      </c>
      <c r="F381">
        <v>3730997</v>
      </c>
      <c r="G381" t="s">
        <v>5676</v>
      </c>
      <c r="H381" t="s">
        <v>41</v>
      </c>
      <c r="I381" t="s">
        <v>5660</v>
      </c>
      <c r="J381" s="2">
        <v>43465</v>
      </c>
      <c r="K381" t="s">
        <v>5676</v>
      </c>
      <c r="L381" s="3">
        <v>55884.27</v>
      </c>
      <c r="M381">
        <v>204</v>
      </c>
      <c r="N381" t="s">
        <v>22</v>
      </c>
      <c r="P381" s="36" t="s">
        <v>22</v>
      </c>
      <c r="Q381" s="37">
        <f t="shared" si="4"/>
        <v>55884.27</v>
      </c>
      <c r="R381" s="43">
        <f t="shared" si="5"/>
        <v>204</v>
      </c>
      <c r="S381" s="34"/>
      <c r="T381" s="36"/>
      <c r="U381" s="4">
        <f t="shared" si="0"/>
        <v>32997.57882238429</v>
      </c>
      <c r="V381" s="4">
        <f t="shared" si="1"/>
        <v>120.45439762864213</v>
      </c>
      <c r="W381" s="34"/>
      <c r="X381" s="36"/>
      <c r="Y381" s="4">
        <f t="shared" si="2"/>
        <v>22886.691177615699</v>
      </c>
      <c r="Z381" s="4">
        <f t="shared" si="3"/>
        <v>83.545602371357859</v>
      </c>
    </row>
    <row r="382" spans="1:26">
      <c r="A382" s="1" t="s">
        <v>16</v>
      </c>
      <c r="B382" t="s">
        <v>5621</v>
      </c>
      <c r="C382">
        <v>3311224</v>
      </c>
      <c r="D382">
        <v>0</v>
      </c>
      <c r="E382" t="s">
        <v>5685</v>
      </c>
      <c r="F382">
        <v>3730997</v>
      </c>
      <c r="G382" t="s">
        <v>5676</v>
      </c>
      <c r="H382" t="s">
        <v>20</v>
      </c>
      <c r="I382" t="s">
        <v>5660</v>
      </c>
      <c r="J382" s="2">
        <v>43465</v>
      </c>
      <c r="K382" t="s">
        <v>5676</v>
      </c>
      <c r="L382" s="3">
        <v>73358.27</v>
      </c>
      <c r="M382">
        <v>196</v>
      </c>
      <c r="N382" t="s">
        <v>22</v>
      </c>
      <c r="P382" s="36" t="s">
        <v>22</v>
      </c>
      <c r="Q382" s="37">
        <f t="shared" si="4"/>
        <v>73358.27</v>
      </c>
      <c r="R382" s="43">
        <f t="shared" si="5"/>
        <v>196</v>
      </c>
      <c r="S382" s="34"/>
      <c r="T382" s="36"/>
      <c r="U382" s="4">
        <f t="shared" si="0"/>
        <v>43315.324627104361</v>
      </c>
      <c r="V382" s="4">
        <f t="shared" si="1"/>
        <v>115.73069576085224</v>
      </c>
      <c r="W382" s="34"/>
      <c r="X382" s="36"/>
      <c r="Y382" s="4">
        <f t="shared" si="2"/>
        <v>30042.945372895643</v>
      </c>
      <c r="Z382" s="4">
        <f t="shared" si="3"/>
        <v>80.269304239147758</v>
      </c>
    </row>
    <row r="383" spans="1:26">
      <c r="A383" s="1" t="s">
        <v>16</v>
      </c>
      <c r="B383" t="s">
        <v>5621</v>
      </c>
      <c r="C383">
        <v>3311709</v>
      </c>
      <c r="D383">
        <v>0</v>
      </c>
      <c r="E383" t="s">
        <v>5686</v>
      </c>
      <c r="F383">
        <v>3730997</v>
      </c>
      <c r="G383" t="s">
        <v>5676</v>
      </c>
      <c r="H383" t="s">
        <v>53</v>
      </c>
      <c r="I383">
        <v>101652</v>
      </c>
      <c r="J383" s="2">
        <v>43465</v>
      </c>
      <c r="K383" t="s">
        <v>5676</v>
      </c>
      <c r="L383" s="3">
        <v>36325.83</v>
      </c>
      <c r="M383">
        <v>116</v>
      </c>
      <c r="N383" t="s">
        <v>22</v>
      </c>
      <c r="P383" s="36"/>
      <c r="Q383" s="37">
        <f t="shared" si="4"/>
        <v>36325.83</v>
      </c>
      <c r="R383" s="43">
        <f t="shared" si="5"/>
        <v>116</v>
      </c>
      <c r="S383" s="34"/>
      <c r="T383" s="36"/>
      <c r="U383" s="4">
        <f t="shared" si="0"/>
        <v>21449.048877502242</v>
      </c>
      <c r="V383" s="4">
        <f t="shared" si="1"/>
        <v>68.493677082953369</v>
      </c>
      <c r="W383" s="34"/>
      <c r="X383" s="36"/>
      <c r="Y383" s="4">
        <f t="shared" si="2"/>
        <v>14876.781122497759</v>
      </c>
      <c r="Z383" s="4">
        <f t="shared" si="3"/>
        <v>47.506322917046631</v>
      </c>
    </row>
    <row r="384" spans="1:26">
      <c r="A384" s="1" t="s">
        <v>16</v>
      </c>
      <c r="B384" t="s">
        <v>5621</v>
      </c>
      <c r="C384">
        <v>3311979</v>
      </c>
      <c r="D384">
        <v>0</v>
      </c>
      <c r="E384" t="s">
        <v>5687</v>
      </c>
      <c r="F384">
        <v>3730997</v>
      </c>
      <c r="G384" t="s">
        <v>5676</v>
      </c>
      <c r="H384" t="s">
        <v>49</v>
      </c>
      <c r="I384" t="s">
        <v>5660</v>
      </c>
      <c r="J384" s="2">
        <v>43465</v>
      </c>
      <c r="K384" t="s">
        <v>5676</v>
      </c>
      <c r="L384" s="3">
        <v>26396.14</v>
      </c>
      <c r="M384">
        <v>96</v>
      </c>
      <c r="N384" t="s">
        <v>22</v>
      </c>
      <c r="P384" s="36" t="s">
        <v>22</v>
      </c>
      <c r="Q384" s="37">
        <f t="shared" si="4"/>
        <v>26396.14</v>
      </c>
      <c r="R384" s="43">
        <f t="shared" si="5"/>
        <v>96</v>
      </c>
      <c r="S384" s="34"/>
      <c r="T384" s="36"/>
      <c r="U384" s="4">
        <f t="shared" si="0"/>
        <v>15585.936977555419</v>
      </c>
      <c r="V384" s="4">
        <f t="shared" si="1"/>
        <v>56.684422413478643</v>
      </c>
      <c r="W384" s="34"/>
      <c r="X384" s="36"/>
      <c r="Y384" s="4">
        <f t="shared" si="2"/>
        <v>10810.203022444579</v>
      </c>
      <c r="Z384" s="4">
        <f t="shared" si="3"/>
        <v>39.31557758652135</v>
      </c>
    </row>
    <row r="385" spans="1:26">
      <c r="A385" s="1" t="s">
        <v>16</v>
      </c>
      <c r="B385" t="s">
        <v>5621</v>
      </c>
      <c r="C385">
        <v>3313807</v>
      </c>
      <c r="D385">
        <v>0</v>
      </c>
      <c r="E385" t="s">
        <v>5688</v>
      </c>
      <c r="F385">
        <v>3730997</v>
      </c>
      <c r="G385" t="s">
        <v>5676</v>
      </c>
      <c r="H385" t="s">
        <v>39</v>
      </c>
      <c r="I385" t="s">
        <v>5660</v>
      </c>
      <c r="J385" s="2">
        <v>43830</v>
      </c>
      <c r="K385" t="s">
        <v>5676</v>
      </c>
      <c r="L385" s="3">
        <v>45769.65</v>
      </c>
      <c r="M385">
        <v>152</v>
      </c>
      <c r="N385" t="s">
        <v>22</v>
      </c>
      <c r="P385" s="36" t="s">
        <v>22</v>
      </c>
      <c r="Q385" s="37">
        <f t="shared" si="4"/>
        <v>45769.65</v>
      </c>
      <c r="R385" s="43">
        <f t="shared" si="5"/>
        <v>152</v>
      </c>
      <c r="S385" s="34"/>
      <c r="T385" s="36"/>
      <c r="U385" s="4">
        <f t="shared" si="0"/>
        <v>27025.272649136175</v>
      </c>
      <c r="V385" s="4">
        <f t="shared" si="1"/>
        <v>89.750335488007863</v>
      </c>
      <c r="W385" s="34"/>
      <c r="X385" s="36"/>
      <c r="Y385" s="4">
        <f t="shared" si="2"/>
        <v>18744.377350863822</v>
      </c>
      <c r="Z385" s="4">
        <f t="shared" si="3"/>
        <v>62.249664511992137</v>
      </c>
    </row>
    <row r="386" spans="1:26">
      <c r="A386" s="1" t="s">
        <v>16</v>
      </c>
      <c r="B386" t="s">
        <v>5621</v>
      </c>
      <c r="C386">
        <v>3322757</v>
      </c>
      <c r="D386">
        <v>0</v>
      </c>
      <c r="E386" t="s">
        <v>5689</v>
      </c>
      <c r="F386">
        <v>3730997</v>
      </c>
      <c r="G386" t="s">
        <v>5676</v>
      </c>
      <c r="H386" t="s">
        <v>29</v>
      </c>
      <c r="I386" t="s">
        <v>5660</v>
      </c>
      <c r="J386" s="2">
        <v>44196</v>
      </c>
      <c r="K386" t="s">
        <v>5676</v>
      </c>
      <c r="L386" s="3">
        <v>84277.3</v>
      </c>
      <c r="M386">
        <v>220</v>
      </c>
      <c r="N386" t="s">
        <v>22</v>
      </c>
      <c r="P386" s="36" t="s">
        <v>22</v>
      </c>
      <c r="Q386" s="37">
        <f t="shared" si="4"/>
        <v>84277.3</v>
      </c>
      <c r="R386" s="43">
        <f t="shared" si="5"/>
        <v>220</v>
      </c>
      <c r="S386" s="34"/>
      <c r="T386" s="36"/>
      <c r="U386" s="4">
        <f t="shared" si="0"/>
        <v>49762.604927786088</v>
      </c>
      <c r="V386" s="4">
        <f t="shared" si="1"/>
        <v>129.90180136422191</v>
      </c>
      <c r="W386" s="34"/>
      <c r="X386" s="36"/>
      <c r="Y386" s="4">
        <f t="shared" si="2"/>
        <v>34514.695072213915</v>
      </c>
      <c r="Z386" s="4">
        <f t="shared" si="3"/>
        <v>90.09819863577809</v>
      </c>
    </row>
    <row r="387" spans="1:26">
      <c r="A387" s="1" t="s">
        <v>16</v>
      </c>
      <c r="B387" t="s">
        <v>5621</v>
      </c>
      <c r="C387">
        <v>3346839</v>
      </c>
      <c r="D387">
        <v>0</v>
      </c>
      <c r="E387" t="s">
        <v>5690</v>
      </c>
      <c r="F387">
        <v>3730997</v>
      </c>
      <c r="G387" t="s">
        <v>5676</v>
      </c>
      <c r="H387" t="s">
        <v>35</v>
      </c>
      <c r="I387" t="s">
        <v>5660</v>
      </c>
      <c r="J387" s="2">
        <v>44561</v>
      </c>
      <c r="K387" t="s">
        <v>5676</v>
      </c>
      <c r="L387" s="3">
        <v>13820.48</v>
      </c>
      <c r="M387">
        <v>37</v>
      </c>
      <c r="N387" t="s">
        <v>22</v>
      </c>
      <c r="P387" s="36"/>
      <c r="Q387" s="37">
        <f t="shared" si="4"/>
        <v>13820.48</v>
      </c>
      <c r="R387" s="43">
        <f t="shared" si="5"/>
        <v>37</v>
      </c>
      <c r="S387" s="34"/>
      <c r="T387" s="36"/>
      <c r="U387" s="4">
        <f t="shared" si="0"/>
        <v>8160.4783987190976</v>
      </c>
      <c r="V387" s="4">
        <f t="shared" si="1"/>
        <v>21.847121138528227</v>
      </c>
      <c r="W387" s="34"/>
      <c r="X387" s="36"/>
      <c r="Y387" s="4">
        <f t="shared" si="2"/>
        <v>5660.0016012809019</v>
      </c>
      <c r="Z387" s="4">
        <f t="shared" si="3"/>
        <v>15.15287886147177</v>
      </c>
    </row>
    <row r="388" spans="1:26" s="7" customFormat="1" ht="15.75">
      <c r="A388" s="6"/>
      <c r="J388" s="8"/>
      <c r="K388" s="7" t="s">
        <v>5676</v>
      </c>
      <c r="L388" s="9">
        <f>SUM(L374:L387)</f>
        <v>99535059.570000008</v>
      </c>
      <c r="M388" s="10">
        <f>SUM(M374:M387)</f>
        <v>328820</v>
      </c>
      <c r="N388" s="10"/>
      <c r="O388" s="10"/>
      <c r="P388" s="10"/>
      <c r="Q388" s="10">
        <f t="shared" ref="Q388:Z388" si="6">SUM(Q374:Q387)</f>
        <v>99535059.570000008</v>
      </c>
      <c r="R388" s="10">
        <f t="shared" si="6"/>
        <v>328820</v>
      </c>
      <c r="S388" s="10"/>
      <c r="T388" s="10"/>
      <c r="U388" s="10">
        <f t="shared" si="6"/>
        <v>58771743.350173332</v>
      </c>
      <c r="V388" s="10">
        <f t="shared" si="6"/>
        <v>194155.95602083384</v>
      </c>
      <c r="W388" s="10"/>
      <c r="X388" s="10"/>
      <c r="Y388" s="10">
        <f t="shared" si="6"/>
        <v>40763316.219826646</v>
      </c>
      <c r="Z388" s="10">
        <f t="shared" si="6"/>
        <v>134664.04397916616</v>
      </c>
    </row>
    <row r="389" spans="1:26">
      <c r="A389" s="1" t="s">
        <v>16</v>
      </c>
      <c r="B389" t="s">
        <v>5621</v>
      </c>
      <c r="C389">
        <v>2848857</v>
      </c>
      <c r="D389">
        <v>0</v>
      </c>
      <c r="E389" t="s">
        <v>5691</v>
      </c>
      <c r="F389">
        <v>3730999</v>
      </c>
      <c r="G389" t="s">
        <v>5692</v>
      </c>
      <c r="H389" t="s">
        <v>47</v>
      </c>
      <c r="I389">
        <v>101459</v>
      </c>
      <c r="J389" s="2">
        <v>42004</v>
      </c>
      <c r="K389" t="s">
        <v>5692</v>
      </c>
      <c r="L389" s="3">
        <v>640618.28</v>
      </c>
      <c r="M389" s="4">
        <v>1628</v>
      </c>
      <c r="N389" t="s">
        <v>22</v>
      </c>
      <c r="P389" s="36" t="s">
        <v>22</v>
      </c>
      <c r="Q389" s="37">
        <f>L389</f>
        <v>640618.28</v>
      </c>
      <c r="R389" s="37">
        <f>M389</f>
        <v>1628</v>
      </c>
      <c r="S389" s="34"/>
      <c r="T389" s="36"/>
      <c r="U389" s="4">
        <f t="shared" ref="U389:V392" si="7">Q389*$W$370</f>
        <v>378261.22072204313</v>
      </c>
      <c r="V389" s="4">
        <f t="shared" si="7"/>
        <v>961.27333009524204</v>
      </c>
      <c r="W389" s="34"/>
      <c r="X389" s="36"/>
      <c r="Y389" s="4">
        <f t="shared" ref="Y389:Z392" si="8">Q389*$Y$370</f>
        <v>262357.05927795684</v>
      </c>
      <c r="Z389" s="4">
        <f t="shared" si="8"/>
        <v>666.72666990475784</v>
      </c>
    </row>
    <row r="390" spans="1:26">
      <c r="A390" s="1" t="s">
        <v>16</v>
      </c>
      <c r="B390" t="s">
        <v>5621</v>
      </c>
      <c r="C390">
        <v>2848857</v>
      </c>
      <c r="D390">
        <v>9999</v>
      </c>
      <c r="E390" t="s">
        <v>5693</v>
      </c>
      <c r="F390">
        <v>3730999</v>
      </c>
      <c r="G390" t="s">
        <v>5692</v>
      </c>
      <c r="H390" t="s">
        <v>47</v>
      </c>
      <c r="I390">
        <v>101459</v>
      </c>
      <c r="J390" s="2">
        <v>41759</v>
      </c>
      <c r="K390" t="s">
        <v>5692</v>
      </c>
      <c r="L390" s="3">
        <v>5228.29</v>
      </c>
      <c r="M390">
        <v>2</v>
      </c>
      <c r="N390" t="s">
        <v>22</v>
      </c>
      <c r="P390" s="36" t="s">
        <v>22</v>
      </c>
      <c r="Q390" s="37">
        <f t="shared" ref="Q390:Q392" si="9">L390</f>
        <v>5228.29</v>
      </c>
      <c r="R390" s="37">
        <f t="shared" ref="R390:R392" si="10">M390</f>
        <v>2</v>
      </c>
      <c r="S390" s="34"/>
      <c r="T390" s="36"/>
      <c r="U390" s="4">
        <f t="shared" si="7"/>
        <v>3087.1104047933986</v>
      </c>
      <c r="V390" s="4">
        <f t="shared" si="7"/>
        <v>1.1809254669474718</v>
      </c>
      <c r="W390" s="34"/>
      <c r="X390" s="36"/>
      <c r="Y390" s="4">
        <f t="shared" si="8"/>
        <v>2141.1795952066009</v>
      </c>
      <c r="Z390" s="4">
        <f t="shared" si="8"/>
        <v>0.81907453305252809</v>
      </c>
    </row>
    <row r="391" spans="1:26">
      <c r="A391" s="1" t="s">
        <v>16</v>
      </c>
      <c r="B391" t="s">
        <v>5621</v>
      </c>
      <c r="C391">
        <v>3286713</v>
      </c>
      <c r="D391">
        <v>0</v>
      </c>
      <c r="E391" t="s">
        <v>5694</v>
      </c>
      <c r="F391">
        <v>3730999</v>
      </c>
      <c r="G391" t="s">
        <v>5692</v>
      </c>
      <c r="H391" t="s">
        <v>45</v>
      </c>
      <c r="I391" t="s">
        <v>5660</v>
      </c>
      <c r="J391" s="2">
        <v>42735</v>
      </c>
      <c r="K391" t="s">
        <v>5692</v>
      </c>
      <c r="L391" s="3">
        <v>8064.95</v>
      </c>
      <c r="M391">
        <v>29</v>
      </c>
      <c r="N391" t="s">
        <v>22</v>
      </c>
      <c r="P391" s="36" t="s">
        <v>22</v>
      </c>
      <c r="Q391" s="37">
        <f t="shared" si="9"/>
        <v>8064.95</v>
      </c>
      <c r="R391" s="37">
        <f t="shared" si="10"/>
        <v>29</v>
      </c>
      <c r="S391" s="34"/>
      <c r="T391" s="36"/>
      <c r="U391" s="4">
        <f t="shared" si="7"/>
        <v>4762.0524223290058</v>
      </c>
      <c r="V391" s="4">
        <f t="shared" si="7"/>
        <v>17.123419270738342</v>
      </c>
      <c r="W391" s="34"/>
      <c r="X391" s="36"/>
      <c r="Y391" s="4">
        <f t="shared" si="8"/>
        <v>3302.8975776709931</v>
      </c>
      <c r="Z391" s="4">
        <f t="shared" si="8"/>
        <v>11.876580729261658</v>
      </c>
    </row>
    <row r="392" spans="1:26">
      <c r="A392" s="1" t="s">
        <v>16</v>
      </c>
      <c r="B392" t="s">
        <v>5621</v>
      </c>
      <c r="C392">
        <v>3311930</v>
      </c>
      <c r="D392">
        <v>0</v>
      </c>
      <c r="E392" t="s">
        <v>5695</v>
      </c>
      <c r="F392">
        <v>3730999</v>
      </c>
      <c r="G392" t="s">
        <v>5692</v>
      </c>
      <c r="H392" t="s">
        <v>53</v>
      </c>
      <c r="I392">
        <v>101652</v>
      </c>
      <c r="J392" s="2">
        <v>43465</v>
      </c>
      <c r="K392" t="s">
        <v>5692</v>
      </c>
      <c r="L392">
        <v>843.64</v>
      </c>
      <c r="M392">
        <v>3</v>
      </c>
      <c r="N392" t="s">
        <v>22</v>
      </c>
      <c r="P392" s="36" t="s">
        <v>22</v>
      </c>
      <c r="Q392" s="37">
        <f t="shared" si="9"/>
        <v>843.64</v>
      </c>
      <c r="R392" s="37">
        <f t="shared" si="10"/>
        <v>3</v>
      </c>
      <c r="S392" s="34"/>
      <c r="T392" s="36"/>
      <c r="U392" s="4">
        <f t="shared" si="7"/>
        <v>498.13798046778254</v>
      </c>
      <c r="V392" s="4">
        <f t="shared" si="7"/>
        <v>1.7713882004212076</v>
      </c>
      <c r="W392" s="34"/>
      <c r="X392" s="36"/>
      <c r="Y392" s="4">
        <f t="shared" si="8"/>
        <v>345.50201953221739</v>
      </c>
      <c r="Z392" s="4">
        <f t="shared" si="8"/>
        <v>1.2286117995787922</v>
      </c>
    </row>
    <row r="393" spans="1:26" s="7" customFormat="1" ht="15.75">
      <c r="A393" s="6"/>
      <c r="J393" s="8"/>
      <c r="K393" s="7" t="s">
        <v>5692</v>
      </c>
      <c r="L393" s="9">
        <f>SUM(L389:L392)</f>
        <v>654755.16</v>
      </c>
      <c r="M393" s="10">
        <f t="shared" ref="M393:Z393" si="11">SUM(M389:M392)</f>
        <v>1662</v>
      </c>
      <c r="N393" s="9"/>
      <c r="O393" s="9"/>
      <c r="P393" s="9"/>
      <c r="Q393" s="10">
        <f t="shared" si="11"/>
        <v>654755.16</v>
      </c>
      <c r="R393" s="10">
        <f t="shared" si="11"/>
        <v>1662</v>
      </c>
      <c r="S393" s="9"/>
      <c r="T393" s="9"/>
      <c r="U393" s="10">
        <f t="shared" si="11"/>
        <v>386608.52152963332</v>
      </c>
      <c r="V393" s="10">
        <f t="shared" si="11"/>
        <v>981.34906303334913</v>
      </c>
      <c r="W393" s="9"/>
      <c r="X393" s="9"/>
      <c r="Y393" s="10">
        <f t="shared" si="11"/>
        <v>268146.6384703666</v>
      </c>
      <c r="Z393" s="10">
        <f t="shared" si="11"/>
        <v>680.65093696665076</v>
      </c>
    </row>
    <row r="394" spans="1:26">
      <c r="A394" s="1" t="s">
        <v>16</v>
      </c>
      <c r="B394" t="s">
        <v>5621</v>
      </c>
      <c r="C394">
        <v>2796364</v>
      </c>
      <c r="D394">
        <v>0</v>
      </c>
      <c r="E394" t="s">
        <v>5696</v>
      </c>
      <c r="F394">
        <v>3731000</v>
      </c>
      <c r="G394" t="s">
        <v>5697</v>
      </c>
      <c r="H394" t="s">
        <v>47</v>
      </c>
      <c r="I394">
        <v>101459</v>
      </c>
      <c r="J394" s="2">
        <v>41738</v>
      </c>
      <c r="K394" t="s">
        <v>5697</v>
      </c>
      <c r="L394" s="3">
        <v>18366111.210000001</v>
      </c>
      <c r="M394" s="4">
        <v>73787</v>
      </c>
      <c r="N394" t="s">
        <v>22</v>
      </c>
      <c r="P394" s="36" t="s">
        <v>22</v>
      </c>
      <c r="Q394" s="37">
        <f>L394</f>
        <v>18366111.210000001</v>
      </c>
      <c r="R394" s="37">
        <f>M394</f>
        <v>73787</v>
      </c>
      <c r="S394" s="34"/>
      <c r="T394" s="36"/>
      <c r="U394" s="4">
        <f t="shared" ref="U394:U406" si="12">Q394*$W$370</f>
        <v>10844504.228339223</v>
      </c>
      <c r="V394" s="4">
        <f t="shared" ref="V394:V406" si="13">R394*$W$370</f>
        <v>43568.473714826549</v>
      </c>
      <c r="W394" s="34"/>
      <c r="X394" s="36"/>
      <c r="Y394" s="4">
        <f t="shared" ref="Y394:Y406" si="14">Q394*$Y$370</f>
        <v>7521606.9816607758</v>
      </c>
      <c r="Z394" s="4">
        <f t="shared" ref="Z394:Z406" si="15">R394*$Y$370</f>
        <v>30218.526285173444</v>
      </c>
    </row>
    <row r="395" spans="1:26">
      <c r="A395" s="1" t="s">
        <v>16</v>
      </c>
      <c r="B395" t="s">
        <v>5621</v>
      </c>
      <c r="C395">
        <v>2796364</v>
      </c>
      <c r="D395">
        <v>9999</v>
      </c>
      <c r="E395" t="s">
        <v>5698</v>
      </c>
      <c r="F395">
        <v>3731000</v>
      </c>
      <c r="G395" t="s">
        <v>5697</v>
      </c>
      <c r="H395" t="s">
        <v>47</v>
      </c>
      <c r="I395">
        <v>101459</v>
      </c>
      <c r="J395" s="2">
        <v>41670</v>
      </c>
      <c r="K395" t="s">
        <v>5697</v>
      </c>
      <c r="L395" s="3">
        <v>2452509.67</v>
      </c>
      <c r="M395" s="4">
        <v>2513</v>
      </c>
      <c r="N395" t="s">
        <v>22</v>
      </c>
      <c r="P395" s="36" t="s">
        <v>22</v>
      </c>
      <c r="Q395" s="37">
        <f t="shared" ref="Q395:Q406" si="16">L395</f>
        <v>2452509.67</v>
      </c>
      <c r="R395" s="37">
        <f t="shared" ref="R395:R406" si="17">M395</f>
        <v>2513</v>
      </c>
      <c r="S395" s="34"/>
      <c r="T395" s="36"/>
      <c r="U395" s="4">
        <f t="shared" si="12"/>
        <v>1448115.5636189699</v>
      </c>
      <c r="V395" s="4">
        <f t="shared" si="13"/>
        <v>1483.8328492194983</v>
      </c>
      <c r="W395" s="34"/>
      <c r="X395" s="36"/>
      <c r="Y395" s="4">
        <f t="shared" si="14"/>
        <v>1004394.1063810298</v>
      </c>
      <c r="Z395" s="4">
        <f t="shared" si="15"/>
        <v>1029.1671507805015</v>
      </c>
    </row>
    <row r="396" spans="1:26">
      <c r="A396" s="1" t="s">
        <v>16</v>
      </c>
      <c r="B396" t="s">
        <v>5621</v>
      </c>
      <c r="C396">
        <v>2888637</v>
      </c>
      <c r="D396">
        <v>0</v>
      </c>
      <c r="E396" t="s">
        <v>5699</v>
      </c>
      <c r="F396">
        <v>3731000</v>
      </c>
      <c r="G396" t="s">
        <v>5697</v>
      </c>
      <c r="H396" t="s">
        <v>29</v>
      </c>
      <c r="I396">
        <v>101678</v>
      </c>
      <c r="J396" s="2">
        <v>42004</v>
      </c>
      <c r="K396" t="s">
        <v>5697</v>
      </c>
      <c r="L396" s="3">
        <v>38970.44</v>
      </c>
      <c r="M396">
        <v>416</v>
      </c>
      <c r="N396" t="s">
        <v>22</v>
      </c>
      <c r="P396" s="36" t="s">
        <v>22</v>
      </c>
      <c r="Q396" s="37">
        <f t="shared" si="16"/>
        <v>38970.44</v>
      </c>
      <c r="R396" s="37">
        <f t="shared" si="17"/>
        <v>416</v>
      </c>
      <c r="S396" s="34"/>
      <c r="T396" s="36"/>
      <c r="U396" s="4">
        <f t="shared" si="12"/>
        <v>23010.592527074219</v>
      </c>
      <c r="V396" s="4">
        <f t="shared" si="13"/>
        <v>245.63249712507414</v>
      </c>
      <c r="W396" s="34"/>
      <c r="X396" s="36"/>
      <c r="Y396" s="4">
        <f t="shared" si="14"/>
        <v>15959.847472925781</v>
      </c>
      <c r="Z396" s="4">
        <f t="shared" si="15"/>
        <v>170.36750287492583</v>
      </c>
    </row>
    <row r="397" spans="1:26">
      <c r="A397" s="1" t="s">
        <v>16</v>
      </c>
      <c r="B397" t="s">
        <v>5621</v>
      </c>
      <c r="C397">
        <v>2888640</v>
      </c>
      <c r="D397">
        <v>0</v>
      </c>
      <c r="E397" t="s">
        <v>5700</v>
      </c>
      <c r="F397">
        <v>3731000</v>
      </c>
      <c r="G397" t="s">
        <v>5697</v>
      </c>
      <c r="H397" t="s">
        <v>35</v>
      </c>
      <c r="I397">
        <v>101675</v>
      </c>
      <c r="J397" s="2">
        <v>42004</v>
      </c>
      <c r="K397" t="s">
        <v>5697</v>
      </c>
      <c r="L397" s="3">
        <v>18722.13</v>
      </c>
      <c r="M397">
        <v>189</v>
      </c>
      <c r="N397" t="s">
        <v>22</v>
      </c>
      <c r="P397" s="36" t="s">
        <v>22</v>
      </c>
      <c r="Q397" s="37">
        <f t="shared" si="16"/>
        <v>18722.13</v>
      </c>
      <c r="R397" s="37">
        <f t="shared" si="17"/>
        <v>189</v>
      </c>
      <c r="S397" s="34"/>
      <c r="T397" s="36"/>
      <c r="U397" s="4">
        <f t="shared" si="12"/>
        <v>11054.720056250635</v>
      </c>
      <c r="V397" s="4">
        <f t="shared" si="13"/>
        <v>111.59745662653609</v>
      </c>
      <c r="W397" s="40"/>
      <c r="X397" s="36"/>
      <c r="Y397" s="4">
        <f t="shared" si="14"/>
        <v>7667.4099437493642</v>
      </c>
      <c r="Z397" s="4">
        <f t="shared" si="15"/>
        <v>77.402543373463899</v>
      </c>
    </row>
    <row r="398" spans="1:26">
      <c r="A398" s="1" t="s">
        <v>16</v>
      </c>
      <c r="B398" t="s">
        <v>5621</v>
      </c>
      <c r="C398">
        <v>2949785</v>
      </c>
      <c r="D398">
        <v>0</v>
      </c>
      <c r="E398" t="s">
        <v>5701</v>
      </c>
      <c r="F398">
        <v>3731000</v>
      </c>
      <c r="G398" t="s">
        <v>5697</v>
      </c>
      <c r="H398" t="s">
        <v>39</v>
      </c>
      <c r="I398" t="s">
        <v>5660</v>
      </c>
      <c r="J398" s="2">
        <v>42004</v>
      </c>
      <c r="K398" t="s">
        <v>5697</v>
      </c>
      <c r="L398" s="3">
        <v>32409.05</v>
      </c>
      <c r="M398">
        <v>387</v>
      </c>
      <c r="N398" t="s">
        <v>22</v>
      </c>
      <c r="P398" s="36" t="s">
        <v>22</v>
      </c>
      <c r="Q398" s="37">
        <f t="shared" si="16"/>
        <v>32409.05</v>
      </c>
      <c r="R398" s="37">
        <f t="shared" si="17"/>
        <v>387</v>
      </c>
      <c r="S398" s="34"/>
      <c r="T398" s="36"/>
      <c r="U398" s="4">
        <f t="shared" si="12"/>
        <v>19136.336252286979</v>
      </c>
      <c r="V398" s="4">
        <f t="shared" si="13"/>
        <v>228.5090778543358</v>
      </c>
      <c r="W398" s="34"/>
      <c r="X398" s="36"/>
      <c r="Y398" s="4">
        <f t="shared" si="14"/>
        <v>13272.713747713018</v>
      </c>
      <c r="Z398" s="4">
        <f t="shared" si="15"/>
        <v>158.49092214566417</v>
      </c>
    </row>
    <row r="399" spans="1:26">
      <c r="A399" s="1" t="s">
        <v>16</v>
      </c>
      <c r="B399" t="s">
        <v>5621</v>
      </c>
      <c r="C399">
        <v>3010829</v>
      </c>
      <c r="D399">
        <v>0</v>
      </c>
      <c r="E399" t="s">
        <v>5702</v>
      </c>
      <c r="F399">
        <v>3731000</v>
      </c>
      <c r="G399" t="s">
        <v>5697</v>
      </c>
      <c r="H399" t="s">
        <v>31</v>
      </c>
      <c r="I399" t="s">
        <v>5660</v>
      </c>
      <c r="J399" s="2">
        <v>42004</v>
      </c>
      <c r="K399" t="s">
        <v>5697</v>
      </c>
      <c r="L399" s="3">
        <v>11121.31</v>
      </c>
      <c r="M399">
        <v>79</v>
      </c>
      <c r="N399" t="s">
        <v>22</v>
      </c>
      <c r="P399" s="36" t="s">
        <v>22</v>
      </c>
      <c r="Q399" s="37">
        <f t="shared" si="16"/>
        <v>11121.31</v>
      </c>
      <c r="R399" s="37">
        <f t="shared" si="17"/>
        <v>79</v>
      </c>
      <c r="S399" s="34"/>
      <c r="T399" s="36"/>
      <c r="U399" s="4">
        <f t="shared" si="12"/>
        <v>6566.7191024087933</v>
      </c>
      <c r="V399" s="4">
        <f t="shared" si="13"/>
        <v>46.646555944425138</v>
      </c>
      <c r="W399" s="34"/>
      <c r="X399" s="36"/>
      <c r="Y399" s="4">
        <f t="shared" si="14"/>
        <v>4554.5908975912052</v>
      </c>
      <c r="Z399" s="4">
        <f t="shared" si="15"/>
        <v>32.353444055574862</v>
      </c>
    </row>
    <row r="400" spans="1:26">
      <c r="A400" s="1" t="s">
        <v>16</v>
      </c>
      <c r="B400" t="s">
        <v>5621</v>
      </c>
      <c r="C400">
        <v>3031724</v>
      </c>
      <c r="D400">
        <v>0</v>
      </c>
      <c r="E400" t="s">
        <v>5703</v>
      </c>
      <c r="F400">
        <v>3731000</v>
      </c>
      <c r="G400" t="s">
        <v>5697</v>
      </c>
      <c r="H400" t="s">
        <v>49</v>
      </c>
      <c r="I400" t="s">
        <v>5660</v>
      </c>
      <c r="J400" s="2">
        <v>42369</v>
      </c>
      <c r="K400" t="s">
        <v>5697</v>
      </c>
      <c r="L400" s="3">
        <v>8909.1299999999992</v>
      </c>
      <c r="M400">
        <v>49</v>
      </c>
      <c r="N400" t="s">
        <v>22</v>
      </c>
      <c r="P400" s="36" t="s">
        <v>22</v>
      </c>
      <c r="Q400" s="37">
        <f t="shared" si="16"/>
        <v>8909.1299999999992</v>
      </c>
      <c r="R400" s="37">
        <f t="shared" si="17"/>
        <v>49</v>
      </c>
      <c r="S400" s="34"/>
      <c r="T400" s="36"/>
      <c r="U400" s="4">
        <f t="shared" si="12"/>
        <v>5260.509252672864</v>
      </c>
      <c r="V400" s="4">
        <f t="shared" si="13"/>
        <v>28.932673940213061</v>
      </c>
      <c r="W400" s="34"/>
      <c r="X400" s="36"/>
      <c r="Y400" s="4">
        <f t="shared" si="14"/>
        <v>3648.6207473271343</v>
      </c>
      <c r="Z400" s="4">
        <f t="shared" si="15"/>
        <v>20.067326059786939</v>
      </c>
    </row>
    <row r="401" spans="1:26">
      <c r="A401" s="1" t="s">
        <v>16</v>
      </c>
      <c r="B401" t="s">
        <v>5621</v>
      </c>
      <c r="C401">
        <v>3061407</v>
      </c>
      <c r="D401">
        <v>0</v>
      </c>
      <c r="E401" t="s">
        <v>5704</v>
      </c>
      <c r="F401">
        <v>3731000</v>
      </c>
      <c r="G401" t="s">
        <v>5697</v>
      </c>
      <c r="H401" t="s">
        <v>41</v>
      </c>
      <c r="I401" t="s">
        <v>5660</v>
      </c>
      <c r="J401" s="2">
        <v>42369</v>
      </c>
      <c r="K401" t="s">
        <v>5697</v>
      </c>
      <c r="L401" s="3">
        <v>19814.91</v>
      </c>
      <c r="M401">
        <v>228</v>
      </c>
      <c r="N401" t="s">
        <v>22</v>
      </c>
      <c r="P401" s="36" t="s">
        <v>22</v>
      </c>
      <c r="Q401" s="37">
        <f t="shared" si="16"/>
        <v>19814.91</v>
      </c>
      <c r="R401" s="37">
        <f t="shared" si="17"/>
        <v>228</v>
      </c>
      <c r="S401" s="34"/>
      <c r="T401" s="36"/>
      <c r="U401" s="4">
        <f t="shared" si="12"/>
        <v>11699.965922136063</v>
      </c>
      <c r="V401" s="4">
        <f t="shared" si="13"/>
        <v>134.62550323201179</v>
      </c>
      <c r="W401" s="34"/>
      <c r="X401" s="36"/>
      <c r="Y401" s="4">
        <f t="shared" si="14"/>
        <v>8114.9440778639346</v>
      </c>
      <c r="Z401" s="4">
        <f t="shared" si="15"/>
        <v>93.374496767988205</v>
      </c>
    </row>
    <row r="402" spans="1:26">
      <c r="A402" s="1" t="s">
        <v>16</v>
      </c>
      <c r="B402" t="s">
        <v>5621</v>
      </c>
      <c r="C402">
        <v>3233793</v>
      </c>
      <c r="D402">
        <v>0</v>
      </c>
      <c r="E402" t="s">
        <v>5705</v>
      </c>
      <c r="F402">
        <v>3731000</v>
      </c>
      <c r="G402" t="s">
        <v>5697</v>
      </c>
      <c r="H402" t="s">
        <v>25</v>
      </c>
      <c r="I402" t="s">
        <v>5706</v>
      </c>
      <c r="J402" s="2">
        <v>42369</v>
      </c>
      <c r="K402" t="s">
        <v>5697</v>
      </c>
      <c r="L402">
        <v>956.61</v>
      </c>
      <c r="M402">
        <v>5</v>
      </c>
      <c r="N402" t="s">
        <v>22</v>
      </c>
      <c r="P402" s="36" t="s">
        <v>22</v>
      </c>
      <c r="Q402" s="37">
        <f t="shared" si="16"/>
        <v>956.61</v>
      </c>
      <c r="R402" s="37">
        <f t="shared" si="17"/>
        <v>5</v>
      </c>
      <c r="S402" s="34"/>
      <c r="T402" s="36"/>
      <c r="U402" s="4">
        <f t="shared" si="12"/>
        <v>564.84255546831048</v>
      </c>
      <c r="V402" s="4">
        <f t="shared" si="13"/>
        <v>2.9523136673686796</v>
      </c>
      <c r="W402" s="34"/>
      <c r="X402" s="36"/>
      <c r="Y402" s="4">
        <f t="shared" si="14"/>
        <v>391.76744453168948</v>
      </c>
      <c r="Z402" s="4">
        <f t="shared" si="15"/>
        <v>2.0476863326313204</v>
      </c>
    </row>
    <row r="403" spans="1:26">
      <c r="A403" s="1" t="s">
        <v>16</v>
      </c>
      <c r="B403" t="s">
        <v>5621</v>
      </c>
      <c r="C403">
        <v>3233810</v>
      </c>
      <c r="D403">
        <v>0</v>
      </c>
      <c r="E403" t="s">
        <v>5707</v>
      </c>
      <c r="F403">
        <v>3731000</v>
      </c>
      <c r="G403" t="s">
        <v>5697</v>
      </c>
      <c r="H403" t="s">
        <v>51</v>
      </c>
      <c r="I403" t="s">
        <v>5708</v>
      </c>
      <c r="J403" s="2">
        <v>42369</v>
      </c>
      <c r="K403" t="s">
        <v>5697</v>
      </c>
      <c r="L403" s="3">
        <v>2370.12</v>
      </c>
      <c r="M403">
        <v>21</v>
      </c>
      <c r="N403" t="s">
        <v>22</v>
      </c>
      <c r="P403" s="36" t="s">
        <v>22</v>
      </c>
      <c r="Q403" s="37">
        <f t="shared" si="16"/>
        <v>2370.12</v>
      </c>
      <c r="R403" s="37">
        <f t="shared" si="17"/>
        <v>21</v>
      </c>
      <c r="S403" s="34"/>
      <c r="T403" s="36"/>
      <c r="U403" s="4">
        <f t="shared" si="12"/>
        <v>1399.4675338607708</v>
      </c>
      <c r="V403" s="4">
        <f t="shared" si="13"/>
        <v>12.399717402948454</v>
      </c>
      <c r="W403" s="34"/>
      <c r="X403" s="36"/>
      <c r="Y403" s="4">
        <f t="shared" si="14"/>
        <v>970.65246613922886</v>
      </c>
      <c r="Z403" s="4">
        <f t="shared" si="15"/>
        <v>8.6002825970515442</v>
      </c>
    </row>
    <row r="404" spans="1:26">
      <c r="A404" s="1" t="s">
        <v>16</v>
      </c>
      <c r="B404" t="s">
        <v>5621</v>
      </c>
      <c r="C404">
        <v>3287633</v>
      </c>
      <c r="D404">
        <v>0</v>
      </c>
      <c r="E404" t="s">
        <v>5709</v>
      </c>
      <c r="F404">
        <v>3731000</v>
      </c>
      <c r="G404" t="s">
        <v>5697</v>
      </c>
      <c r="H404" t="s">
        <v>20</v>
      </c>
      <c r="I404" t="s">
        <v>5660</v>
      </c>
      <c r="J404" s="2">
        <v>42735</v>
      </c>
      <c r="K404" t="s">
        <v>5697</v>
      </c>
      <c r="L404" s="3">
        <v>23770.959999999999</v>
      </c>
      <c r="M404">
        <v>221</v>
      </c>
      <c r="N404" t="s">
        <v>22</v>
      </c>
      <c r="P404" s="36" t="s">
        <v>22</v>
      </c>
      <c r="Q404" s="37">
        <f t="shared" si="16"/>
        <v>23770.959999999999</v>
      </c>
      <c r="R404" s="37">
        <f t="shared" si="17"/>
        <v>221</v>
      </c>
      <c r="S404" s="34"/>
      <c r="T404" s="36"/>
      <c r="U404" s="4">
        <f t="shared" si="12"/>
        <v>14035.866018894836</v>
      </c>
      <c r="V404" s="4">
        <f t="shared" si="13"/>
        <v>130.49226409769562</v>
      </c>
      <c r="W404" s="34"/>
      <c r="X404" s="36"/>
      <c r="Y404" s="4">
        <f t="shared" si="14"/>
        <v>9735.0939811051612</v>
      </c>
      <c r="Z404" s="4">
        <f t="shared" si="15"/>
        <v>90.507735902304347</v>
      </c>
    </row>
    <row r="405" spans="1:26">
      <c r="A405" s="1" t="s">
        <v>16</v>
      </c>
      <c r="B405" t="s">
        <v>5621</v>
      </c>
      <c r="C405">
        <v>3289342</v>
      </c>
      <c r="D405">
        <v>0</v>
      </c>
      <c r="E405" t="s">
        <v>5710</v>
      </c>
      <c r="F405">
        <v>3731000</v>
      </c>
      <c r="G405" t="s">
        <v>5697</v>
      </c>
      <c r="H405" t="s">
        <v>33</v>
      </c>
      <c r="I405" t="s">
        <v>5660</v>
      </c>
      <c r="J405" s="2">
        <v>42735</v>
      </c>
      <c r="K405" t="s">
        <v>5697</v>
      </c>
      <c r="L405" s="3">
        <v>7756.9</v>
      </c>
      <c r="M405">
        <v>17</v>
      </c>
      <c r="N405" t="s">
        <v>22</v>
      </c>
      <c r="P405" s="36" t="s">
        <v>22</v>
      </c>
      <c r="Q405" s="37">
        <f t="shared" si="16"/>
        <v>7756.9</v>
      </c>
      <c r="R405" s="37">
        <f t="shared" si="17"/>
        <v>17</v>
      </c>
      <c r="S405" s="34"/>
      <c r="T405" s="36"/>
      <c r="U405" s="4">
        <f t="shared" si="12"/>
        <v>4580.1603772824219</v>
      </c>
      <c r="V405" s="4">
        <f t="shared" si="13"/>
        <v>10.03786646905351</v>
      </c>
      <c r="W405" s="34"/>
      <c r="X405" s="36"/>
      <c r="Y405" s="4">
        <f t="shared" si="14"/>
        <v>3176.7396227175773</v>
      </c>
      <c r="Z405" s="4">
        <f t="shared" si="15"/>
        <v>6.9621335309464891</v>
      </c>
    </row>
    <row r="406" spans="1:26">
      <c r="A406" s="1" t="s">
        <v>16</v>
      </c>
      <c r="B406" t="s">
        <v>5621</v>
      </c>
      <c r="C406">
        <v>3311710</v>
      </c>
      <c r="D406">
        <v>0</v>
      </c>
      <c r="E406" t="s">
        <v>5711</v>
      </c>
      <c r="F406">
        <v>3731000</v>
      </c>
      <c r="G406" t="s">
        <v>5697</v>
      </c>
      <c r="H406" t="s">
        <v>53</v>
      </c>
      <c r="I406">
        <v>101652</v>
      </c>
      <c r="J406" s="2">
        <v>43465</v>
      </c>
      <c r="K406" t="s">
        <v>5697</v>
      </c>
      <c r="L406" s="3">
        <v>1727.09</v>
      </c>
      <c r="M406">
        <v>10</v>
      </c>
      <c r="N406" t="s">
        <v>22</v>
      </c>
      <c r="P406" s="36" t="s">
        <v>22</v>
      </c>
      <c r="Q406" s="37">
        <f t="shared" si="16"/>
        <v>1727.09</v>
      </c>
      <c r="R406" s="37">
        <f t="shared" si="17"/>
        <v>10</v>
      </c>
      <c r="S406" s="34"/>
      <c r="T406" s="36"/>
      <c r="U406" s="4">
        <f t="shared" si="12"/>
        <v>1019.7822823551545</v>
      </c>
      <c r="V406" s="4">
        <f t="shared" si="13"/>
        <v>5.9046273347373592</v>
      </c>
      <c r="W406" s="34"/>
      <c r="X406" s="36"/>
      <c r="Y406" s="4">
        <f t="shared" si="14"/>
        <v>707.3077176448453</v>
      </c>
      <c r="Z406" s="4">
        <f t="shared" si="15"/>
        <v>4.0953726652626408</v>
      </c>
    </row>
    <row r="407" spans="1:26" s="7" customFormat="1" ht="15.75">
      <c r="K407" s="7" t="s">
        <v>5697</v>
      </c>
      <c r="L407" s="9">
        <f>SUM(L394:L406)</f>
        <v>20985149.530000001</v>
      </c>
      <c r="M407" s="10">
        <f t="shared" ref="M407:Z407" si="18">SUM(M394:M406)</f>
        <v>77922</v>
      </c>
      <c r="N407" s="10"/>
      <c r="O407" s="10"/>
      <c r="P407" s="10"/>
      <c r="Q407" s="10">
        <f t="shared" si="18"/>
        <v>20985149.530000001</v>
      </c>
      <c r="R407" s="10">
        <f t="shared" si="18"/>
        <v>77922</v>
      </c>
      <c r="S407" s="10"/>
      <c r="T407" s="10"/>
      <c r="U407" s="10">
        <f t="shared" si="18"/>
        <v>12390948.753838884</v>
      </c>
      <c r="V407" s="10">
        <f t="shared" si="18"/>
        <v>46010.037117740438</v>
      </c>
      <c r="W407" s="10"/>
      <c r="X407" s="10"/>
      <c r="Y407" s="10">
        <f t="shared" si="18"/>
        <v>8594200.7761611193</v>
      </c>
      <c r="Z407" s="10">
        <f t="shared" si="18"/>
        <v>31911.962882259548</v>
      </c>
    </row>
    <row r="408" spans="1:26">
      <c r="P408" s="38"/>
      <c r="Q408" s="39"/>
      <c r="R408" s="39"/>
      <c r="S408" s="40"/>
      <c r="T408" s="38"/>
      <c r="U408" s="39"/>
      <c r="V408" s="39"/>
      <c r="W408" s="40"/>
      <c r="X408" s="38"/>
      <c r="Y408" s="39"/>
      <c r="Z408" s="39"/>
    </row>
    <row r="409" spans="1:26">
      <c r="P409" s="33"/>
      <c r="Q409" s="33"/>
      <c r="R409" s="33"/>
      <c r="S409" s="34"/>
      <c r="T409" s="34"/>
      <c r="U409" s="34"/>
      <c r="V409" s="34"/>
      <c r="W409" s="34"/>
      <c r="X409" s="34"/>
      <c r="Y409" s="41">
        <f>+U408</f>
        <v>0</v>
      </c>
      <c r="Z409" s="41">
        <f>+V408</f>
        <v>0</v>
      </c>
    </row>
    <row r="410" spans="1:26">
      <c r="P410" s="33"/>
      <c r="Q410" s="33"/>
      <c r="R410" s="33"/>
      <c r="S410" s="34"/>
      <c r="T410" s="34"/>
      <c r="U410" s="34"/>
      <c r="V410" s="34"/>
      <c r="W410" s="34"/>
      <c r="X410" s="34"/>
      <c r="Y410" s="34"/>
      <c r="Z410" s="34"/>
    </row>
    <row r="411" spans="1:26">
      <c r="P411" s="33"/>
      <c r="Q411" s="33"/>
      <c r="R411" s="33"/>
      <c r="S411" s="34"/>
      <c r="T411" s="34"/>
      <c r="U411" s="34"/>
      <c r="V411" s="34"/>
      <c r="W411" s="34"/>
      <c r="X411" s="34"/>
      <c r="Y411" s="42">
        <f>SUM(Y408:Y409)</f>
        <v>0</v>
      </c>
      <c r="Z411" s="42">
        <f>SUM(Z408:Z409)</f>
        <v>0</v>
      </c>
    </row>
    <row r="412" spans="1:26">
      <c r="P412" s="33"/>
      <c r="Q412" s="33"/>
      <c r="R412" s="33"/>
      <c r="S412" s="34"/>
      <c r="T412" s="34"/>
      <c r="U412" s="34"/>
      <c r="V412" s="34"/>
      <c r="W412" s="34"/>
      <c r="X412" s="34"/>
      <c r="Y412" s="34"/>
      <c r="Z412" s="34"/>
    </row>
  </sheetData>
  <sortState xmlns:xlrd2="http://schemas.microsoft.com/office/spreadsheetml/2017/richdata2" ref="A5:N363">
    <sortCondition ref="F5:F363"/>
  </sortState>
  <mergeCells count="12">
    <mergeCell ref="W370:X370"/>
    <mergeCell ref="Y370:Z370"/>
    <mergeCell ref="Q373:R373"/>
    <mergeCell ref="T373:V373"/>
    <mergeCell ref="X373:Z373"/>
    <mergeCell ref="A1:N1"/>
    <mergeCell ref="G368:L369"/>
    <mergeCell ref="W367:X367"/>
    <mergeCell ref="Y367:Z367"/>
    <mergeCell ref="U368:V368"/>
    <mergeCell ref="W368:X368"/>
    <mergeCell ref="Y368:Z368"/>
  </mergeCells>
  <pageMargins left="0.7" right="0.7" top="0.75" bottom="0.75" header="0.3" footer="0.3"/>
  <pageSetup scale="33" orientation="landscape" r:id="rId1"/>
  <headerFooter>
    <oddHeader>&amp;RWP JRD (Plant FERC Accts)
Pages&amp;P of &amp;N</oddHeader>
  </headerFooter>
  <rowBreaks count="2" manualBreakCount="2">
    <brk id="302" max="25" man="1"/>
    <brk id="363" max="25" man="1"/>
  </rowBreaks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B96CC-61AB-4E12-9A33-D2F081C48A0C}">
  <dimension ref="A1:N176"/>
  <sheetViews>
    <sheetView tabSelected="1" view="pageBreakPreview" topLeftCell="A121" zoomScale="60" zoomScaleNormal="100" workbookViewId="0">
      <selection activeCell="L176" sqref="L176"/>
    </sheetView>
  </sheetViews>
  <sheetFormatPr defaultRowHeight="15"/>
  <cols>
    <col min="1" max="1" width="13.42578125" bestFit="1" customWidth="1"/>
    <col min="2" max="2" width="9.85546875" bestFit="1" customWidth="1"/>
    <col min="3" max="3" width="12.42578125" bestFit="1" customWidth="1"/>
    <col min="4" max="4" width="5" bestFit="1" customWidth="1"/>
    <col min="5" max="5" width="12" bestFit="1" customWidth="1"/>
    <col min="6" max="6" width="14.140625" bestFit="1" customWidth="1"/>
    <col min="7" max="7" width="40.85546875" bestFit="1" customWidth="1"/>
    <col min="8" max="8" width="5.140625" bestFit="1" customWidth="1"/>
    <col min="9" max="10" width="10.5703125" bestFit="1" customWidth="1"/>
    <col min="11" max="11" width="40.85546875" bestFit="1" customWidth="1"/>
    <col min="12" max="12" width="13.42578125" bestFit="1" customWidth="1"/>
    <col min="13" max="13" width="10.5703125" bestFit="1" customWidth="1"/>
    <col min="14" max="14" width="5.42578125" bestFit="1" customWidth="1"/>
  </cols>
  <sheetData>
    <row r="1" spans="1:14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</row>
    <row r="4" spans="1:14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</row>
    <row r="5" spans="1:14">
      <c r="A5" s="1" t="s">
        <v>16</v>
      </c>
      <c r="B5" t="s">
        <v>5626</v>
      </c>
      <c r="C5">
        <v>3306918</v>
      </c>
      <c r="D5">
        <v>0</v>
      </c>
      <c r="E5" t="s">
        <v>5986</v>
      </c>
      <c r="F5">
        <v>3739000</v>
      </c>
      <c r="G5" t="s">
        <v>5632</v>
      </c>
      <c r="H5" t="s">
        <v>20</v>
      </c>
      <c r="I5">
        <v>101556</v>
      </c>
      <c r="J5" s="2">
        <v>43100</v>
      </c>
      <c r="K5" t="s">
        <v>5632</v>
      </c>
      <c r="L5" s="3">
        <v>33473.57</v>
      </c>
      <c r="M5">
        <v>55</v>
      </c>
      <c r="N5" t="s">
        <v>22</v>
      </c>
    </row>
    <row r="6" spans="1:14">
      <c r="A6" s="1" t="s">
        <v>16</v>
      </c>
      <c r="B6" t="s">
        <v>5626</v>
      </c>
      <c r="C6">
        <v>3306918</v>
      </c>
      <c r="D6">
        <v>9999</v>
      </c>
      <c r="E6" t="s">
        <v>5987</v>
      </c>
      <c r="F6">
        <v>3739000</v>
      </c>
      <c r="G6" t="s">
        <v>5632</v>
      </c>
      <c r="H6" t="s">
        <v>20</v>
      </c>
      <c r="I6">
        <v>101556</v>
      </c>
      <c r="J6" s="2">
        <v>43100</v>
      </c>
      <c r="K6" t="s">
        <v>5632</v>
      </c>
      <c r="L6" s="3">
        <v>1143.55</v>
      </c>
      <c r="M6">
        <v>3</v>
      </c>
      <c r="N6" t="s">
        <v>22</v>
      </c>
    </row>
    <row r="7" spans="1:14">
      <c r="A7" s="1" t="s">
        <v>16</v>
      </c>
      <c r="B7" t="s">
        <v>5626</v>
      </c>
      <c r="C7">
        <v>3306927</v>
      </c>
      <c r="D7">
        <v>0</v>
      </c>
      <c r="E7" t="s">
        <v>5988</v>
      </c>
      <c r="F7">
        <v>3739000</v>
      </c>
      <c r="G7" t="s">
        <v>5632</v>
      </c>
      <c r="H7" t="s">
        <v>25</v>
      </c>
      <c r="I7">
        <v>101557</v>
      </c>
      <c r="J7" s="2">
        <v>43100</v>
      </c>
      <c r="K7" t="s">
        <v>5632</v>
      </c>
      <c r="L7" s="3">
        <v>5449.7</v>
      </c>
      <c r="M7">
        <v>15</v>
      </c>
      <c r="N7" t="s">
        <v>22</v>
      </c>
    </row>
    <row r="8" spans="1:14">
      <c r="A8" s="1" t="s">
        <v>16</v>
      </c>
      <c r="B8" t="s">
        <v>5626</v>
      </c>
      <c r="C8">
        <v>3306944</v>
      </c>
      <c r="D8">
        <v>0</v>
      </c>
      <c r="E8" t="s">
        <v>5989</v>
      </c>
      <c r="F8">
        <v>3739000</v>
      </c>
      <c r="G8" t="s">
        <v>5632</v>
      </c>
      <c r="H8" t="s">
        <v>27</v>
      </c>
      <c r="I8">
        <v>101677</v>
      </c>
      <c r="J8" s="2">
        <v>43100</v>
      </c>
      <c r="K8" t="s">
        <v>5632</v>
      </c>
      <c r="L8" s="3">
        <v>57359.6</v>
      </c>
      <c r="M8">
        <v>204</v>
      </c>
      <c r="N8" t="s">
        <v>22</v>
      </c>
    </row>
    <row r="9" spans="1:14">
      <c r="A9" s="1" t="s">
        <v>16</v>
      </c>
      <c r="B9" t="s">
        <v>5626</v>
      </c>
      <c r="C9">
        <v>3306956</v>
      </c>
      <c r="D9">
        <v>0</v>
      </c>
      <c r="E9" t="s">
        <v>5990</v>
      </c>
      <c r="F9">
        <v>3739000</v>
      </c>
      <c r="G9" t="s">
        <v>5632</v>
      </c>
      <c r="H9" t="s">
        <v>29</v>
      </c>
      <c r="I9">
        <v>101678</v>
      </c>
      <c r="J9" s="2">
        <v>43100</v>
      </c>
      <c r="K9" t="s">
        <v>5632</v>
      </c>
      <c r="L9" s="3">
        <v>125091.78</v>
      </c>
      <c r="M9">
        <v>455</v>
      </c>
      <c r="N9" t="s">
        <v>22</v>
      </c>
    </row>
    <row r="10" spans="1:14">
      <c r="A10" s="1" t="s">
        <v>16</v>
      </c>
      <c r="B10" t="s">
        <v>5626</v>
      </c>
      <c r="C10">
        <v>3306956</v>
      </c>
      <c r="D10">
        <v>9999</v>
      </c>
      <c r="E10" t="s">
        <v>5991</v>
      </c>
      <c r="F10">
        <v>3739000</v>
      </c>
      <c r="G10" t="s">
        <v>5632</v>
      </c>
      <c r="H10" t="s">
        <v>29</v>
      </c>
      <c r="I10">
        <v>101678</v>
      </c>
      <c r="J10" s="2">
        <v>43100</v>
      </c>
      <c r="K10" t="s">
        <v>5632</v>
      </c>
      <c r="L10" s="3">
        <v>3879.85</v>
      </c>
      <c r="M10">
        <v>2</v>
      </c>
      <c r="N10" t="s">
        <v>22</v>
      </c>
    </row>
    <row r="11" spans="1:14">
      <c r="A11" s="1" t="s">
        <v>16</v>
      </c>
      <c r="B11" t="s">
        <v>5626</v>
      </c>
      <c r="C11">
        <v>3306964</v>
      </c>
      <c r="D11">
        <v>0</v>
      </c>
      <c r="E11" t="s">
        <v>5992</v>
      </c>
      <c r="F11">
        <v>3739000</v>
      </c>
      <c r="G11" t="s">
        <v>5632</v>
      </c>
      <c r="H11" t="s">
        <v>31</v>
      </c>
      <c r="I11">
        <v>101530</v>
      </c>
      <c r="J11" s="2">
        <v>43100</v>
      </c>
      <c r="K11" t="s">
        <v>5632</v>
      </c>
      <c r="L11" s="3">
        <v>6586.02</v>
      </c>
      <c r="M11">
        <v>10</v>
      </c>
      <c r="N11" t="s">
        <v>22</v>
      </c>
    </row>
    <row r="12" spans="1:14">
      <c r="A12" s="1" t="s">
        <v>16</v>
      </c>
      <c r="B12" t="s">
        <v>5626</v>
      </c>
      <c r="C12">
        <v>3306964</v>
      </c>
      <c r="D12">
        <v>9999</v>
      </c>
      <c r="E12" t="s">
        <v>5993</v>
      </c>
      <c r="F12">
        <v>3739000</v>
      </c>
      <c r="G12" t="s">
        <v>5632</v>
      </c>
      <c r="H12" t="s">
        <v>31</v>
      </c>
      <c r="I12">
        <v>101530</v>
      </c>
      <c r="J12" s="2">
        <v>43100</v>
      </c>
      <c r="K12" t="s">
        <v>5632</v>
      </c>
      <c r="L12">
        <v>742.53</v>
      </c>
      <c r="M12">
        <v>2</v>
      </c>
      <c r="N12" t="s">
        <v>22</v>
      </c>
    </row>
    <row r="13" spans="1:14">
      <c r="A13" s="1" t="s">
        <v>16</v>
      </c>
      <c r="B13" t="s">
        <v>5626</v>
      </c>
      <c r="C13">
        <v>3306972</v>
      </c>
      <c r="D13">
        <v>0</v>
      </c>
      <c r="E13" t="s">
        <v>5994</v>
      </c>
      <c r="F13">
        <v>3739000</v>
      </c>
      <c r="G13" t="s">
        <v>5632</v>
      </c>
      <c r="H13" t="s">
        <v>33</v>
      </c>
      <c r="I13">
        <v>101575</v>
      </c>
      <c r="J13" s="2">
        <v>43100</v>
      </c>
      <c r="K13" t="s">
        <v>5632</v>
      </c>
      <c r="L13" s="3">
        <v>75635.429999999993</v>
      </c>
      <c r="M13">
        <v>212</v>
      </c>
      <c r="N13" t="s">
        <v>22</v>
      </c>
    </row>
    <row r="14" spans="1:14">
      <c r="A14" s="1" t="s">
        <v>16</v>
      </c>
      <c r="B14" t="s">
        <v>5626</v>
      </c>
      <c r="C14">
        <v>3306972</v>
      </c>
      <c r="D14">
        <v>9999</v>
      </c>
      <c r="E14" t="s">
        <v>5995</v>
      </c>
      <c r="F14">
        <v>3739000</v>
      </c>
      <c r="G14" t="s">
        <v>5632</v>
      </c>
      <c r="H14" t="s">
        <v>33</v>
      </c>
      <c r="I14">
        <v>101575</v>
      </c>
      <c r="J14" s="2">
        <v>43100</v>
      </c>
      <c r="K14" t="s">
        <v>5632</v>
      </c>
      <c r="L14">
        <v>600.79999999999995</v>
      </c>
      <c r="M14">
        <v>1</v>
      </c>
      <c r="N14" t="s">
        <v>22</v>
      </c>
    </row>
    <row r="15" spans="1:14">
      <c r="A15" s="1" t="s">
        <v>16</v>
      </c>
      <c r="B15" t="s">
        <v>5626</v>
      </c>
      <c r="C15">
        <v>3306981</v>
      </c>
      <c r="D15">
        <v>0</v>
      </c>
      <c r="E15" t="s">
        <v>5996</v>
      </c>
      <c r="F15">
        <v>3739000</v>
      </c>
      <c r="G15" t="s">
        <v>5632</v>
      </c>
      <c r="H15" t="s">
        <v>35</v>
      </c>
      <c r="I15">
        <v>101675</v>
      </c>
      <c r="J15" s="2">
        <v>43100</v>
      </c>
      <c r="K15" t="s">
        <v>5632</v>
      </c>
      <c r="L15" s="3">
        <v>117436.91</v>
      </c>
      <c r="M15">
        <v>375</v>
      </c>
      <c r="N15" t="s">
        <v>22</v>
      </c>
    </row>
    <row r="16" spans="1:14">
      <c r="A16" s="1" t="s">
        <v>16</v>
      </c>
      <c r="B16" t="s">
        <v>5626</v>
      </c>
      <c r="C16">
        <v>3306981</v>
      </c>
      <c r="D16">
        <v>9999</v>
      </c>
      <c r="E16" t="s">
        <v>5997</v>
      </c>
      <c r="F16">
        <v>3739000</v>
      </c>
      <c r="G16" t="s">
        <v>5632</v>
      </c>
      <c r="H16" t="s">
        <v>35</v>
      </c>
      <c r="I16">
        <v>101675</v>
      </c>
      <c r="J16" s="2">
        <v>43100</v>
      </c>
      <c r="K16" t="s">
        <v>5632</v>
      </c>
      <c r="L16" s="3">
        <v>1594.11</v>
      </c>
      <c r="M16">
        <v>4</v>
      </c>
      <c r="N16" t="s">
        <v>22</v>
      </c>
    </row>
    <row r="17" spans="1:14">
      <c r="A17" s="1" t="s">
        <v>16</v>
      </c>
      <c r="B17" t="s">
        <v>5626</v>
      </c>
      <c r="C17">
        <v>3306990</v>
      </c>
      <c r="D17">
        <v>0</v>
      </c>
      <c r="E17" t="s">
        <v>5998</v>
      </c>
      <c r="F17">
        <v>3739000</v>
      </c>
      <c r="G17" t="s">
        <v>5632</v>
      </c>
      <c r="H17" t="s">
        <v>37</v>
      </c>
      <c r="I17">
        <v>101557</v>
      </c>
      <c r="J17" s="2">
        <v>43100</v>
      </c>
      <c r="K17" t="s">
        <v>5632</v>
      </c>
      <c r="L17">
        <v>346.76</v>
      </c>
      <c r="M17">
        <v>1</v>
      </c>
      <c r="N17" t="s">
        <v>22</v>
      </c>
    </row>
    <row r="18" spans="1:14">
      <c r="A18" s="1" t="s">
        <v>16</v>
      </c>
      <c r="B18" t="s">
        <v>5626</v>
      </c>
      <c r="C18">
        <v>3306998</v>
      </c>
      <c r="D18">
        <v>0</v>
      </c>
      <c r="E18" t="s">
        <v>5999</v>
      </c>
      <c r="F18">
        <v>3739000</v>
      </c>
      <c r="G18" t="s">
        <v>5632</v>
      </c>
      <c r="H18" t="s">
        <v>39</v>
      </c>
      <c r="I18">
        <v>101458</v>
      </c>
      <c r="J18" s="2">
        <v>43100</v>
      </c>
      <c r="K18" t="s">
        <v>5632</v>
      </c>
      <c r="L18" s="3">
        <v>12766</v>
      </c>
      <c r="M18">
        <v>29</v>
      </c>
      <c r="N18" t="s">
        <v>22</v>
      </c>
    </row>
    <row r="19" spans="1:14">
      <c r="A19" s="1" t="s">
        <v>16</v>
      </c>
      <c r="B19" t="s">
        <v>5626</v>
      </c>
      <c r="C19">
        <v>3307013</v>
      </c>
      <c r="D19">
        <v>0</v>
      </c>
      <c r="E19" t="s">
        <v>6000</v>
      </c>
      <c r="F19">
        <v>3739000</v>
      </c>
      <c r="G19" t="s">
        <v>5632</v>
      </c>
      <c r="H19" t="s">
        <v>43</v>
      </c>
      <c r="I19">
        <v>101677</v>
      </c>
      <c r="J19" s="2">
        <v>43100</v>
      </c>
      <c r="K19" t="s">
        <v>5632</v>
      </c>
      <c r="L19" s="3">
        <v>43053.33</v>
      </c>
      <c r="M19">
        <v>268</v>
      </c>
      <c r="N19" t="s">
        <v>22</v>
      </c>
    </row>
    <row r="20" spans="1:14">
      <c r="A20" s="1" t="s">
        <v>16</v>
      </c>
      <c r="B20" t="s">
        <v>5626</v>
      </c>
      <c r="C20">
        <v>3307022</v>
      </c>
      <c r="D20">
        <v>0</v>
      </c>
      <c r="E20" t="s">
        <v>6001</v>
      </c>
      <c r="F20">
        <v>3739000</v>
      </c>
      <c r="G20" t="s">
        <v>5632</v>
      </c>
      <c r="H20" t="s">
        <v>51</v>
      </c>
      <c r="I20">
        <v>101627</v>
      </c>
      <c r="J20" s="2">
        <v>43100</v>
      </c>
      <c r="K20" t="s">
        <v>5632</v>
      </c>
      <c r="L20" s="3">
        <v>51148.06</v>
      </c>
      <c r="M20">
        <v>148</v>
      </c>
      <c r="N20" t="s">
        <v>22</v>
      </c>
    </row>
    <row r="21" spans="1:14">
      <c r="A21" s="1" t="s">
        <v>16</v>
      </c>
      <c r="B21" t="s">
        <v>5626</v>
      </c>
      <c r="C21">
        <v>3307030</v>
      </c>
      <c r="D21">
        <v>0</v>
      </c>
      <c r="E21" t="s">
        <v>6002</v>
      </c>
      <c r="F21">
        <v>3739000</v>
      </c>
      <c r="G21" t="s">
        <v>5632</v>
      </c>
      <c r="H21" t="s">
        <v>45</v>
      </c>
      <c r="I21">
        <v>101574</v>
      </c>
      <c r="J21" s="2">
        <v>43100</v>
      </c>
      <c r="K21" t="s">
        <v>5632</v>
      </c>
      <c r="L21" s="3">
        <v>39781.550000000003</v>
      </c>
      <c r="M21">
        <v>131</v>
      </c>
      <c r="N21" t="s">
        <v>22</v>
      </c>
    </row>
    <row r="22" spans="1:14">
      <c r="A22" s="1" t="s">
        <v>16</v>
      </c>
      <c r="B22" t="s">
        <v>5626</v>
      </c>
      <c r="C22">
        <v>3307039</v>
      </c>
      <c r="D22">
        <v>0</v>
      </c>
      <c r="E22" t="s">
        <v>6003</v>
      </c>
      <c r="F22">
        <v>3739000</v>
      </c>
      <c r="G22" t="s">
        <v>5632</v>
      </c>
      <c r="H22" t="s">
        <v>49</v>
      </c>
      <c r="I22">
        <v>101566</v>
      </c>
      <c r="J22" s="2">
        <v>43100</v>
      </c>
      <c r="K22" t="s">
        <v>5632</v>
      </c>
      <c r="L22" s="3">
        <v>49637.79</v>
      </c>
      <c r="M22">
        <v>140</v>
      </c>
      <c r="N22" t="s">
        <v>22</v>
      </c>
    </row>
    <row r="23" spans="1:14">
      <c r="A23" s="1" t="s">
        <v>16</v>
      </c>
      <c r="B23" t="s">
        <v>5626</v>
      </c>
      <c r="C23">
        <v>3307052</v>
      </c>
      <c r="D23">
        <v>0</v>
      </c>
      <c r="E23" t="s">
        <v>6004</v>
      </c>
      <c r="F23">
        <v>3739000</v>
      </c>
      <c r="G23" t="s">
        <v>5632</v>
      </c>
      <c r="H23" t="s">
        <v>47</v>
      </c>
      <c r="I23">
        <v>101459</v>
      </c>
      <c r="J23" s="2">
        <v>43100</v>
      </c>
      <c r="K23" t="s">
        <v>5632</v>
      </c>
      <c r="L23" s="3">
        <v>8538.5300000000007</v>
      </c>
      <c r="M23">
        <v>100</v>
      </c>
      <c r="N23" t="s">
        <v>22</v>
      </c>
    </row>
    <row r="24" spans="1:14">
      <c r="A24" s="1" t="s">
        <v>16</v>
      </c>
      <c r="B24" t="s">
        <v>5626</v>
      </c>
      <c r="C24">
        <v>3307053</v>
      </c>
      <c r="D24">
        <v>0</v>
      </c>
      <c r="E24" t="s">
        <v>6005</v>
      </c>
      <c r="F24">
        <v>3739000</v>
      </c>
      <c r="G24" t="s">
        <v>5632</v>
      </c>
      <c r="H24" t="s">
        <v>41</v>
      </c>
      <c r="I24">
        <v>101570</v>
      </c>
      <c r="J24" s="2">
        <v>43100</v>
      </c>
      <c r="K24" t="s">
        <v>5632</v>
      </c>
      <c r="L24" s="3">
        <v>4177.63</v>
      </c>
      <c r="M24">
        <v>8</v>
      </c>
      <c r="N24" t="s">
        <v>22</v>
      </c>
    </row>
    <row r="25" spans="1:14">
      <c r="A25" s="1" t="s">
        <v>16</v>
      </c>
      <c r="B25" t="s">
        <v>5626</v>
      </c>
      <c r="C25">
        <v>3307053</v>
      </c>
      <c r="D25">
        <v>9999</v>
      </c>
      <c r="E25" t="s">
        <v>6006</v>
      </c>
      <c r="F25">
        <v>3739000</v>
      </c>
      <c r="G25" t="s">
        <v>5632</v>
      </c>
      <c r="H25" t="s">
        <v>41</v>
      </c>
      <c r="I25">
        <v>101570</v>
      </c>
      <c r="J25" s="2">
        <v>43100</v>
      </c>
      <c r="K25" t="s">
        <v>5632</v>
      </c>
      <c r="L25" s="3">
        <v>1623.06</v>
      </c>
      <c r="M25">
        <v>2</v>
      </c>
      <c r="N25" t="s">
        <v>22</v>
      </c>
    </row>
    <row r="26" spans="1:14">
      <c r="A26" s="1" t="s">
        <v>16</v>
      </c>
      <c r="B26" t="s">
        <v>5626</v>
      </c>
      <c r="C26">
        <v>3311720</v>
      </c>
      <c r="D26">
        <v>0</v>
      </c>
      <c r="E26" t="s">
        <v>6007</v>
      </c>
      <c r="F26">
        <v>3739000</v>
      </c>
      <c r="G26" t="s">
        <v>5632</v>
      </c>
      <c r="H26" t="s">
        <v>53</v>
      </c>
      <c r="I26">
        <v>101652</v>
      </c>
      <c r="J26" s="2">
        <v>43465</v>
      </c>
      <c r="K26" t="s">
        <v>5632</v>
      </c>
      <c r="L26" s="3">
        <v>119651.38</v>
      </c>
      <c r="M26">
        <v>336</v>
      </c>
      <c r="N26" t="s">
        <v>22</v>
      </c>
    </row>
    <row r="27" spans="1:14">
      <c r="A27" s="1" t="s">
        <v>16</v>
      </c>
      <c r="B27" t="s">
        <v>5626</v>
      </c>
      <c r="C27">
        <v>3359274</v>
      </c>
      <c r="D27">
        <v>0</v>
      </c>
      <c r="E27" t="s">
        <v>6008</v>
      </c>
      <c r="F27">
        <v>3739000</v>
      </c>
      <c r="G27" t="s">
        <v>5632</v>
      </c>
      <c r="H27">
        <v>700</v>
      </c>
      <c r="I27">
        <v>101060</v>
      </c>
      <c r="J27" s="2">
        <v>44926</v>
      </c>
      <c r="K27" t="s">
        <v>6009</v>
      </c>
      <c r="L27">
        <v>0.01</v>
      </c>
      <c r="M27">
        <v>1</v>
      </c>
      <c r="N27" t="s">
        <v>22</v>
      </c>
    </row>
    <row r="28" spans="1:14">
      <c r="A28" s="1" t="s">
        <v>16</v>
      </c>
      <c r="B28" t="s">
        <v>5626</v>
      </c>
      <c r="C28">
        <v>3359292</v>
      </c>
      <c r="D28">
        <v>0</v>
      </c>
      <c r="E28" t="s">
        <v>6010</v>
      </c>
      <c r="F28">
        <v>3739001</v>
      </c>
      <c r="G28" t="s">
        <v>5676</v>
      </c>
      <c r="H28">
        <v>700</v>
      </c>
      <c r="I28">
        <v>101060</v>
      </c>
      <c r="J28" s="2">
        <v>44926</v>
      </c>
      <c r="K28" t="s">
        <v>6009</v>
      </c>
      <c r="L28">
        <v>-0.01</v>
      </c>
      <c r="M28">
        <v>0</v>
      </c>
      <c r="N28" t="s">
        <v>22</v>
      </c>
    </row>
    <row r="29" spans="1:14">
      <c r="A29" s="1" t="s">
        <v>16</v>
      </c>
      <c r="B29" t="s">
        <v>5626</v>
      </c>
      <c r="C29">
        <v>3307058</v>
      </c>
      <c r="D29">
        <v>0</v>
      </c>
      <c r="E29" t="s">
        <v>6011</v>
      </c>
      <c r="F29">
        <v>3739004</v>
      </c>
      <c r="G29" t="s">
        <v>5697</v>
      </c>
      <c r="H29" t="s">
        <v>31</v>
      </c>
      <c r="I29">
        <v>101530</v>
      </c>
      <c r="J29" s="2">
        <v>43100</v>
      </c>
      <c r="K29" t="s">
        <v>5697</v>
      </c>
      <c r="L29" s="3">
        <v>1847.2</v>
      </c>
      <c r="M29">
        <v>5</v>
      </c>
      <c r="N29" t="s">
        <v>22</v>
      </c>
    </row>
    <row r="30" spans="1:14">
      <c r="A30" s="1" t="s">
        <v>16</v>
      </c>
      <c r="B30" t="s">
        <v>5626</v>
      </c>
      <c r="C30">
        <v>3307059</v>
      </c>
      <c r="D30">
        <v>0</v>
      </c>
      <c r="E30" t="s">
        <v>6012</v>
      </c>
      <c r="F30">
        <v>3739004</v>
      </c>
      <c r="G30" t="s">
        <v>5697</v>
      </c>
      <c r="H30" t="s">
        <v>33</v>
      </c>
      <c r="I30">
        <v>101575</v>
      </c>
      <c r="J30" s="2">
        <v>43100</v>
      </c>
      <c r="K30" t="s">
        <v>5697</v>
      </c>
      <c r="L30">
        <v>385.87</v>
      </c>
      <c r="M30">
        <v>1</v>
      </c>
      <c r="N30" t="s">
        <v>22</v>
      </c>
    </row>
    <row r="31" spans="1:14">
      <c r="A31" s="1" t="s">
        <v>16</v>
      </c>
      <c r="B31" t="s">
        <v>5626</v>
      </c>
      <c r="C31">
        <v>3307060</v>
      </c>
      <c r="D31">
        <v>0</v>
      </c>
      <c r="E31" t="s">
        <v>6013</v>
      </c>
      <c r="F31">
        <v>3739004</v>
      </c>
      <c r="G31" t="s">
        <v>5697</v>
      </c>
      <c r="H31" t="s">
        <v>20</v>
      </c>
      <c r="I31">
        <v>101556</v>
      </c>
      <c r="J31" s="2">
        <v>43100</v>
      </c>
      <c r="K31" t="s">
        <v>5697</v>
      </c>
      <c r="L31" s="3">
        <v>2473.83</v>
      </c>
      <c r="M31">
        <v>6</v>
      </c>
      <c r="N31" t="s">
        <v>22</v>
      </c>
    </row>
    <row r="32" spans="1:14">
      <c r="A32" s="1" t="s">
        <v>16</v>
      </c>
      <c r="B32" t="s">
        <v>5626</v>
      </c>
      <c r="C32">
        <v>3307061</v>
      </c>
      <c r="D32">
        <v>0</v>
      </c>
      <c r="E32" t="s">
        <v>6014</v>
      </c>
      <c r="F32">
        <v>3739004</v>
      </c>
      <c r="G32" t="s">
        <v>5697</v>
      </c>
      <c r="H32" t="s">
        <v>35</v>
      </c>
      <c r="I32">
        <v>101675</v>
      </c>
      <c r="J32" s="2">
        <v>43100</v>
      </c>
      <c r="K32" t="s">
        <v>5697</v>
      </c>
      <c r="L32">
        <v>407.5</v>
      </c>
      <c r="M32">
        <v>1</v>
      </c>
      <c r="N32" t="s">
        <v>22</v>
      </c>
    </row>
    <row r="33" spans="1:14">
      <c r="A33" s="1" t="s">
        <v>16</v>
      </c>
      <c r="B33" t="s">
        <v>5626</v>
      </c>
      <c r="C33">
        <v>3307062</v>
      </c>
      <c r="D33">
        <v>0</v>
      </c>
      <c r="E33" t="s">
        <v>6015</v>
      </c>
      <c r="F33">
        <v>3739004</v>
      </c>
      <c r="G33" t="s">
        <v>5697</v>
      </c>
      <c r="H33" t="s">
        <v>49</v>
      </c>
      <c r="I33">
        <v>101566</v>
      </c>
      <c r="J33" s="2">
        <v>43100</v>
      </c>
      <c r="K33" t="s">
        <v>5697</v>
      </c>
      <c r="L33" s="3">
        <v>3340.31</v>
      </c>
      <c r="M33">
        <v>7</v>
      </c>
      <c r="N33" t="s">
        <v>22</v>
      </c>
    </row>
    <row r="34" spans="1:14">
      <c r="A34" s="1" t="s">
        <v>16</v>
      </c>
      <c r="B34" t="s">
        <v>5626</v>
      </c>
      <c r="C34">
        <v>3307063</v>
      </c>
      <c r="D34">
        <v>0</v>
      </c>
      <c r="E34" t="s">
        <v>6016</v>
      </c>
      <c r="F34">
        <v>3739004</v>
      </c>
      <c r="G34" t="s">
        <v>5697</v>
      </c>
      <c r="H34" t="s">
        <v>51</v>
      </c>
      <c r="I34">
        <v>101627</v>
      </c>
      <c r="J34" s="2">
        <v>43100</v>
      </c>
      <c r="K34" t="s">
        <v>5697</v>
      </c>
      <c r="L34" s="3">
        <v>4153.4799999999996</v>
      </c>
      <c r="M34">
        <v>12</v>
      </c>
      <c r="N34" t="s">
        <v>22</v>
      </c>
    </row>
    <row r="35" spans="1:14">
      <c r="A35" s="1" t="s">
        <v>16</v>
      </c>
      <c r="B35" t="s">
        <v>5626</v>
      </c>
      <c r="C35">
        <v>3307064</v>
      </c>
      <c r="D35">
        <v>0</v>
      </c>
      <c r="E35" t="s">
        <v>6017</v>
      </c>
      <c r="F35">
        <v>3739004</v>
      </c>
      <c r="G35" t="s">
        <v>5697</v>
      </c>
      <c r="H35" t="s">
        <v>25</v>
      </c>
      <c r="I35">
        <v>101557</v>
      </c>
      <c r="J35" s="2">
        <v>43100</v>
      </c>
      <c r="K35" t="s">
        <v>5697</v>
      </c>
      <c r="L35" s="3">
        <v>1233.6500000000001</v>
      </c>
      <c r="M35">
        <v>4</v>
      </c>
      <c r="N35" t="s">
        <v>22</v>
      </c>
    </row>
    <row r="36" spans="1:14">
      <c r="A36" s="1" t="s">
        <v>16</v>
      </c>
      <c r="B36" t="s">
        <v>5626</v>
      </c>
      <c r="C36">
        <v>3307065</v>
      </c>
      <c r="D36">
        <v>0</v>
      </c>
      <c r="E36" t="s">
        <v>6018</v>
      </c>
      <c r="F36">
        <v>3739004</v>
      </c>
      <c r="G36" t="s">
        <v>5697</v>
      </c>
      <c r="H36" t="s">
        <v>29</v>
      </c>
      <c r="I36">
        <v>101678</v>
      </c>
      <c r="J36" s="2">
        <v>43100</v>
      </c>
      <c r="K36" t="s">
        <v>5697</v>
      </c>
      <c r="L36" s="3">
        <v>5056.3100000000004</v>
      </c>
      <c r="M36">
        <v>9</v>
      </c>
      <c r="N36" t="s">
        <v>22</v>
      </c>
    </row>
    <row r="37" spans="1:14">
      <c r="A37" s="1" t="s">
        <v>16</v>
      </c>
      <c r="B37" t="s">
        <v>5626</v>
      </c>
      <c r="C37">
        <v>3307066</v>
      </c>
      <c r="D37">
        <v>0</v>
      </c>
      <c r="E37" t="s">
        <v>6019</v>
      </c>
      <c r="F37">
        <v>3739004</v>
      </c>
      <c r="G37" t="s">
        <v>5697</v>
      </c>
      <c r="H37" t="s">
        <v>39</v>
      </c>
      <c r="I37">
        <v>101458</v>
      </c>
      <c r="J37" s="2">
        <v>43100</v>
      </c>
      <c r="K37" t="s">
        <v>5697</v>
      </c>
      <c r="L37" s="3">
        <v>1649.48</v>
      </c>
      <c r="M37">
        <v>7</v>
      </c>
      <c r="N37" t="s">
        <v>22</v>
      </c>
    </row>
    <row r="38" spans="1:14">
      <c r="A38" s="1" t="s">
        <v>16</v>
      </c>
      <c r="B38" t="s">
        <v>5626</v>
      </c>
      <c r="C38">
        <v>3311721</v>
      </c>
      <c r="D38">
        <v>0</v>
      </c>
      <c r="E38" t="s">
        <v>6020</v>
      </c>
      <c r="F38">
        <v>3739004</v>
      </c>
      <c r="G38" t="s">
        <v>5697</v>
      </c>
      <c r="H38" t="s">
        <v>53</v>
      </c>
      <c r="I38">
        <v>101652</v>
      </c>
      <c r="J38" s="2">
        <v>43465</v>
      </c>
      <c r="K38" t="s">
        <v>5697</v>
      </c>
      <c r="L38">
        <v>352.42</v>
      </c>
      <c r="M38">
        <v>1</v>
      </c>
      <c r="N38" t="s">
        <v>22</v>
      </c>
    </row>
    <row r="39" spans="1:14">
      <c r="A39" s="1" t="s">
        <v>16</v>
      </c>
      <c r="B39" t="s">
        <v>5626</v>
      </c>
      <c r="C39">
        <v>3311721</v>
      </c>
      <c r="D39">
        <v>9999</v>
      </c>
      <c r="E39" t="s">
        <v>6021</v>
      </c>
      <c r="F39">
        <v>3739004</v>
      </c>
      <c r="G39" t="s">
        <v>5697</v>
      </c>
      <c r="H39" t="s">
        <v>53</v>
      </c>
      <c r="I39">
        <v>101652</v>
      </c>
      <c r="J39" s="2">
        <v>43465</v>
      </c>
      <c r="K39" t="s">
        <v>5697</v>
      </c>
      <c r="L39" s="3">
        <v>1905.82</v>
      </c>
      <c r="M39">
        <v>2</v>
      </c>
      <c r="N39" t="s">
        <v>22</v>
      </c>
    </row>
    <row r="40" spans="1:14">
      <c r="A40" s="1" t="s">
        <v>16</v>
      </c>
      <c r="B40" t="s">
        <v>5626</v>
      </c>
      <c r="C40">
        <v>3328805</v>
      </c>
      <c r="D40">
        <v>0</v>
      </c>
      <c r="E40" t="s">
        <v>6022</v>
      </c>
      <c r="F40">
        <v>3739004</v>
      </c>
      <c r="G40" t="s">
        <v>5697</v>
      </c>
      <c r="H40" t="s">
        <v>45</v>
      </c>
      <c r="I40" t="s">
        <v>6023</v>
      </c>
      <c r="J40" s="2">
        <v>44196</v>
      </c>
      <c r="K40" t="s">
        <v>5697</v>
      </c>
      <c r="L40" s="3">
        <v>6678.79</v>
      </c>
      <c r="M40">
        <v>20</v>
      </c>
      <c r="N40" t="s">
        <v>22</v>
      </c>
    </row>
    <row r="41" spans="1:14">
      <c r="A41" s="1" t="s">
        <v>16</v>
      </c>
      <c r="B41" t="s">
        <v>5626</v>
      </c>
      <c r="C41">
        <v>3306919</v>
      </c>
      <c r="D41">
        <v>0</v>
      </c>
      <c r="E41" t="s">
        <v>6024</v>
      </c>
      <c r="F41">
        <v>3739005</v>
      </c>
      <c r="G41" t="s">
        <v>6025</v>
      </c>
      <c r="H41" t="s">
        <v>20</v>
      </c>
      <c r="I41">
        <v>101556</v>
      </c>
      <c r="J41" s="2">
        <v>43100</v>
      </c>
      <c r="K41" t="s">
        <v>6025</v>
      </c>
      <c r="L41" s="3">
        <v>551665.05000000005</v>
      </c>
      <c r="M41" s="4">
        <v>1444</v>
      </c>
      <c r="N41" t="s">
        <v>22</v>
      </c>
    </row>
    <row r="42" spans="1:14">
      <c r="A42" s="1" t="s">
        <v>16</v>
      </c>
      <c r="B42" t="s">
        <v>5626</v>
      </c>
      <c r="C42">
        <v>3306919</v>
      </c>
      <c r="D42">
        <v>9999</v>
      </c>
      <c r="E42" t="s">
        <v>6026</v>
      </c>
      <c r="F42">
        <v>3739005</v>
      </c>
      <c r="G42" t="s">
        <v>6025</v>
      </c>
      <c r="H42" t="s">
        <v>20</v>
      </c>
      <c r="I42">
        <v>101556</v>
      </c>
      <c r="J42" s="2">
        <v>43100</v>
      </c>
      <c r="K42" t="s">
        <v>6025</v>
      </c>
      <c r="L42" s="3">
        <v>2337.48</v>
      </c>
      <c r="M42">
        <v>3</v>
      </c>
      <c r="N42" t="s">
        <v>22</v>
      </c>
    </row>
    <row r="43" spans="1:14">
      <c r="A43" s="1" t="s">
        <v>16</v>
      </c>
      <c r="B43" t="s">
        <v>5626</v>
      </c>
      <c r="C43">
        <v>3306928</v>
      </c>
      <c r="D43">
        <v>0</v>
      </c>
      <c r="E43" t="s">
        <v>6027</v>
      </c>
      <c r="F43">
        <v>3739005</v>
      </c>
      <c r="G43" t="s">
        <v>6025</v>
      </c>
      <c r="H43" t="s">
        <v>25</v>
      </c>
      <c r="I43">
        <v>101557</v>
      </c>
      <c r="J43" s="2">
        <v>43100</v>
      </c>
      <c r="K43" t="s">
        <v>6025</v>
      </c>
      <c r="L43" s="3">
        <v>1068042.67</v>
      </c>
      <c r="M43" s="4">
        <v>2631</v>
      </c>
      <c r="N43" t="s">
        <v>22</v>
      </c>
    </row>
    <row r="44" spans="1:14">
      <c r="A44" s="1" t="s">
        <v>16</v>
      </c>
      <c r="B44" t="s">
        <v>5626</v>
      </c>
      <c r="C44">
        <v>3306928</v>
      </c>
      <c r="D44">
        <v>9999</v>
      </c>
      <c r="E44" t="s">
        <v>6028</v>
      </c>
      <c r="F44">
        <v>3739005</v>
      </c>
      <c r="G44" t="s">
        <v>6025</v>
      </c>
      <c r="H44" t="s">
        <v>25</v>
      </c>
      <c r="I44">
        <v>101557</v>
      </c>
      <c r="J44" s="2">
        <v>43100</v>
      </c>
      <c r="K44" t="s">
        <v>6025</v>
      </c>
      <c r="L44" s="3">
        <v>44870.93</v>
      </c>
      <c r="M44">
        <v>30</v>
      </c>
      <c r="N44" t="s">
        <v>22</v>
      </c>
    </row>
    <row r="45" spans="1:14">
      <c r="A45" s="1" t="s">
        <v>16</v>
      </c>
      <c r="B45" t="s">
        <v>5626</v>
      </c>
      <c r="C45">
        <v>3306945</v>
      </c>
      <c r="D45">
        <v>0</v>
      </c>
      <c r="E45" t="s">
        <v>6029</v>
      </c>
      <c r="F45">
        <v>3739005</v>
      </c>
      <c r="G45" t="s">
        <v>6025</v>
      </c>
      <c r="H45" t="s">
        <v>27</v>
      </c>
      <c r="I45">
        <v>101677</v>
      </c>
      <c r="J45" s="2">
        <v>43100</v>
      </c>
      <c r="K45" t="s">
        <v>6025</v>
      </c>
      <c r="L45" s="3">
        <v>1522164.36</v>
      </c>
      <c r="M45" s="4">
        <v>5455</v>
      </c>
      <c r="N45" t="s">
        <v>22</v>
      </c>
    </row>
    <row r="46" spans="1:14">
      <c r="A46" s="1" t="s">
        <v>16</v>
      </c>
      <c r="B46" t="s">
        <v>5626</v>
      </c>
      <c r="C46">
        <v>3306957</v>
      </c>
      <c r="D46">
        <v>0</v>
      </c>
      <c r="E46" t="s">
        <v>6030</v>
      </c>
      <c r="F46">
        <v>3739005</v>
      </c>
      <c r="G46" t="s">
        <v>6025</v>
      </c>
      <c r="H46" t="s">
        <v>29</v>
      </c>
      <c r="I46">
        <v>101678</v>
      </c>
      <c r="J46" s="2">
        <v>43100</v>
      </c>
      <c r="K46" t="s">
        <v>6025</v>
      </c>
      <c r="L46" s="3">
        <v>422282.36</v>
      </c>
      <c r="M46" s="4">
        <v>1297</v>
      </c>
      <c r="N46" t="s">
        <v>22</v>
      </c>
    </row>
    <row r="47" spans="1:14">
      <c r="A47" s="1" t="s">
        <v>16</v>
      </c>
      <c r="B47" t="s">
        <v>5626</v>
      </c>
      <c r="C47">
        <v>3306957</v>
      </c>
      <c r="D47">
        <v>9999</v>
      </c>
      <c r="E47" t="s">
        <v>6031</v>
      </c>
      <c r="F47">
        <v>3739005</v>
      </c>
      <c r="G47" t="s">
        <v>6025</v>
      </c>
      <c r="H47" t="s">
        <v>29</v>
      </c>
      <c r="I47">
        <v>101678</v>
      </c>
      <c r="J47" s="2">
        <v>43100</v>
      </c>
      <c r="K47" t="s">
        <v>6025</v>
      </c>
      <c r="L47" s="3">
        <v>6946.42</v>
      </c>
      <c r="M47">
        <v>3</v>
      </c>
      <c r="N47" t="s">
        <v>22</v>
      </c>
    </row>
    <row r="48" spans="1:14">
      <c r="A48" s="1" t="s">
        <v>16</v>
      </c>
      <c r="B48" t="s">
        <v>5626</v>
      </c>
      <c r="C48">
        <v>3306965</v>
      </c>
      <c r="D48">
        <v>0</v>
      </c>
      <c r="E48" t="s">
        <v>6032</v>
      </c>
      <c r="F48">
        <v>3739005</v>
      </c>
      <c r="G48" t="s">
        <v>6025</v>
      </c>
      <c r="H48" t="s">
        <v>31</v>
      </c>
      <c r="I48">
        <v>101530</v>
      </c>
      <c r="J48" s="2">
        <v>43100</v>
      </c>
      <c r="K48" t="s">
        <v>6025</v>
      </c>
      <c r="L48" s="3">
        <v>883899.55</v>
      </c>
      <c r="M48" s="4">
        <v>3015</v>
      </c>
      <c r="N48" t="s">
        <v>22</v>
      </c>
    </row>
    <row r="49" spans="1:14">
      <c r="A49" s="1" t="s">
        <v>16</v>
      </c>
      <c r="B49" t="s">
        <v>5626</v>
      </c>
      <c r="C49">
        <v>3306965</v>
      </c>
      <c r="D49">
        <v>9999</v>
      </c>
      <c r="E49" t="s">
        <v>6033</v>
      </c>
      <c r="F49">
        <v>3739005</v>
      </c>
      <c r="G49" t="s">
        <v>6025</v>
      </c>
      <c r="H49" t="s">
        <v>31</v>
      </c>
      <c r="I49">
        <v>101530</v>
      </c>
      <c r="J49" s="2">
        <v>43100</v>
      </c>
      <c r="K49" t="s">
        <v>6025</v>
      </c>
      <c r="L49" s="3">
        <v>3745.69</v>
      </c>
      <c r="M49">
        <v>3</v>
      </c>
      <c r="N49" t="s">
        <v>22</v>
      </c>
    </row>
    <row r="50" spans="1:14">
      <c r="A50" s="1" t="s">
        <v>16</v>
      </c>
      <c r="B50" t="s">
        <v>5626</v>
      </c>
      <c r="C50">
        <v>3306973</v>
      </c>
      <c r="D50">
        <v>0</v>
      </c>
      <c r="E50" t="s">
        <v>6034</v>
      </c>
      <c r="F50">
        <v>3739005</v>
      </c>
      <c r="G50" t="s">
        <v>6025</v>
      </c>
      <c r="H50" t="s">
        <v>33</v>
      </c>
      <c r="I50">
        <v>101575</v>
      </c>
      <c r="J50" s="2">
        <v>43100</v>
      </c>
      <c r="K50" t="s">
        <v>6025</v>
      </c>
      <c r="L50" s="3">
        <v>510557.75</v>
      </c>
      <c r="M50" s="4">
        <v>1249</v>
      </c>
      <c r="N50" t="s">
        <v>22</v>
      </c>
    </row>
    <row r="51" spans="1:14">
      <c r="A51" s="1" t="s">
        <v>16</v>
      </c>
      <c r="B51" t="s">
        <v>5626</v>
      </c>
      <c r="C51">
        <v>3306982</v>
      </c>
      <c r="D51">
        <v>0</v>
      </c>
      <c r="E51" t="s">
        <v>6035</v>
      </c>
      <c r="F51">
        <v>3739005</v>
      </c>
      <c r="G51" t="s">
        <v>6025</v>
      </c>
      <c r="H51" t="s">
        <v>35</v>
      </c>
      <c r="I51">
        <v>101675</v>
      </c>
      <c r="J51" s="2">
        <v>43100</v>
      </c>
      <c r="K51" t="s">
        <v>6025</v>
      </c>
      <c r="L51" s="3">
        <v>1512281.1</v>
      </c>
      <c r="M51" s="4">
        <v>4590</v>
      </c>
      <c r="N51" t="s">
        <v>22</v>
      </c>
    </row>
    <row r="52" spans="1:14">
      <c r="A52" s="1" t="s">
        <v>16</v>
      </c>
      <c r="B52" t="s">
        <v>5626</v>
      </c>
      <c r="C52">
        <v>3306982</v>
      </c>
      <c r="D52">
        <v>9999</v>
      </c>
      <c r="E52" t="s">
        <v>6036</v>
      </c>
      <c r="F52">
        <v>3739005</v>
      </c>
      <c r="G52" t="s">
        <v>6025</v>
      </c>
      <c r="H52" t="s">
        <v>35</v>
      </c>
      <c r="I52">
        <v>101675</v>
      </c>
      <c r="J52" s="2">
        <v>43100</v>
      </c>
      <c r="K52" t="s">
        <v>6025</v>
      </c>
      <c r="L52" s="3">
        <v>16603.38</v>
      </c>
      <c r="M52">
        <v>27</v>
      </c>
      <c r="N52" t="s">
        <v>22</v>
      </c>
    </row>
    <row r="53" spans="1:14">
      <c r="A53" s="1" t="s">
        <v>16</v>
      </c>
      <c r="B53" t="s">
        <v>5626</v>
      </c>
      <c r="C53">
        <v>3306999</v>
      </c>
      <c r="D53">
        <v>0</v>
      </c>
      <c r="E53" t="s">
        <v>6037</v>
      </c>
      <c r="F53">
        <v>3739005</v>
      </c>
      <c r="G53" t="s">
        <v>6025</v>
      </c>
      <c r="H53" t="s">
        <v>39</v>
      </c>
      <c r="I53">
        <v>101458</v>
      </c>
      <c r="J53" s="2">
        <v>43100</v>
      </c>
      <c r="K53" t="s">
        <v>6025</v>
      </c>
      <c r="L53" s="3">
        <v>452979.33</v>
      </c>
      <c r="M53" s="4">
        <v>1369</v>
      </c>
      <c r="N53" t="s">
        <v>22</v>
      </c>
    </row>
    <row r="54" spans="1:14">
      <c r="A54" s="1" t="s">
        <v>16</v>
      </c>
      <c r="B54" t="s">
        <v>5626</v>
      </c>
      <c r="C54">
        <v>3306999</v>
      </c>
      <c r="D54">
        <v>9999</v>
      </c>
      <c r="E54" t="s">
        <v>6038</v>
      </c>
      <c r="F54">
        <v>3739005</v>
      </c>
      <c r="G54" t="s">
        <v>6025</v>
      </c>
      <c r="H54" t="s">
        <v>39</v>
      </c>
      <c r="I54">
        <v>101458</v>
      </c>
      <c r="J54" s="2">
        <v>43100</v>
      </c>
      <c r="K54" t="s">
        <v>6025</v>
      </c>
      <c r="L54" s="3">
        <v>7143.72</v>
      </c>
      <c r="M54">
        <v>14</v>
      </c>
      <c r="N54" t="s">
        <v>22</v>
      </c>
    </row>
    <row r="55" spans="1:14">
      <c r="A55" s="1" t="s">
        <v>16</v>
      </c>
      <c r="B55" t="s">
        <v>5626</v>
      </c>
      <c r="C55">
        <v>3307006</v>
      </c>
      <c r="D55">
        <v>0</v>
      </c>
      <c r="E55" t="s">
        <v>6039</v>
      </c>
      <c r="F55">
        <v>3739005</v>
      </c>
      <c r="G55" t="s">
        <v>6025</v>
      </c>
      <c r="H55" t="s">
        <v>41</v>
      </c>
      <c r="I55">
        <v>101570</v>
      </c>
      <c r="J55" s="2">
        <v>43100</v>
      </c>
      <c r="K55" t="s">
        <v>6025</v>
      </c>
      <c r="L55" s="3">
        <v>378468.24</v>
      </c>
      <c r="M55" s="4">
        <v>1120</v>
      </c>
      <c r="N55" t="s">
        <v>22</v>
      </c>
    </row>
    <row r="56" spans="1:14">
      <c r="A56" s="1" t="s">
        <v>16</v>
      </c>
      <c r="B56" t="s">
        <v>5626</v>
      </c>
      <c r="C56">
        <v>3307006</v>
      </c>
      <c r="D56">
        <v>9999</v>
      </c>
      <c r="E56" t="s">
        <v>6040</v>
      </c>
      <c r="F56">
        <v>3739005</v>
      </c>
      <c r="G56" t="s">
        <v>6025</v>
      </c>
      <c r="H56" t="s">
        <v>41</v>
      </c>
      <c r="I56">
        <v>101570</v>
      </c>
      <c r="J56" s="2">
        <v>43100</v>
      </c>
      <c r="K56" t="s">
        <v>6025</v>
      </c>
      <c r="L56">
        <v>781.13</v>
      </c>
      <c r="M56">
        <v>1</v>
      </c>
      <c r="N56" t="s">
        <v>22</v>
      </c>
    </row>
    <row r="57" spans="1:14">
      <c r="A57" s="1" t="s">
        <v>16</v>
      </c>
      <c r="B57" t="s">
        <v>5626</v>
      </c>
      <c r="C57">
        <v>3307014</v>
      </c>
      <c r="D57">
        <v>0</v>
      </c>
      <c r="E57" t="s">
        <v>6041</v>
      </c>
      <c r="F57">
        <v>3739005</v>
      </c>
      <c r="G57" t="s">
        <v>6025</v>
      </c>
      <c r="H57" t="s">
        <v>43</v>
      </c>
      <c r="I57">
        <v>101677</v>
      </c>
      <c r="J57" s="2">
        <v>43100</v>
      </c>
      <c r="K57" t="s">
        <v>6025</v>
      </c>
      <c r="L57" s="3">
        <v>1332587.04</v>
      </c>
      <c r="M57" s="4">
        <v>5030</v>
      </c>
      <c r="N57" t="s">
        <v>22</v>
      </c>
    </row>
    <row r="58" spans="1:14">
      <c r="A58" s="1" t="s">
        <v>16</v>
      </c>
      <c r="B58" t="s">
        <v>5626</v>
      </c>
      <c r="C58">
        <v>3307023</v>
      </c>
      <c r="D58">
        <v>0</v>
      </c>
      <c r="E58" t="s">
        <v>6042</v>
      </c>
      <c r="F58">
        <v>3739005</v>
      </c>
      <c r="G58" t="s">
        <v>6025</v>
      </c>
      <c r="H58" t="s">
        <v>51</v>
      </c>
      <c r="I58">
        <v>101627</v>
      </c>
      <c r="J58" s="2">
        <v>43100</v>
      </c>
      <c r="K58" t="s">
        <v>6025</v>
      </c>
      <c r="L58" s="3">
        <v>834365.33</v>
      </c>
      <c r="M58" s="4">
        <v>2214</v>
      </c>
      <c r="N58" t="s">
        <v>22</v>
      </c>
    </row>
    <row r="59" spans="1:14">
      <c r="A59" s="1" t="s">
        <v>16</v>
      </c>
      <c r="B59" t="s">
        <v>5626</v>
      </c>
      <c r="C59">
        <v>3307023</v>
      </c>
      <c r="D59">
        <v>9999</v>
      </c>
      <c r="E59" t="s">
        <v>6043</v>
      </c>
      <c r="F59">
        <v>3739005</v>
      </c>
      <c r="G59" t="s">
        <v>6025</v>
      </c>
      <c r="H59" t="s">
        <v>51</v>
      </c>
      <c r="I59">
        <v>101627</v>
      </c>
      <c r="J59" s="2">
        <v>43100</v>
      </c>
      <c r="K59" t="s">
        <v>6025</v>
      </c>
      <c r="L59" s="3">
        <v>33415.279999999999</v>
      </c>
      <c r="M59">
        <v>26</v>
      </c>
      <c r="N59" t="s">
        <v>22</v>
      </c>
    </row>
    <row r="60" spans="1:14">
      <c r="A60" s="1" t="s">
        <v>16</v>
      </c>
      <c r="B60" t="s">
        <v>5626</v>
      </c>
      <c r="C60">
        <v>3307031</v>
      </c>
      <c r="D60">
        <v>0</v>
      </c>
      <c r="E60" t="s">
        <v>6044</v>
      </c>
      <c r="F60">
        <v>3739005</v>
      </c>
      <c r="G60" t="s">
        <v>6025</v>
      </c>
      <c r="H60" t="s">
        <v>45</v>
      </c>
      <c r="I60">
        <v>101574</v>
      </c>
      <c r="J60" s="2">
        <v>43100</v>
      </c>
      <c r="K60" t="s">
        <v>6025</v>
      </c>
      <c r="L60" s="3">
        <v>970227.96</v>
      </c>
      <c r="M60" s="4">
        <v>2603</v>
      </c>
      <c r="N60" t="s">
        <v>22</v>
      </c>
    </row>
    <row r="61" spans="1:14">
      <c r="A61" s="1" t="s">
        <v>16</v>
      </c>
      <c r="B61" t="s">
        <v>5626</v>
      </c>
      <c r="C61">
        <v>3307031</v>
      </c>
      <c r="D61">
        <v>9999</v>
      </c>
      <c r="E61" t="s">
        <v>6045</v>
      </c>
      <c r="F61">
        <v>3739005</v>
      </c>
      <c r="G61" t="s">
        <v>6025</v>
      </c>
      <c r="H61" t="s">
        <v>45</v>
      </c>
      <c r="I61">
        <v>101574</v>
      </c>
      <c r="J61" s="2">
        <v>43100</v>
      </c>
      <c r="K61" t="s">
        <v>6025</v>
      </c>
      <c r="L61" s="3">
        <v>10811.06</v>
      </c>
      <c r="M61">
        <v>8</v>
      </c>
      <c r="N61" t="s">
        <v>22</v>
      </c>
    </row>
    <row r="62" spans="1:14">
      <c r="A62" s="1" t="s">
        <v>16</v>
      </c>
      <c r="B62" t="s">
        <v>5626</v>
      </c>
      <c r="C62">
        <v>3307040</v>
      </c>
      <c r="D62">
        <v>0</v>
      </c>
      <c r="E62" t="s">
        <v>6046</v>
      </c>
      <c r="F62">
        <v>3739005</v>
      </c>
      <c r="G62" t="s">
        <v>6025</v>
      </c>
      <c r="H62" t="s">
        <v>49</v>
      </c>
      <c r="I62">
        <v>101566</v>
      </c>
      <c r="J62" s="2">
        <v>43100</v>
      </c>
      <c r="K62" t="s">
        <v>6025</v>
      </c>
      <c r="L62" s="3">
        <v>1270696.6499999999</v>
      </c>
      <c r="M62" s="4">
        <v>3520</v>
      </c>
      <c r="N62" t="s">
        <v>22</v>
      </c>
    </row>
    <row r="63" spans="1:14">
      <c r="A63" s="1" t="s">
        <v>16</v>
      </c>
      <c r="B63" t="s">
        <v>5626</v>
      </c>
      <c r="C63">
        <v>3307040</v>
      </c>
      <c r="D63">
        <v>9999</v>
      </c>
      <c r="E63" t="s">
        <v>6047</v>
      </c>
      <c r="F63">
        <v>3739005</v>
      </c>
      <c r="G63" t="s">
        <v>6025</v>
      </c>
      <c r="H63" t="s">
        <v>49</v>
      </c>
      <c r="I63">
        <v>101566</v>
      </c>
      <c r="J63" s="2">
        <v>43100</v>
      </c>
      <c r="K63" t="s">
        <v>6025</v>
      </c>
      <c r="L63" s="3">
        <v>11304.57</v>
      </c>
      <c r="M63">
        <v>5</v>
      </c>
      <c r="N63" t="s">
        <v>22</v>
      </c>
    </row>
    <row r="64" spans="1:14">
      <c r="A64" s="1" t="s">
        <v>16</v>
      </c>
      <c r="B64" t="s">
        <v>5626</v>
      </c>
      <c r="C64">
        <v>3307056</v>
      </c>
      <c r="D64">
        <v>0</v>
      </c>
      <c r="E64" t="s">
        <v>6048</v>
      </c>
      <c r="F64">
        <v>3739005</v>
      </c>
      <c r="G64" t="s">
        <v>6025</v>
      </c>
      <c r="H64" t="s">
        <v>47</v>
      </c>
      <c r="I64">
        <v>101459</v>
      </c>
      <c r="J64" s="2">
        <v>43100</v>
      </c>
      <c r="K64" t="s">
        <v>6025</v>
      </c>
      <c r="L64" s="3">
        <v>50252.45</v>
      </c>
      <c r="M64">
        <v>33</v>
      </c>
      <c r="N64" t="s">
        <v>22</v>
      </c>
    </row>
    <row r="65" spans="1:14">
      <c r="A65" s="1" t="s">
        <v>16</v>
      </c>
      <c r="B65" t="s">
        <v>5626</v>
      </c>
      <c r="C65">
        <v>3307056</v>
      </c>
      <c r="D65">
        <v>9999</v>
      </c>
      <c r="E65" t="s">
        <v>6049</v>
      </c>
      <c r="F65">
        <v>3739005</v>
      </c>
      <c r="G65" t="s">
        <v>6025</v>
      </c>
      <c r="H65" t="s">
        <v>47</v>
      </c>
      <c r="I65">
        <v>101459</v>
      </c>
      <c r="J65" s="2">
        <v>43890</v>
      </c>
      <c r="K65" t="s">
        <v>6025</v>
      </c>
      <c r="L65" s="3">
        <v>6604.15</v>
      </c>
      <c r="M65">
        <v>3</v>
      </c>
      <c r="N65" t="s">
        <v>22</v>
      </c>
    </row>
    <row r="66" spans="1:14">
      <c r="A66" s="1" t="s">
        <v>16</v>
      </c>
      <c r="B66" t="s">
        <v>5626</v>
      </c>
      <c r="C66">
        <v>3311722</v>
      </c>
      <c r="D66">
        <v>0</v>
      </c>
      <c r="E66" t="s">
        <v>6050</v>
      </c>
      <c r="F66">
        <v>3739005</v>
      </c>
      <c r="G66" t="s">
        <v>6025</v>
      </c>
      <c r="H66" t="s">
        <v>53</v>
      </c>
      <c r="I66">
        <v>101652</v>
      </c>
      <c r="J66" s="2">
        <v>43465</v>
      </c>
      <c r="K66" t="s">
        <v>6025</v>
      </c>
      <c r="L66" s="3">
        <v>674486.93</v>
      </c>
      <c r="M66" s="4">
        <v>1982</v>
      </c>
      <c r="N66" t="s">
        <v>22</v>
      </c>
    </row>
    <row r="67" spans="1:14">
      <c r="A67" s="1" t="s">
        <v>16</v>
      </c>
      <c r="B67" t="s">
        <v>5626</v>
      </c>
      <c r="C67">
        <v>3311722</v>
      </c>
      <c r="D67">
        <v>9999</v>
      </c>
      <c r="E67" t="s">
        <v>6051</v>
      </c>
      <c r="F67">
        <v>3739005</v>
      </c>
      <c r="G67" t="s">
        <v>6025</v>
      </c>
      <c r="H67" t="s">
        <v>53</v>
      </c>
      <c r="I67">
        <v>101652</v>
      </c>
      <c r="J67" s="2">
        <v>43465</v>
      </c>
      <c r="K67" t="s">
        <v>6025</v>
      </c>
      <c r="L67" s="3">
        <v>2696.48</v>
      </c>
      <c r="M67">
        <v>3</v>
      </c>
      <c r="N67" t="s">
        <v>22</v>
      </c>
    </row>
    <row r="68" spans="1:14">
      <c r="A68" s="1" t="s">
        <v>16</v>
      </c>
      <c r="B68" t="s">
        <v>5626</v>
      </c>
      <c r="C68">
        <v>3306920</v>
      </c>
      <c r="D68">
        <v>0</v>
      </c>
      <c r="E68" t="s">
        <v>6052</v>
      </c>
      <c r="F68">
        <v>3739006</v>
      </c>
      <c r="G68" t="s">
        <v>6025</v>
      </c>
      <c r="H68" t="s">
        <v>20</v>
      </c>
      <c r="I68">
        <v>101556</v>
      </c>
      <c r="J68" s="2">
        <v>43100</v>
      </c>
      <c r="K68" t="s">
        <v>6025</v>
      </c>
      <c r="L68" s="3">
        <v>86302.080000000002</v>
      </c>
      <c r="M68">
        <v>501</v>
      </c>
      <c r="N68" t="s">
        <v>22</v>
      </c>
    </row>
    <row r="69" spans="1:14">
      <c r="A69" s="1" t="s">
        <v>16</v>
      </c>
      <c r="B69" t="s">
        <v>5626</v>
      </c>
      <c r="C69">
        <v>3306929</v>
      </c>
      <c r="D69">
        <v>0</v>
      </c>
      <c r="E69" t="s">
        <v>6053</v>
      </c>
      <c r="F69">
        <v>3739006</v>
      </c>
      <c r="G69" t="s">
        <v>6025</v>
      </c>
      <c r="H69" t="s">
        <v>25</v>
      </c>
      <c r="I69">
        <v>101557</v>
      </c>
      <c r="J69" s="2">
        <v>43100</v>
      </c>
      <c r="K69" t="s">
        <v>6025</v>
      </c>
      <c r="L69" s="3">
        <v>64955.32</v>
      </c>
      <c r="M69">
        <v>300</v>
      </c>
      <c r="N69" t="s">
        <v>22</v>
      </c>
    </row>
    <row r="70" spans="1:14">
      <c r="A70" s="1" t="s">
        <v>16</v>
      </c>
      <c r="B70" t="s">
        <v>5626</v>
      </c>
      <c r="C70">
        <v>3306946</v>
      </c>
      <c r="D70">
        <v>0</v>
      </c>
      <c r="E70" t="s">
        <v>6054</v>
      </c>
      <c r="F70">
        <v>3739006</v>
      </c>
      <c r="G70" t="s">
        <v>6025</v>
      </c>
      <c r="H70" t="s">
        <v>27</v>
      </c>
      <c r="I70">
        <v>101677</v>
      </c>
      <c r="J70" s="2">
        <v>43100</v>
      </c>
      <c r="K70" t="s">
        <v>6025</v>
      </c>
      <c r="L70" s="3">
        <v>37129.769999999997</v>
      </c>
      <c r="M70">
        <v>211</v>
      </c>
      <c r="N70" t="s">
        <v>22</v>
      </c>
    </row>
    <row r="71" spans="1:14">
      <c r="A71" s="1" t="s">
        <v>16</v>
      </c>
      <c r="B71" t="s">
        <v>5626</v>
      </c>
      <c r="C71">
        <v>3306958</v>
      </c>
      <c r="D71">
        <v>0</v>
      </c>
      <c r="E71" t="s">
        <v>6055</v>
      </c>
      <c r="F71">
        <v>3739006</v>
      </c>
      <c r="G71" t="s">
        <v>6025</v>
      </c>
      <c r="H71" t="s">
        <v>29</v>
      </c>
      <c r="I71">
        <v>101678</v>
      </c>
      <c r="J71" s="2">
        <v>43100</v>
      </c>
      <c r="K71" t="s">
        <v>6025</v>
      </c>
      <c r="L71" s="3">
        <v>37033.660000000003</v>
      </c>
      <c r="M71">
        <v>224</v>
      </c>
      <c r="N71" t="s">
        <v>22</v>
      </c>
    </row>
    <row r="72" spans="1:14">
      <c r="A72" s="1" t="s">
        <v>16</v>
      </c>
      <c r="B72" t="s">
        <v>5626</v>
      </c>
      <c r="C72">
        <v>3306966</v>
      </c>
      <c r="D72">
        <v>0</v>
      </c>
      <c r="E72" t="s">
        <v>6056</v>
      </c>
      <c r="F72">
        <v>3739006</v>
      </c>
      <c r="G72" t="s">
        <v>6025</v>
      </c>
      <c r="H72" t="s">
        <v>31</v>
      </c>
      <c r="I72">
        <v>101530</v>
      </c>
      <c r="J72" s="2">
        <v>43100</v>
      </c>
      <c r="K72" t="s">
        <v>6025</v>
      </c>
      <c r="L72" s="3">
        <v>42602.12</v>
      </c>
      <c r="M72">
        <v>237</v>
      </c>
      <c r="N72" t="s">
        <v>22</v>
      </c>
    </row>
    <row r="73" spans="1:14">
      <c r="A73" s="1" t="s">
        <v>16</v>
      </c>
      <c r="B73" t="s">
        <v>5626</v>
      </c>
      <c r="C73">
        <v>3306974</v>
      </c>
      <c r="D73">
        <v>0</v>
      </c>
      <c r="E73" t="s">
        <v>6057</v>
      </c>
      <c r="F73">
        <v>3739006</v>
      </c>
      <c r="G73" t="s">
        <v>6025</v>
      </c>
      <c r="H73" t="s">
        <v>33</v>
      </c>
      <c r="I73">
        <v>101575</v>
      </c>
      <c r="J73" s="2">
        <v>43100</v>
      </c>
      <c r="K73" t="s">
        <v>6025</v>
      </c>
      <c r="L73" s="3">
        <v>40573.65</v>
      </c>
      <c r="M73">
        <v>259</v>
      </c>
      <c r="N73" t="s">
        <v>22</v>
      </c>
    </row>
    <row r="74" spans="1:14">
      <c r="A74" s="1" t="s">
        <v>16</v>
      </c>
      <c r="B74" t="s">
        <v>5626</v>
      </c>
      <c r="C74">
        <v>3307000</v>
      </c>
      <c r="D74">
        <v>0</v>
      </c>
      <c r="E74" t="s">
        <v>6058</v>
      </c>
      <c r="F74">
        <v>3739006</v>
      </c>
      <c r="G74" t="s">
        <v>6025</v>
      </c>
      <c r="H74" t="s">
        <v>39</v>
      </c>
      <c r="I74">
        <v>101458</v>
      </c>
      <c r="J74" s="2">
        <v>43100</v>
      </c>
      <c r="K74" t="s">
        <v>6025</v>
      </c>
      <c r="L74" s="3">
        <v>19181.22</v>
      </c>
      <c r="M74">
        <v>106</v>
      </c>
      <c r="N74" t="s">
        <v>22</v>
      </c>
    </row>
    <row r="75" spans="1:14">
      <c r="A75" s="1" t="s">
        <v>16</v>
      </c>
      <c r="B75" t="s">
        <v>5626</v>
      </c>
      <c r="C75">
        <v>3307007</v>
      </c>
      <c r="D75">
        <v>0</v>
      </c>
      <c r="E75" t="s">
        <v>6059</v>
      </c>
      <c r="F75">
        <v>3739006</v>
      </c>
      <c r="G75" t="s">
        <v>6025</v>
      </c>
      <c r="H75" t="s">
        <v>41</v>
      </c>
      <c r="I75">
        <v>101570</v>
      </c>
      <c r="J75" s="2">
        <v>43100</v>
      </c>
      <c r="K75" t="s">
        <v>6025</v>
      </c>
      <c r="L75" s="3">
        <v>15801.12</v>
      </c>
      <c r="M75">
        <v>87</v>
      </c>
      <c r="N75" t="s">
        <v>22</v>
      </c>
    </row>
    <row r="76" spans="1:14">
      <c r="A76" s="1" t="s">
        <v>16</v>
      </c>
      <c r="B76" t="s">
        <v>5626</v>
      </c>
      <c r="C76">
        <v>3307015</v>
      </c>
      <c r="D76">
        <v>0</v>
      </c>
      <c r="E76" t="s">
        <v>6060</v>
      </c>
      <c r="F76">
        <v>3739006</v>
      </c>
      <c r="G76" t="s">
        <v>6025</v>
      </c>
      <c r="H76" t="s">
        <v>43</v>
      </c>
      <c r="I76">
        <v>101677</v>
      </c>
      <c r="J76" s="2">
        <v>43100</v>
      </c>
      <c r="K76" t="s">
        <v>6025</v>
      </c>
      <c r="L76" s="3">
        <v>33622.92</v>
      </c>
      <c r="M76">
        <v>190</v>
      </c>
      <c r="N76" t="s">
        <v>22</v>
      </c>
    </row>
    <row r="77" spans="1:14">
      <c r="A77" s="1" t="s">
        <v>16</v>
      </c>
      <c r="B77" t="s">
        <v>5626</v>
      </c>
      <c r="C77">
        <v>3307024</v>
      </c>
      <c r="D77">
        <v>0</v>
      </c>
      <c r="E77" t="s">
        <v>6061</v>
      </c>
      <c r="F77">
        <v>3739006</v>
      </c>
      <c r="G77" t="s">
        <v>6025</v>
      </c>
      <c r="H77" t="s">
        <v>51</v>
      </c>
      <c r="I77">
        <v>101627</v>
      </c>
      <c r="J77" s="2">
        <v>43100</v>
      </c>
      <c r="K77" t="s">
        <v>6025</v>
      </c>
      <c r="L77" s="3">
        <v>38555.97</v>
      </c>
      <c r="M77">
        <v>244</v>
      </c>
      <c r="N77" t="s">
        <v>22</v>
      </c>
    </row>
    <row r="78" spans="1:14">
      <c r="A78" s="1" t="s">
        <v>16</v>
      </c>
      <c r="B78" t="s">
        <v>5626</v>
      </c>
      <c r="C78">
        <v>3307032</v>
      </c>
      <c r="D78">
        <v>0</v>
      </c>
      <c r="E78" t="s">
        <v>6062</v>
      </c>
      <c r="F78">
        <v>3739006</v>
      </c>
      <c r="G78" t="s">
        <v>6025</v>
      </c>
      <c r="H78" t="s">
        <v>45</v>
      </c>
      <c r="I78">
        <v>101574</v>
      </c>
      <c r="J78" s="2">
        <v>43100</v>
      </c>
      <c r="K78" t="s">
        <v>6025</v>
      </c>
      <c r="L78" s="3">
        <v>46400.2</v>
      </c>
      <c r="M78">
        <v>254</v>
      </c>
      <c r="N78" t="s">
        <v>22</v>
      </c>
    </row>
    <row r="79" spans="1:14">
      <c r="A79" s="1" t="s">
        <v>16</v>
      </c>
      <c r="B79" t="s">
        <v>5626</v>
      </c>
      <c r="C79">
        <v>3307054</v>
      </c>
      <c r="D79">
        <v>0</v>
      </c>
      <c r="E79" t="s">
        <v>6063</v>
      </c>
      <c r="F79">
        <v>3739006</v>
      </c>
      <c r="G79" t="s">
        <v>6025</v>
      </c>
      <c r="H79" t="s">
        <v>35</v>
      </c>
      <c r="I79">
        <v>101675</v>
      </c>
      <c r="J79" s="2">
        <v>43100</v>
      </c>
      <c r="K79" t="s">
        <v>6025</v>
      </c>
      <c r="L79" s="3">
        <v>45977.86</v>
      </c>
      <c r="M79">
        <v>216</v>
      </c>
      <c r="N79" t="s">
        <v>22</v>
      </c>
    </row>
    <row r="80" spans="1:14">
      <c r="A80" s="1" t="s">
        <v>16</v>
      </c>
      <c r="B80" t="s">
        <v>5626</v>
      </c>
      <c r="C80">
        <v>3307055</v>
      </c>
      <c r="D80">
        <v>0</v>
      </c>
      <c r="E80" t="s">
        <v>6064</v>
      </c>
      <c r="F80">
        <v>3739006</v>
      </c>
      <c r="G80" t="s">
        <v>6025</v>
      </c>
      <c r="H80" t="s">
        <v>49</v>
      </c>
      <c r="I80">
        <v>101566</v>
      </c>
      <c r="J80" s="2">
        <v>43100</v>
      </c>
      <c r="K80" t="s">
        <v>6025</v>
      </c>
      <c r="L80" s="3">
        <v>56945.08</v>
      </c>
      <c r="M80">
        <v>272</v>
      </c>
      <c r="N80" t="s">
        <v>22</v>
      </c>
    </row>
    <row r="81" spans="1:14">
      <c r="A81" s="1" t="s">
        <v>16</v>
      </c>
      <c r="B81" t="s">
        <v>5626</v>
      </c>
      <c r="C81">
        <v>3311723</v>
      </c>
      <c r="D81">
        <v>0</v>
      </c>
      <c r="E81" t="s">
        <v>6065</v>
      </c>
      <c r="F81">
        <v>3739006</v>
      </c>
      <c r="G81" t="s">
        <v>6025</v>
      </c>
      <c r="H81" t="s">
        <v>53</v>
      </c>
      <c r="I81">
        <v>101652</v>
      </c>
      <c r="J81" s="2">
        <v>43465</v>
      </c>
      <c r="K81" t="s">
        <v>6025</v>
      </c>
      <c r="L81" s="3">
        <v>41063.599999999999</v>
      </c>
      <c r="M81">
        <v>223</v>
      </c>
      <c r="N81" t="s">
        <v>22</v>
      </c>
    </row>
    <row r="82" spans="1:14">
      <c r="A82" s="1" t="s">
        <v>16</v>
      </c>
      <c r="B82" t="s">
        <v>5626</v>
      </c>
      <c r="C82">
        <v>3306921</v>
      </c>
      <c r="D82">
        <v>0</v>
      </c>
      <c r="E82" t="s">
        <v>6066</v>
      </c>
      <c r="F82">
        <v>3739007</v>
      </c>
      <c r="G82" t="s">
        <v>5720</v>
      </c>
      <c r="H82" t="s">
        <v>20</v>
      </c>
      <c r="I82">
        <v>101556</v>
      </c>
      <c r="J82" s="2">
        <v>43100</v>
      </c>
      <c r="K82" t="s">
        <v>5720</v>
      </c>
      <c r="L82" s="3">
        <v>3347.01</v>
      </c>
      <c r="M82">
        <v>93</v>
      </c>
      <c r="N82" t="s">
        <v>1141</v>
      </c>
    </row>
    <row r="83" spans="1:14">
      <c r="A83" s="1" t="s">
        <v>16</v>
      </c>
      <c r="B83" t="s">
        <v>5626</v>
      </c>
      <c r="C83">
        <v>3306930</v>
      </c>
      <c r="D83">
        <v>0</v>
      </c>
      <c r="E83" t="s">
        <v>6067</v>
      </c>
      <c r="F83">
        <v>3739007</v>
      </c>
      <c r="G83" t="s">
        <v>5720</v>
      </c>
      <c r="H83" t="s">
        <v>25</v>
      </c>
      <c r="I83">
        <v>101557</v>
      </c>
      <c r="J83" s="2">
        <v>43100</v>
      </c>
      <c r="K83" t="s">
        <v>5720</v>
      </c>
      <c r="L83">
        <v>543.85</v>
      </c>
      <c r="M83">
        <v>36</v>
      </c>
      <c r="N83" t="s">
        <v>1141</v>
      </c>
    </row>
    <row r="84" spans="1:14">
      <c r="A84" s="1" t="s">
        <v>16</v>
      </c>
      <c r="B84" t="s">
        <v>5626</v>
      </c>
      <c r="C84">
        <v>3306947</v>
      </c>
      <c r="D84">
        <v>0</v>
      </c>
      <c r="E84" t="s">
        <v>6068</v>
      </c>
      <c r="F84">
        <v>3739007</v>
      </c>
      <c r="G84" t="s">
        <v>5720</v>
      </c>
      <c r="H84" t="s">
        <v>27</v>
      </c>
      <c r="I84">
        <v>101677</v>
      </c>
      <c r="J84" s="2">
        <v>43100</v>
      </c>
      <c r="K84" t="s">
        <v>5720</v>
      </c>
      <c r="L84" s="3">
        <v>1170.56</v>
      </c>
      <c r="M84">
        <v>65</v>
      </c>
      <c r="N84" t="s">
        <v>1141</v>
      </c>
    </row>
    <row r="85" spans="1:14">
      <c r="A85" s="1" t="s">
        <v>16</v>
      </c>
      <c r="B85" t="s">
        <v>5626</v>
      </c>
      <c r="C85">
        <v>3306959</v>
      </c>
      <c r="D85">
        <v>0</v>
      </c>
      <c r="E85" t="s">
        <v>6069</v>
      </c>
      <c r="F85">
        <v>3739007</v>
      </c>
      <c r="G85" t="s">
        <v>5720</v>
      </c>
      <c r="H85" t="s">
        <v>29</v>
      </c>
      <c r="I85">
        <v>101678</v>
      </c>
      <c r="J85" s="2">
        <v>43100</v>
      </c>
      <c r="K85" t="s">
        <v>5720</v>
      </c>
      <c r="L85" s="3">
        <v>1407.88</v>
      </c>
      <c r="M85">
        <v>184</v>
      </c>
      <c r="N85" t="s">
        <v>1141</v>
      </c>
    </row>
    <row r="86" spans="1:14">
      <c r="A86" s="1" t="s">
        <v>16</v>
      </c>
      <c r="B86" t="s">
        <v>5626</v>
      </c>
      <c r="C86">
        <v>3306967</v>
      </c>
      <c r="D86">
        <v>0</v>
      </c>
      <c r="E86" t="s">
        <v>6070</v>
      </c>
      <c r="F86">
        <v>3739007</v>
      </c>
      <c r="G86" t="s">
        <v>5720</v>
      </c>
      <c r="H86" t="s">
        <v>31</v>
      </c>
      <c r="I86">
        <v>101530</v>
      </c>
      <c r="J86" s="2">
        <v>43100</v>
      </c>
      <c r="K86" t="s">
        <v>5720</v>
      </c>
      <c r="L86" s="3">
        <v>3125</v>
      </c>
      <c r="M86">
        <v>39</v>
      </c>
      <c r="N86" t="s">
        <v>1141</v>
      </c>
    </row>
    <row r="87" spans="1:14">
      <c r="A87" s="1" t="s">
        <v>16</v>
      </c>
      <c r="B87" t="s">
        <v>5626</v>
      </c>
      <c r="C87">
        <v>3306975</v>
      </c>
      <c r="D87">
        <v>0</v>
      </c>
      <c r="E87" t="s">
        <v>6071</v>
      </c>
      <c r="F87">
        <v>3739007</v>
      </c>
      <c r="G87" t="s">
        <v>5720</v>
      </c>
      <c r="H87" t="s">
        <v>33</v>
      </c>
      <c r="I87">
        <v>101575</v>
      </c>
      <c r="J87" s="2">
        <v>43100</v>
      </c>
      <c r="K87" t="s">
        <v>5720</v>
      </c>
      <c r="L87">
        <v>779.25</v>
      </c>
      <c r="M87">
        <v>58</v>
      </c>
      <c r="N87" t="s">
        <v>1141</v>
      </c>
    </row>
    <row r="88" spans="1:14">
      <c r="A88" s="1" t="s">
        <v>16</v>
      </c>
      <c r="B88" t="s">
        <v>5626</v>
      </c>
      <c r="C88">
        <v>3306983</v>
      </c>
      <c r="D88">
        <v>0</v>
      </c>
      <c r="E88" t="s">
        <v>6072</v>
      </c>
      <c r="F88">
        <v>3739007</v>
      </c>
      <c r="G88" t="s">
        <v>5720</v>
      </c>
      <c r="H88" t="s">
        <v>35</v>
      </c>
      <c r="I88">
        <v>101675</v>
      </c>
      <c r="J88" s="2">
        <v>43100</v>
      </c>
      <c r="K88" t="s">
        <v>5720</v>
      </c>
      <c r="L88" s="3">
        <v>3509.92</v>
      </c>
      <c r="M88">
        <v>127</v>
      </c>
      <c r="N88" t="s">
        <v>1141</v>
      </c>
    </row>
    <row r="89" spans="1:14">
      <c r="A89" s="1" t="s">
        <v>16</v>
      </c>
      <c r="B89" t="s">
        <v>5626</v>
      </c>
      <c r="C89">
        <v>3307001</v>
      </c>
      <c r="D89">
        <v>0</v>
      </c>
      <c r="E89" t="s">
        <v>6073</v>
      </c>
      <c r="F89">
        <v>3739007</v>
      </c>
      <c r="G89" t="s">
        <v>5720</v>
      </c>
      <c r="H89" t="s">
        <v>39</v>
      </c>
      <c r="I89">
        <v>101458</v>
      </c>
      <c r="J89" s="2">
        <v>43100</v>
      </c>
      <c r="K89" t="s">
        <v>5720</v>
      </c>
      <c r="L89">
        <v>347.51</v>
      </c>
      <c r="M89">
        <v>24.5</v>
      </c>
      <c r="N89" t="s">
        <v>1141</v>
      </c>
    </row>
    <row r="90" spans="1:14">
      <c r="A90" s="1" t="s">
        <v>16</v>
      </c>
      <c r="B90" t="s">
        <v>5626</v>
      </c>
      <c r="C90">
        <v>3307008</v>
      </c>
      <c r="D90">
        <v>0</v>
      </c>
      <c r="E90" t="s">
        <v>6074</v>
      </c>
      <c r="F90">
        <v>3739007</v>
      </c>
      <c r="G90" t="s">
        <v>5720</v>
      </c>
      <c r="H90" t="s">
        <v>41</v>
      </c>
      <c r="I90">
        <v>101570</v>
      </c>
      <c r="J90" s="2">
        <v>43100</v>
      </c>
      <c r="K90" t="s">
        <v>5720</v>
      </c>
      <c r="L90">
        <v>75.69</v>
      </c>
      <c r="M90">
        <v>8</v>
      </c>
      <c r="N90" t="s">
        <v>1141</v>
      </c>
    </row>
    <row r="91" spans="1:14">
      <c r="A91" s="1" t="s">
        <v>16</v>
      </c>
      <c r="B91" t="s">
        <v>5626</v>
      </c>
      <c r="C91">
        <v>3307016</v>
      </c>
      <c r="D91">
        <v>0</v>
      </c>
      <c r="E91" t="s">
        <v>6075</v>
      </c>
      <c r="F91">
        <v>3739007</v>
      </c>
      <c r="G91" t="s">
        <v>5720</v>
      </c>
      <c r="H91" t="s">
        <v>43</v>
      </c>
      <c r="I91">
        <v>101677</v>
      </c>
      <c r="J91" s="2">
        <v>43100</v>
      </c>
      <c r="K91" t="s">
        <v>5720</v>
      </c>
      <c r="L91">
        <v>212.72</v>
      </c>
      <c r="M91">
        <v>12</v>
      </c>
      <c r="N91" t="s">
        <v>1141</v>
      </c>
    </row>
    <row r="92" spans="1:14">
      <c r="A92" s="1" t="s">
        <v>16</v>
      </c>
      <c r="B92" t="s">
        <v>5626</v>
      </c>
      <c r="C92">
        <v>3307025</v>
      </c>
      <c r="D92">
        <v>0</v>
      </c>
      <c r="E92" t="s">
        <v>6076</v>
      </c>
      <c r="F92">
        <v>3739007</v>
      </c>
      <c r="G92" t="s">
        <v>5720</v>
      </c>
      <c r="H92" t="s">
        <v>51</v>
      </c>
      <c r="I92">
        <v>101627</v>
      </c>
      <c r="J92" s="2">
        <v>43100</v>
      </c>
      <c r="K92" t="s">
        <v>5720</v>
      </c>
      <c r="L92">
        <v>761.68</v>
      </c>
      <c r="M92">
        <v>18</v>
      </c>
      <c r="N92" t="s">
        <v>1141</v>
      </c>
    </row>
    <row r="93" spans="1:14">
      <c r="A93" s="1" t="s">
        <v>16</v>
      </c>
      <c r="B93" t="s">
        <v>5626</v>
      </c>
      <c r="C93">
        <v>3307033</v>
      </c>
      <c r="D93">
        <v>0</v>
      </c>
      <c r="E93" t="s">
        <v>6077</v>
      </c>
      <c r="F93">
        <v>3739007</v>
      </c>
      <c r="G93" t="s">
        <v>5720</v>
      </c>
      <c r="H93" t="s">
        <v>45</v>
      </c>
      <c r="I93">
        <v>101574</v>
      </c>
      <c r="J93" s="2">
        <v>43100</v>
      </c>
      <c r="K93" t="s">
        <v>5720</v>
      </c>
      <c r="L93">
        <v>666.49</v>
      </c>
      <c r="M93">
        <v>17</v>
      </c>
      <c r="N93" t="s">
        <v>1141</v>
      </c>
    </row>
    <row r="94" spans="1:14">
      <c r="A94" s="1" t="s">
        <v>16</v>
      </c>
      <c r="B94" t="s">
        <v>5626</v>
      </c>
      <c r="C94">
        <v>3307041</v>
      </c>
      <c r="D94">
        <v>0</v>
      </c>
      <c r="E94" t="s">
        <v>6078</v>
      </c>
      <c r="F94">
        <v>3739007</v>
      </c>
      <c r="G94" t="s">
        <v>5720</v>
      </c>
      <c r="H94" t="s">
        <v>49</v>
      </c>
      <c r="I94">
        <v>101566</v>
      </c>
      <c r="J94" s="2">
        <v>43100</v>
      </c>
      <c r="K94" t="s">
        <v>5720</v>
      </c>
      <c r="L94" s="3">
        <v>5116.26</v>
      </c>
      <c r="M94">
        <v>514</v>
      </c>
      <c r="N94" t="s">
        <v>1141</v>
      </c>
    </row>
    <row r="95" spans="1:14">
      <c r="A95" s="1" t="s">
        <v>16</v>
      </c>
      <c r="B95" t="s">
        <v>5626</v>
      </c>
      <c r="C95">
        <v>3311724</v>
      </c>
      <c r="D95">
        <v>0</v>
      </c>
      <c r="E95" t="s">
        <v>6079</v>
      </c>
      <c r="F95">
        <v>3739007</v>
      </c>
      <c r="G95" t="s">
        <v>5720</v>
      </c>
      <c r="H95" t="s">
        <v>53</v>
      </c>
      <c r="I95">
        <v>101652</v>
      </c>
      <c r="J95" s="2">
        <v>43465</v>
      </c>
      <c r="K95" t="s">
        <v>5720</v>
      </c>
      <c r="L95" s="3">
        <v>1461.9</v>
      </c>
      <c r="M95">
        <v>58</v>
      </c>
      <c r="N95" t="s">
        <v>1141</v>
      </c>
    </row>
    <row r="96" spans="1:14">
      <c r="A96" s="1" t="s">
        <v>16</v>
      </c>
      <c r="B96" t="s">
        <v>5626</v>
      </c>
      <c r="C96">
        <v>3306931</v>
      </c>
      <c r="D96">
        <v>0</v>
      </c>
      <c r="E96" t="s">
        <v>6080</v>
      </c>
      <c r="F96">
        <v>3739008</v>
      </c>
      <c r="G96" t="s">
        <v>6081</v>
      </c>
      <c r="H96" t="s">
        <v>25</v>
      </c>
      <c r="I96">
        <v>101557</v>
      </c>
      <c r="J96" s="2">
        <v>43100</v>
      </c>
      <c r="K96" t="s">
        <v>6082</v>
      </c>
      <c r="L96" s="3">
        <v>3875.6</v>
      </c>
      <c r="M96">
        <v>8</v>
      </c>
      <c r="N96" t="s">
        <v>22</v>
      </c>
    </row>
    <row r="97" spans="1:14">
      <c r="A97" s="1" t="s">
        <v>16</v>
      </c>
      <c r="B97" t="s">
        <v>5626</v>
      </c>
      <c r="C97">
        <v>3306948</v>
      </c>
      <c r="D97">
        <v>0</v>
      </c>
      <c r="E97" t="s">
        <v>6083</v>
      </c>
      <c r="F97">
        <v>3739008</v>
      </c>
      <c r="G97" t="s">
        <v>6081</v>
      </c>
      <c r="H97" t="s">
        <v>27</v>
      </c>
      <c r="I97">
        <v>101677</v>
      </c>
      <c r="J97" s="2">
        <v>43100</v>
      </c>
      <c r="K97" t="s">
        <v>6082</v>
      </c>
      <c r="L97" s="3">
        <v>1266.6500000000001</v>
      </c>
      <c r="M97">
        <v>1</v>
      </c>
      <c r="N97" t="s">
        <v>22</v>
      </c>
    </row>
    <row r="98" spans="1:14">
      <c r="A98" s="1" t="s">
        <v>16</v>
      </c>
      <c r="B98" t="s">
        <v>5626</v>
      </c>
      <c r="C98">
        <v>3306984</v>
      </c>
      <c r="D98">
        <v>0</v>
      </c>
      <c r="E98" t="s">
        <v>6084</v>
      </c>
      <c r="F98">
        <v>3739008</v>
      </c>
      <c r="G98" t="s">
        <v>6081</v>
      </c>
      <c r="H98" t="s">
        <v>35</v>
      </c>
      <c r="I98">
        <v>101675</v>
      </c>
      <c r="J98" s="2">
        <v>43100</v>
      </c>
      <c r="K98" t="s">
        <v>6082</v>
      </c>
      <c r="L98" s="3">
        <v>1534.61</v>
      </c>
      <c r="M98">
        <v>6</v>
      </c>
      <c r="N98" t="s">
        <v>22</v>
      </c>
    </row>
    <row r="99" spans="1:14">
      <c r="A99" s="1" t="s">
        <v>16</v>
      </c>
      <c r="B99" t="s">
        <v>5626</v>
      </c>
      <c r="C99">
        <v>3311725</v>
      </c>
      <c r="D99">
        <v>0</v>
      </c>
      <c r="E99" t="s">
        <v>6085</v>
      </c>
      <c r="F99">
        <v>3739008</v>
      </c>
      <c r="G99" t="s">
        <v>6081</v>
      </c>
      <c r="H99" t="s">
        <v>53</v>
      </c>
      <c r="I99">
        <v>101652</v>
      </c>
      <c r="J99" s="2">
        <v>43465</v>
      </c>
      <c r="K99" t="s">
        <v>6082</v>
      </c>
      <c r="L99" s="3">
        <v>1780.61</v>
      </c>
      <c r="M99">
        <v>2</v>
      </c>
      <c r="N99" t="s">
        <v>22</v>
      </c>
    </row>
    <row r="100" spans="1:14">
      <c r="A100" s="1" t="s">
        <v>16</v>
      </c>
      <c r="B100" t="s">
        <v>5626</v>
      </c>
      <c r="C100">
        <v>3306949</v>
      </c>
      <c r="D100">
        <v>0</v>
      </c>
      <c r="E100" t="s">
        <v>6086</v>
      </c>
      <c r="F100">
        <v>3739009</v>
      </c>
      <c r="G100" t="s">
        <v>6087</v>
      </c>
      <c r="H100" t="s">
        <v>27</v>
      </c>
      <c r="I100">
        <v>101677</v>
      </c>
      <c r="J100" s="2">
        <v>43100</v>
      </c>
      <c r="K100" t="s">
        <v>6087</v>
      </c>
      <c r="L100" s="3">
        <v>13238.17</v>
      </c>
      <c r="M100">
        <v>27</v>
      </c>
      <c r="N100" t="s">
        <v>22</v>
      </c>
    </row>
    <row r="101" spans="1:14">
      <c r="A101" s="1" t="s">
        <v>16</v>
      </c>
      <c r="B101" t="s">
        <v>5626</v>
      </c>
      <c r="C101">
        <v>3306985</v>
      </c>
      <c r="D101">
        <v>0</v>
      </c>
      <c r="E101" t="s">
        <v>6088</v>
      </c>
      <c r="F101">
        <v>3739009</v>
      </c>
      <c r="G101" t="s">
        <v>6087</v>
      </c>
      <c r="H101" t="s">
        <v>35</v>
      </c>
      <c r="I101">
        <v>101675</v>
      </c>
      <c r="J101" s="2">
        <v>43100</v>
      </c>
      <c r="K101" t="s">
        <v>6087</v>
      </c>
      <c r="L101" s="3">
        <v>2720.69</v>
      </c>
      <c r="M101">
        <v>7</v>
      </c>
      <c r="N101" t="s">
        <v>22</v>
      </c>
    </row>
    <row r="102" spans="1:14">
      <c r="A102" s="1" t="s">
        <v>16</v>
      </c>
      <c r="B102" t="s">
        <v>5626</v>
      </c>
      <c r="C102">
        <v>3307017</v>
      </c>
      <c r="D102">
        <v>0</v>
      </c>
      <c r="E102" t="s">
        <v>6089</v>
      </c>
      <c r="F102">
        <v>3739009</v>
      </c>
      <c r="G102" t="s">
        <v>6087</v>
      </c>
      <c r="H102" t="s">
        <v>43</v>
      </c>
      <c r="I102">
        <v>101677</v>
      </c>
      <c r="J102" s="2">
        <v>43100</v>
      </c>
      <c r="K102" t="s">
        <v>6087</v>
      </c>
      <c r="L102" s="3">
        <v>2228.59</v>
      </c>
      <c r="M102">
        <v>4</v>
      </c>
      <c r="N102" t="s">
        <v>22</v>
      </c>
    </row>
    <row r="103" spans="1:14">
      <c r="A103" s="1" t="s">
        <v>16</v>
      </c>
      <c r="B103" t="s">
        <v>5626</v>
      </c>
      <c r="C103">
        <v>3307042</v>
      </c>
      <c r="D103">
        <v>0</v>
      </c>
      <c r="E103" t="s">
        <v>6090</v>
      </c>
      <c r="F103">
        <v>3739009</v>
      </c>
      <c r="G103" t="s">
        <v>6087</v>
      </c>
      <c r="H103" t="s">
        <v>49</v>
      </c>
      <c r="I103">
        <v>101566</v>
      </c>
      <c r="J103" s="2">
        <v>43100</v>
      </c>
      <c r="K103" t="s">
        <v>6087</v>
      </c>
      <c r="L103">
        <v>428.11</v>
      </c>
      <c r="M103">
        <v>1</v>
      </c>
      <c r="N103" t="s">
        <v>22</v>
      </c>
    </row>
    <row r="104" spans="1:14">
      <c r="A104" s="1" t="s">
        <v>16</v>
      </c>
      <c r="B104" t="s">
        <v>5626</v>
      </c>
      <c r="C104">
        <v>3307048</v>
      </c>
      <c r="D104">
        <v>0</v>
      </c>
      <c r="E104" t="s">
        <v>6091</v>
      </c>
      <c r="F104">
        <v>3739009</v>
      </c>
      <c r="G104" t="s">
        <v>6087</v>
      </c>
      <c r="H104" t="s">
        <v>39</v>
      </c>
      <c r="I104">
        <v>101458</v>
      </c>
      <c r="J104" s="2">
        <v>43100</v>
      </c>
      <c r="K104" t="s">
        <v>6087</v>
      </c>
      <c r="L104" s="3">
        <v>2314.87</v>
      </c>
      <c r="M104">
        <v>7</v>
      </c>
      <c r="N104" t="s">
        <v>22</v>
      </c>
    </row>
    <row r="105" spans="1:14">
      <c r="A105" s="1" t="s">
        <v>16</v>
      </c>
      <c r="B105" t="s">
        <v>5626</v>
      </c>
      <c r="C105">
        <v>3357561</v>
      </c>
      <c r="D105">
        <v>0</v>
      </c>
      <c r="E105" t="s">
        <v>6092</v>
      </c>
      <c r="F105">
        <v>3739009</v>
      </c>
      <c r="G105" t="s">
        <v>6087</v>
      </c>
      <c r="H105" t="s">
        <v>29</v>
      </c>
      <c r="I105" t="s">
        <v>6093</v>
      </c>
      <c r="J105" s="2">
        <v>44926</v>
      </c>
      <c r="K105" t="s">
        <v>6087</v>
      </c>
      <c r="L105" s="3">
        <v>1773.05</v>
      </c>
      <c r="M105">
        <v>1</v>
      </c>
      <c r="N105" t="s">
        <v>22</v>
      </c>
    </row>
    <row r="106" spans="1:14">
      <c r="A106" s="1" t="s">
        <v>16</v>
      </c>
      <c r="B106" t="s">
        <v>5626</v>
      </c>
      <c r="C106">
        <v>3306922</v>
      </c>
      <c r="D106">
        <v>0</v>
      </c>
      <c r="E106" t="s">
        <v>6094</v>
      </c>
      <c r="F106">
        <v>3739010</v>
      </c>
      <c r="G106" t="s">
        <v>6095</v>
      </c>
      <c r="H106" t="s">
        <v>20</v>
      </c>
      <c r="I106">
        <v>101556</v>
      </c>
      <c r="J106" s="2">
        <v>43100</v>
      </c>
      <c r="K106" t="s">
        <v>6095</v>
      </c>
      <c r="L106" s="3">
        <v>2568.75</v>
      </c>
      <c r="M106">
        <v>5</v>
      </c>
      <c r="N106" t="s">
        <v>22</v>
      </c>
    </row>
    <row r="107" spans="1:14">
      <c r="A107" s="1" t="s">
        <v>16</v>
      </c>
      <c r="B107" t="s">
        <v>5626</v>
      </c>
      <c r="C107">
        <v>3306950</v>
      </c>
      <c r="D107">
        <v>0</v>
      </c>
      <c r="E107" t="s">
        <v>6096</v>
      </c>
      <c r="F107">
        <v>3739010</v>
      </c>
      <c r="G107" t="s">
        <v>6095</v>
      </c>
      <c r="H107" t="s">
        <v>27</v>
      </c>
      <c r="I107">
        <v>101677</v>
      </c>
      <c r="J107" s="2">
        <v>43100</v>
      </c>
      <c r="K107" t="s">
        <v>6095</v>
      </c>
      <c r="L107" s="3">
        <v>9798.7800000000007</v>
      </c>
      <c r="M107">
        <v>28</v>
      </c>
      <c r="N107" t="s">
        <v>22</v>
      </c>
    </row>
    <row r="108" spans="1:14">
      <c r="A108" s="1" t="s">
        <v>16</v>
      </c>
      <c r="B108" t="s">
        <v>5626</v>
      </c>
      <c r="C108">
        <v>3307047</v>
      </c>
      <c r="D108">
        <v>0</v>
      </c>
      <c r="E108" t="s">
        <v>6097</v>
      </c>
      <c r="F108">
        <v>3739010</v>
      </c>
      <c r="G108" t="s">
        <v>6095</v>
      </c>
      <c r="H108" t="s">
        <v>33</v>
      </c>
      <c r="I108">
        <v>101575</v>
      </c>
      <c r="J108" s="2">
        <v>43100</v>
      </c>
      <c r="K108" t="s">
        <v>6095</v>
      </c>
      <c r="L108" s="3">
        <v>1021.61</v>
      </c>
      <c r="M108">
        <v>3</v>
      </c>
      <c r="N108" t="s">
        <v>22</v>
      </c>
    </row>
    <row r="109" spans="1:14">
      <c r="A109" s="1" t="s">
        <v>16</v>
      </c>
      <c r="B109" t="s">
        <v>5626</v>
      </c>
      <c r="C109">
        <v>3307049</v>
      </c>
      <c r="D109">
        <v>0</v>
      </c>
      <c r="E109" t="s">
        <v>6098</v>
      </c>
      <c r="F109">
        <v>3739010</v>
      </c>
      <c r="G109" t="s">
        <v>6095</v>
      </c>
      <c r="H109" t="s">
        <v>39</v>
      </c>
      <c r="I109">
        <v>101458</v>
      </c>
      <c r="J109" s="2">
        <v>43100</v>
      </c>
      <c r="K109" t="s">
        <v>6095</v>
      </c>
      <c r="L109">
        <v>207.52</v>
      </c>
      <c r="M109">
        <v>1</v>
      </c>
      <c r="N109" t="s">
        <v>22</v>
      </c>
    </row>
    <row r="110" spans="1:14">
      <c r="A110" s="1" t="s">
        <v>16</v>
      </c>
      <c r="B110" t="s">
        <v>5626</v>
      </c>
      <c r="C110">
        <v>3311726</v>
      </c>
      <c r="D110">
        <v>0</v>
      </c>
      <c r="E110" t="s">
        <v>6099</v>
      </c>
      <c r="F110">
        <v>3739010</v>
      </c>
      <c r="G110" t="s">
        <v>6095</v>
      </c>
      <c r="H110" t="s">
        <v>53</v>
      </c>
      <c r="I110">
        <v>101652</v>
      </c>
      <c r="J110" s="2">
        <v>43465</v>
      </c>
      <c r="K110" t="s">
        <v>6095</v>
      </c>
      <c r="L110">
        <v>204.45</v>
      </c>
      <c r="M110">
        <v>1</v>
      </c>
      <c r="N110" t="s">
        <v>22</v>
      </c>
    </row>
    <row r="111" spans="1:14">
      <c r="A111" s="1" t="s">
        <v>16</v>
      </c>
      <c r="B111" t="s">
        <v>5626</v>
      </c>
      <c r="C111">
        <v>3306951</v>
      </c>
      <c r="D111">
        <v>0</v>
      </c>
      <c r="E111" t="s">
        <v>6100</v>
      </c>
      <c r="F111">
        <v>3739011</v>
      </c>
      <c r="G111" t="s">
        <v>6101</v>
      </c>
      <c r="H111" t="s">
        <v>27</v>
      </c>
      <c r="I111">
        <v>101677</v>
      </c>
      <c r="J111" s="2">
        <v>43100</v>
      </c>
      <c r="K111" t="s">
        <v>6101</v>
      </c>
      <c r="L111">
        <v>432.9</v>
      </c>
      <c r="M111">
        <v>1</v>
      </c>
      <c r="N111" t="s">
        <v>22</v>
      </c>
    </row>
    <row r="112" spans="1:14">
      <c r="A112" s="1" t="s">
        <v>16</v>
      </c>
      <c r="B112" t="s">
        <v>5626</v>
      </c>
      <c r="C112">
        <v>3306976</v>
      </c>
      <c r="D112">
        <v>0</v>
      </c>
      <c r="E112" t="s">
        <v>6102</v>
      </c>
      <c r="F112">
        <v>3739011</v>
      </c>
      <c r="G112" t="s">
        <v>6101</v>
      </c>
      <c r="H112" t="s">
        <v>33</v>
      </c>
      <c r="I112">
        <v>101575</v>
      </c>
      <c r="J112" s="2">
        <v>43100</v>
      </c>
      <c r="K112" t="s">
        <v>6101</v>
      </c>
      <c r="L112">
        <v>503.7</v>
      </c>
      <c r="M112">
        <v>1</v>
      </c>
      <c r="N112" t="s">
        <v>22</v>
      </c>
    </row>
    <row r="113" spans="1:14">
      <c r="A113" s="1" t="s">
        <v>16</v>
      </c>
      <c r="B113" t="s">
        <v>5626</v>
      </c>
      <c r="C113">
        <v>3306923</v>
      </c>
      <c r="D113">
        <v>0</v>
      </c>
      <c r="E113" t="s">
        <v>6103</v>
      </c>
      <c r="F113">
        <v>3739012</v>
      </c>
      <c r="G113" t="s">
        <v>5373</v>
      </c>
      <c r="H113" t="s">
        <v>20</v>
      </c>
      <c r="I113">
        <v>101556</v>
      </c>
      <c r="J113" s="2">
        <v>43100</v>
      </c>
      <c r="K113" t="s">
        <v>5373</v>
      </c>
      <c r="L113">
        <v>519.62</v>
      </c>
      <c r="M113">
        <v>122</v>
      </c>
      <c r="N113" t="s">
        <v>1141</v>
      </c>
    </row>
    <row r="114" spans="1:14">
      <c r="A114" s="1" t="s">
        <v>16</v>
      </c>
      <c r="B114" t="s">
        <v>5626</v>
      </c>
      <c r="C114">
        <v>3306932</v>
      </c>
      <c r="D114">
        <v>0</v>
      </c>
      <c r="E114" t="s">
        <v>6104</v>
      </c>
      <c r="F114">
        <v>3739012</v>
      </c>
      <c r="G114" t="s">
        <v>5373</v>
      </c>
      <c r="H114" t="s">
        <v>25</v>
      </c>
      <c r="I114">
        <v>101557</v>
      </c>
      <c r="J114" s="2">
        <v>43100</v>
      </c>
      <c r="K114" t="s">
        <v>5373</v>
      </c>
      <c r="L114">
        <v>424.28</v>
      </c>
      <c r="M114">
        <v>149</v>
      </c>
      <c r="N114" t="s">
        <v>1141</v>
      </c>
    </row>
    <row r="115" spans="1:14">
      <c r="A115" s="1" t="s">
        <v>16</v>
      </c>
      <c r="B115" t="s">
        <v>5626</v>
      </c>
      <c r="C115">
        <v>3306952</v>
      </c>
      <c r="D115">
        <v>0</v>
      </c>
      <c r="E115" t="s">
        <v>6105</v>
      </c>
      <c r="F115">
        <v>3739012</v>
      </c>
      <c r="G115" t="s">
        <v>5373</v>
      </c>
      <c r="H115" t="s">
        <v>27</v>
      </c>
      <c r="I115">
        <v>101677</v>
      </c>
      <c r="J115" s="2">
        <v>43100</v>
      </c>
      <c r="K115" t="s">
        <v>5373</v>
      </c>
      <c r="L115">
        <v>430.09</v>
      </c>
      <c r="M115">
        <v>159</v>
      </c>
      <c r="N115" t="s">
        <v>1141</v>
      </c>
    </row>
    <row r="116" spans="1:14">
      <c r="A116" s="1" t="s">
        <v>16</v>
      </c>
      <c r="B116" t="s">
        <v>5626</v>
      </c>
      <c r="C116">
        <v>3306960</v>
      </c>
      <c r="D116">
        <v>0</v>
      </c>
      <c r="E116" t="s">
        <v>6106</v>
      </c>
      <c r="F116">
        <v>3739012</v>
      </c>
      <c r="G116" t="s">
        <v>5373</v>
      </c>
      <c r="H116" t="s">
        <v>29</v>
      </c>
      <c r="I116">
        <v>101678</v>
      </c>
      <c r="J116" s="2">
        <v>43100</v>
      </c>
      <c r="K116" t="s">
        <v>5373</v>
      </c>
      <c r="L116">
        <v>186.69</v>
      </c>
      <c r="M116">
        <v>61</v>
      </c>
      <c r="N116" t="s">
        <v>1141</v>
      </c>
    </row>
    <row r="117" spans="1:14">
      <c r="A117" s="1" t="s">
        <v>16</v>
      </c>
      <c r="B117" t="s">
        <v>5626</v>
      </c>
      <c r="C117">
        <v>3306968</v>
      </c>
      <c r="D117">
        <v>0</v>
      </c>
      <c r="E117" t="s">
        <v>6107</v>
      </c>
      <c r="F117">
        <v>3739012</v>
      </c>
      <c r="G117" t="s">
        <v>5373</v>
      </c>
      <c r="H117" t="s">
        <v>31</v>
      </c>
      <c r="I117">
        <v>101530</v>
      </c>
      <c r="J117" s="2">
        <v>43100</v>
      </c>
      <c r="K117" t="s">
        <v>5373</v>
      </c>
      <c r="L117" s="3">
        <v>1009.23</v>
      </c>
      <c r="M117">
        <v>104</v>
      </c>
      <c r="N117" t="s">
        <v>1141</v>
      </c>
    </row>
    <row r="118" spans="1:14">
      <c r="A118" s="1" t="s">
        <v>16</v>
      </c>
      <c r="B118" t="s">
        <v>5626</v>
      </c>
      <c r="C118">
        <v>3306977</v>
      </c>
      <c r="D118">
        <v>0</v>
      </c>
      <c r="E118" t="s">
        <v>6108</v>
      </c>
      <c r="F118">
        <v>3739012</v>
      </c>
      <c r="G118" t="s">
        <v>5373</v>
      </c>
      <c r="H118" t="s">
        <v>33</v>
      </c>
      <c r="I118">
        <v>101575</v>
      </c>
      <c r="J118" s="2">
        <v>43100</v>
      </c>
      <c r="K118" t="s">
        <v>5373</v>
      </c>
      <c r="L118">
        <v>230.76</v>
      </c>
      <c r="M118">
        <v>67</v>
      </c>
      <c r="N118" t="s">
        <v>1141</v>
      </c>
    </row>
    <row r="119" spans="1:14">
      <c r="A119" s="1" t="s">
        <v>16</v>
      </c>
      <c r="B119" t="s">
        <v>5626</v>
      </c>
      <c r="C119">
        <v>3306986</v>
      </c>
      <c r="D119">
        <v>0</v>
      </c>
      <c r="E119" t="s">
        <v>6109</v>
      </c>
      <c r="F119">
        <v>3739012</v>
      </c>
      <c r="G119" t="s">
        <v>5373</v>
      </c>
      <c r="H119" t="s">
        <v>35</v>
      </c>
      <c r="I119">
        <v>101675</v>
      </c>
      <c r="J119" s="2">
        <v>43100</v>
      </c>
      <c r="K119" t="s">
        <v>5373</v>
      </c>
      <c r="L119" s="3">
        <v>1287.01</v>
      </c>
      <c r="M119">
        <v>84</v>
      </c>
      <c r="N119" t="s">
        <v>1141</v>
      </c>
    </row>
    <row r="120" spans="1:14">
      <c r="A120" s="1" t="s">
        <v>16</v>
      </c>
      <c r="B120" t="s">
        <v>5626</v>
      </c>
      <c r="C120">
        <v>3307002</v>
      </c>
      <c r="D120">
        <v>0</v>
      </c>
      <c r="E120" t="s">
        <v>6110</v>
      </c>
      <c r="F120">
        <v>3739012</v>
      </c>
      <c r="G120" t="s">
        <v>5373</v>
      </c>
      <c r="H120" t="s">
        <v>39</v>
      </c>
      <c r="I120">
        <v>101458</v>
      </c>
      <c r="J120" s="2">
        <v>43100</v>
      </c>
      <c r="K120" t="s">
        <v>5373</v>
      </c>
      <c r="L120">
        <v>126.47</v>
      </c>
      <c r="M120">
        <v>41</v>
      </c>
      <c r="N120" t="s">
        <v>1141</v>
      </c>
    </row>
    <row r="121" spans="1:14">
      <c r="A121" s="1" t="s">
        <v>16</v>
      </c>
      <c r="B121" t="s">
        <v>5626</v>
      </c>
      <c r="C121">
        <v>3307009</v>
      </c>
      <c r="D121">
        <v>0</v>
      </c>
      <c r="E121" t="s">
        <v>6111</v>
      </c>
      <c r="F121">
        <v>3739012</v>
      </c>
      <c r="G121" t="s">
        <v>5373</v>
      </c>
      <c r="H121" t="s">
        <v>41</v>
      </c>
      <c r="I121">
        <v>101570</v>
      </c>
      <c r="J121" s="2">
        <v>43100</v>
      </c>
      <c r="K121" t="s">
        <v>5373</v>
      </c>
      <c r="L121">
        <v>100.01</v>
      </c>
      <c r="M121">
        <v>33</v>
      </c>
      <c r="N121" t="s">
        <v>1141</v>
      </c>
    </row>
    <row r="122" spans="1:14">
      <c r="A122" s="1" t="s">
        <v>16</v>
      </c>
      <c r="B122" t="s">
        <v>5626</v>
      </c>
      <c r="C122">
        <v>3307018</v>
      </c>
      <c r="D122">
        <v>0</v>
      </c>
      <c r="E122" t="s">
        <v>6112</v>
      </c>
      <c r="F122">
        <v>3739012</v>
      </c>
      <c r="G122" t="s">
        <v>5373</v>
      </c>
      <c r="H122" t="s">
        <v>43</v>
      </c>
      <c r="I122">
        <v>101677</v>
      </c>
      <c r="J122" s="2">
        <v>43100</v>
      </c>
      <c r="K122" t="s">
        <v>5373</v>
      </c>
      <c r="L122" s="3">
        <v>7261.27</v>
      </c>
      <c r="M122" s="4">
        <v>2577</v>
      </c>
      <c r="N122" t="s">
        <v>1141</v>
      </c>
    </row>
    <row r="123" spans="1:14">
      <c r="A123" s="1" t="s">
        <v>16</v>
      </c>
      <c r="B123" t="s">
        <v>5626</v>
      </c>
      <c r="C123">
        <v>3307026</v>
      </c>
      <c r="D123">
        <v>0</v>
      </c>
      <c r="E123" t="s">
        <v>6113</v>
      </c>
      <c r="F123">
        <v>3739012</v>
      </c>
      <c r="G123" t="s">
        <v>5373</v>
      </c>
      <c r="H123" t="s">
        <v>51</v>
      </c>
      <c r="I123">
        <v>101627</v>
      </c>
      <c r="J123" s="2">
        <v>43100</v>
      </c>
      <c r="K123" t="s">
        <v>5373</v>
      </c>
      <c r="L123">
        <v>222.01</v>
      </c>
      <c r="M123">
        <v>72</v>
      </c>
      <c r="N123" t="s">
        <v>1141</v>
      </c>
    </row>
    <row r="124" spans="1:14">
      <c r="A124" s="1" t="s">
        <v>16</v>
      </c>
      <c r="B124" t="s">
        <v>5626</v>
      </c>
      <c r="C124">
        <v>3307034</v>
      </c>
      <c r="D124">
        <v>0</v>
      </c>
      <c r="E124" t="s">
        <v>6114</v>
      </c>
      <c r="F124">
        <v>3739012</v>
      </c>
      <c r="G124" t="s">
        <v>5373</v>
      </c>
      <c r="H124" t="s">
        <v>45</v>
      </c>
      <c r="I124">
        <v>101574</v>
      </c>
      <c r="J124" s="2">
        <v>43100</v>
      </c>
      <c r="K124" t="s">
        <v>5373</v>
      </c>
      <c r="L124">
        <v>319.88</v>
      </c>
      <c r="M124">
        <v>105.95399999999999</v>
      </c>
      <c r="N124" t="s">
        <v>1141</v>
      </c>
    </row>
    <row r="125" spans="1:14">
      <c r="A125" s="1" t="s">
        <v>16</v>
      </c>
      <c r="B125" t="s">
        <v>5626</v>
      </c>
      <c r="C125">
        <v>3307043</v>
      </c>
      <c r="D125">
        <v>0</v>
      </c>
      <c r="E125" t="s">
        <v>6115</v>
      </c>
      <c r="F125">
        <v>3739012</v>
      </c>
      <c r="G125" t="s">
        <v>5373</v>
      </c>
      <c r="H125" t="s">
        <v>49</v>
      </c>
      <c r="I125">
        <v>101566</v>
      </c>
      <c r="J125" s="2">
        <v>43100</v>
      </c>
      <c r="K125" t="s">
        <v>5373</v>
      </c>
      <c r="L125">
        <v>358.17</v>
      </c>
      <c r="M125">
        <v>121</v>
      </c>
      <c r="N125" t="s">
        <v>1141</v>
      </c>
    </row>
    <row r="126" spans="1:14">
      <c r="A126" s="1" t="s">
        <v>16</v>
      </c>
      <c r="B126" t="s">
        <v>5626</v>
      </c>
      <c r="C126">
        <v>3311727</v>
      </c>
      <c r="D126">
        <v>0</v>
      </c>
      <c r="E126" t="s">
        <v>6116</v>
      </c>
      <c r="F126">
        <v>3739012</v>
      </c>
      <c r="G126" t="s">
        <v>5373</v>
      </c>
      <c r="H126" t="s">
        <v>53</v>
      </c>
      <c r="I126">
        <v>101652</v>
      </c>
      <c r="J126" s="2">
        <v>43465</v>
      </c>
      <c r="K126" t="s">
        <v>5373</v>
      </c>
      <c r="L126">
        <v>411.65</v>
      </c>
      <c r="M126">
        <v>149.01599999999999</v>
      </c>
      <c r="N126" t="s">
        <v>1141</v>
      </c>
    </row>
    <row r="127" spans="1:14">
      <c r="A127" s="1" t="s">
        <v>16</v>
      </c>
      <c r="B127" t="s">
        <v>5626</v>
      </c>
      <c r="C127">
        <v>3306924</v>
      </c>
      <c r="D127">
        <v>0</v>
      </c>
      <c r="E127" t="s">
        <v>6117</v>
      </c>
      <c r="F127">
        <v>3739013</v>
      </c>
      <c r="G127" t="s">
        <v>5759</v>
      </c>
      <c r="H127" t="s">
        <v>20</v>
      </c>
      <c r="I127">
        <v>101556</v>
      </c>
      <c r="J127" s="2">
        <v>43100</v>
      </c>
      <c r="K127" t="s">
        <v>5759</v>
      </c>
      <c r="L127" s="3">
        <v>34816.47</v>
      </c>
      <c r="M127" s="3">
        <v>7005.0749999999998</v>
      </c>
      <c r="N127" t="s">
        <v>1141</v>
      </c>
    </row>
    <row r="128" spans="1:14">
      <c r="A128" s="1" t="s">
        <v>16</v>
      </c>
      <c r="B128" t="s">
        <v>5626</v>
      </c>
      <c r="C128">
        <v>3306933</v>
      </c>
      <c r="D128">
        <v>0</v>
      </c>
      <c r="E128" t="s">
        <v>6118</v>
      </c>
      <c r="F128">
        <v>3739013</v>
      </c>
      <c r="G128" t="s">
        <v>5759</v>
      </c>
      <c r="H128" t="s">
        <v>25</v>
      </c>
      <c r="I128">
        <v>101557</v>
      </c>
      <c r="J128" s="2">
        <v>43100</v>
      </c>
      <c r="K128" t="s">
        <v>5759</v>
      </c>
      <c r="L128" s="3">
        <v>46220.47</v>
      </c>
      <c r="M128" s="3">
        <v>4543.7839999999997</v>
      </c>
      <c r="N128" t="s">
        <v>1141</v>
      </c>
    </row>
    <row r="129" spans="1:14">
      <c r="A129" s="1" t="s">
        <v>16</v>
      </c>
      <c r="B129" t="s">
        <v>5626</v>
      </c>
      <c r="C129">
        <v>3306953</v>
      </c>
      <c r="D129">
        <v>0</v>
      </c>
      <c r="E129" t="s">
        <v>6119</v>
      </c>
      <c r="F129">
        <v>3739013</v>
      </c>
      <c r="G129" t="s">
        <v>5759</v>
      </c>
      <c r="H129" t="s">
        <v>27</v>
      </c>
      <c r="I129">
        <v>101677</v>
      </c>
      <c r="J129" s="2">
        <v>43100</v>
      </c>
      <c r="K129" t="s">
        <v>5759</v>
      </c>
      <c r="L129" s="3">
        <v>50059.35</v>
      </c>
      <c r="M129" s="4">
        <v>5707</v>
      </c>
      <c r="N129" t="s">
        <v>1141</v>
      </c>
    </row>
    <row r="130" spans="1:14">
      <c r="A130" s="1" t="s">
        <v>16</v>
      </c>
      <c r="B130" t="s">
        <v>5626</v>
      </c>
      <c r="C130">
        <v>3306961</v>
      </c>
      <c r="D130">
        <v>0</v>
      </c>
      <c r="E130" t="s">
        <v>6120</v>
      </c>
      <c r="F130">
        <v>3739013</v>
      </c>
      <c r="G130" t="s">
        <v>5759</v>
      </c>
      <c r="H130" t="s">
        <v>29</v>
      </c>
      <c r="I130">
        <v>101678</v>
      </c>
      <c r="J130" s="2">
        <v>43100</v>
      </c>
      <c r="K130" t="s">
        <v>5759</v>
      </c>
      <c r="L130" s="3">
        <v>32790.85</v>
      </c>
      <c r="M130" s="4">
        <v>4913</v>
      </c>
      <c r="N130" t="s">
        <v>1141</v>
      </c>
    </row>
    <row r="131" spans="1:14">
      <c r="A131" s="1" t="s">
        <v>16</v>
      </c>
      <c r="B131" t="s">
        <v>5626</v>
      </c>
      <c r="C131">
        <v>3306969</v>
      </c>
      <c r="D131">
        <v>0</v>
      </c>
      <c r="E131" t="s">
        <v>6121</v>
      </c>
      <c r="F131">
        <v>3739013</v>
      </c>
      <c r="G131" t="s">
        <v>5759</v>
      </c>
      <c r="H131" t="s">
        <v>31</v>
      </c>
      <c r="I131">
        <v>101530</v>
      </c>
      <c r="J131" s="2">
        <v>43100</v>
      </c>
      <c r="K131" t="s">
        <v>5759</v>
      </c>
      <c r="L131" s="3">
        <v>35132.959999999999</v>
      </c>
      <c r="M131" s="4">
        <v>3345</v>
      </c>
      <c r="N131" t="s">
        <v>1141</v>
      </c>
    </row>
    <row r="132" spans="1:14">
      <c r="A132" s="1" t="s">
        <v>16</v>
      </c>
      <c r="B132" t="s">
        <v>5626</v>
      </c>
      <c r="C132">
        <v>3306978</v>
      </c>
      <c r="D132">
        <v>0</v>
      </c>
      <c r="E132" t="s">
        <v>6122</v>
      </c>
      <c r="F132">
        <v>3739013</v>
      </c>
      <c r="G132" t="s">
        <v>5759</v>
      </c>
      <c r="H132" t="s">
        <v>33</v>
      </c>
      <c r="I132">
        <v>101575</v>
      </c>
      <c r="J132" s="2">
        <v>43100</v>
      </c>
      <c r="K132" t="s">
        <v>5759</v>
      </c>
      <c r="L132" s="3">
        <v>19684.27</v>
      </c>
      <c r="M132" s="4">
        <v>2116</v>
      </c>
      <c r="N132" t="s">
        <v>1141</v>
      </c>
    </row>
    <row r="133" spans="1:14">
      <c r="A133" s="1" t="s">
        <v>16</v>
      </c>
      <c r="B133" t="s">
        <v>5626</v>
      </c>
      <c r="C133">
        <v>3306978</v>
      </c>
      <c r="D133">
        <v>9999</v>
      </c>
      <c r="E133" t="s">
        <v>6123</v>
      </c>
      <c r="F133">
        <v>3739013</v>
      </c>
      <c r="G133" t="s">
        <v>5759</v>
      </c>
      <c r="H133" t="s">
        <v>33</v>
      </c>
      <c r="I133">
        <v>101575</v>
      </c>
      <c r="J133" s="2">
        <v>43100</v>
      </c>
      <c r="K133" t="s">
        <v>5759</v>
      </c>
      <c r="L133">
        <v>-93.41</v>
      </c>
      <c r="M133">
        <v>15</v>
      </c>
      <c r="N133" t="s">
        <v>1141</v>
      </c>
    </row>
    <row r="134" spans="1:14">
      <c r="A134" s="1" t="s">
        <v>16</v>
      </c>
      <c r="B134" t="s">
        <v>5626</v>
      </c>
      <c r="C134">
        <v>3306987</v>
      </c>
      <c r="D134">
        <v>0</v>
      </c>
      <c r="E134" t="s">
        <v>6124</v>
      </c>
      <c r="F134">
        <v>3739013</v>
      </c>
      <c r="G134" t="s">
        <v>5759</v>
      </c>
      <c r="H134" t="s">
        <v>35</v>
      </c>
      <c r="I134">
        <v>101675</v>
      </c>
      <c r="J134" s="2">
        <v>43100</v>
      </c>
      <c r="K134" t="s">
        <v>5759</v>
      </c>
      <c r="L134" s="3">
        <v>64410.29</v>
      </c>
      <c r="M134" s="3">
        <v>8024.973</v>
      </c>
      <c r="N134" t="s">
        <v>1141</v>
      </c>
    </row>
    <row r="135" spans="1:14">
      <c r="A135" s="1" t="s">
        <v>16</v>
      </c>
      <c r="B135" t="s">
        <v>5626</v>
      </c>
      <c r="C135">
        <v>3306987</v>
      </c>
      <c r="D135">
        <v>9999</v>
      </c>
      <c r="E135" t="s">
        <v>6125</v>
      </c>
      <c r="F135">
        <v>3739013</v>
      </c>
      <c r="G135" t="s">
        <v>5759</v>
      </c>
      <c r="H135" t="s">
        <v>35</v>
      </c>
      <c r="I135">
        <v>101675</v>
      </c>
      <c r="J135" s="2">
        <v>43100</v>
      </c>
      <c r="K135" t="s">
        <v>5759</v>
      </c>
      <c r="L135">
        <v>348.69</v>
      </c>
      <c r="M135">
        <v>15</v>
      </c>
      <c r="N135" t="s">
        <v>1141</v>
      </c>
    </row>
    <row r="136" spans="1:14">
      <c r="A136" s="1" t="s">
        <v>16</v>
      </c>
      <c r="B136" t="s">
        <v>5626</v>
      </c>
      <c r="C136">
        <v>3307003</v>
      </c>
      <c r="D136">
        <v>0</v>
      </c>
      <c r="E136" t="s">
        <v>6126</v>
      </c>
      <c r="F136">
        <v>3739013</v>
      </c>
      <c r="G136" t="s">
        <v>5759</v>
      </c>
      <c r="H136" t="s">
        <v>39</v>
      </c>
      <c r="I136">
        <v>101458</v>
      </c>
      <c r="J136" s="2">
        <v>43100</v>
      </c>
      <c r="K136" t="s">
        <v>5759</v>
      </c>
      <c r="L136" s="3">
        <v>24609.21</v>
      </c>
      <c r="M136" s="4">
        <v>2627</v>
      </c>
      <c r="N136" t="s">
        <v>1141</v>
      </c>
    </row>
    <row r="137" spans="1:14">
      <c r="A137" s="1" t="s">
        <v>16</v>
      </c>
      <c r="B137" t="s">
        <v>5626</v>
      </c>
      <c r="C137">
        <v>3307010</v>
      </c>
      <c r="D137">
        <v>0</v>
      </c>
      <c r="E137" t="s">
        <v>6127</v>
      </c>
      <c r="F137">
        <v>3739013</v>
      </c>
      <c r="G137" t="s">
        <v>5759</v>
      </c>
      <c r="H137" t="s">
        <v>41</v>
      </c>
      <c r="I137">
        <v>101570</v>
      </c>
      <c r="J137" s="2">
        <v>43100</v>
      </c>
      <c r="K137" t="s">
        <v>5759</v>
      </c>
      <c r="L137" s="3">
        <v>15400.4</v>
      </c>
      <c r="M137" s="4">
        <v>1735</v>
      </c>
      <c r="N137" t="s">
        <v>1141</v>
      </c>
    </row>
    <row r="138" spans="1:14">
      <c r="A138" s="1" t="s">
        <v>16</v>
      </c>
      <c r="B138" t="s">
        <v>5626</v>
      </c>
      <c r="C138">
        <v>3307019</v>
      </c>
      <c r="D138">
        <v>0</v>
      </c>
      <c r="E138" t="s">
        <v>6128</v>
      </c>
      <c r="F138">
        <v>3739013</v>
      </c>
      <c r="G138" t="s">
        <v>5759</v>
      </c>
      <c r="H138" t="s">
        <v>43</v>
      </c>
      <c r="I138">
        <v>101677</v>
      </c>
      <c r="J138" s="2">
        <v>43100</v>
      </c>
      <c r="K138" t="s">
        <v>5759</v>
      </c>
      <c r="L138" s="3">
        <v>37124.519999999997</v>
      </c>
      <c r="M138" s="4">
        <v>4911</v>
      </c>
      <c r="N138" t="s">
        <v>1141</v>
      </c>
    </row>
    <row r="139" spans="1:14">
      <c r="A139" s="1" t="s">
        <v>16</v>
      </c>
      <c r="B139" t="s">
        <v>5626</v>
      </c>
      <c r="C139">
        <v>3307027</v>
      </c>
      <c r="D139">
        <v>0</v>
      </c>
      <c r="E139" t="s">
        <v>6129</v>
      </c>
      <c r="F139">
        <v>3739013</v>
      </c>
      <c r="G139" t="s">
        <v>5759</v>
      </c>
      <c r="H139" t="s">
        <v>51</v>
      </c>
      <c r="I139">
        <v>101627</v>
      </c>
      <c r="J139" s="2">
        <v>43100</v>
      </c>
      <c r="K139" t="s">
        <v>5759</v>
      </c>
      <c r="L139" s="3">
        <v>44603.44</v>
      </c>
      <c r="M139" s="3">
        <v>4841.1540000000005</v>
      </c>
      <c r="N139" t="s">
        <v>1141</v>
      </c>
    </row>
    <row r="140" spans="1:14">
      <c r="A140" s="1" t="s">
        <v>16</v>
      </c>
      <c r="B140" t="s">
        <v>5626</v>
      </c>
      <c r="C140">
        <v>3307035</v>
      </c>
      <c r="D140">
        <v>0</v>
      </c>
      <c r="E140" t="s">
        <v>6130</v>
      </c>
      <c r="F140">
        <v>3739013</v>
      </c>
      <c r="G140" t="s">
        <v>5759</v>
      </c>
      <c r="H140" t="s">
        <v>45</v>
      </c>
      <c r="I140">
        <v>101574</v>
      </c>
      <c r="J140" s="2">
        <v>43100</v>
      </c>
      <c r="K140" t="s">
        <v>5759</v>
      </c>
      <c r="L140" s="3">
        <v>45200.94</v>
      </c>
      <c r="M140" s="3">
        <v>4585.085</v>
      </c>
      <c r="N140" t="s">
        <v>1141</v>
      </c>
    </row>
    <row r="141" spans="1:14">
      <c r="A141" s="1" t="s">
        <v>16</v>
      </c>
      <c r="B141" t="s">
        <v>5626</v>
      </c>
      <c r="C141">
        <v>3307038</v>
      </c>
      <c r="D141">
        <v>0</v>
      </c>
      <c r="E141" t="s">
        <v>6131</v>
      </c>
      <c r="F141">
        <v>3739013</v>
      </c>
      <c r="G141" t="s">
        <v>5759</v>
      </c>
      <c r="H141" t="s">
        <v>47</v>
      </c>
      <c r="I141">
        <v>101459</v>
      </c>
      <c r="J141" s="2">
        <v>43100</v>
      </c>
      <c r="K141" t="s">
        <v>5759</v>
      </c>
      <c r="L141">
        <v>870.02</v>
      </c>
      <c r="M141">
        <v>96</v>
      </c>
      <c r="N141" t="s">
        <v>1141</v>
      </c>
    </row>
    <row r="142" spans="1:14">
      <c r="A142" s="1" t="s">
        <v>16</v>
      </c>
      <c r="B142" t="s">
        <v>5626</v>
      </c>
      <c r="C142">
        <v>3307044</v>
      </c>
      <c r="D142">
        <v>0</v>
      </c>
      <c r="E142" t="s">
        <v>6132</v>
      </c>
      <c r="F142">
        <v>3739013</v>
      </c>
      <c r="G142" t="s">
        <v>5759</v>
      </c>
      <c r="H142" t="s">
        <v>49</v>
      </c>
      <c r="I142">
        <v>101566</v>
      </c>
      <c r="J142" s="2">
        <v>43100</v>
      </c>
      <c r="K142" t="s">
        <v>5759</v>
      </c>
      <c r="L142" s="3">
        <v>57237.91</v>
      </c>
      <c r="M142" s="3">
        <v>7636.03</v>
      </c>
      <c r="N142" t="s">
        <v>1141</v>
      </c>
    </row>
    <row r="143" spans="1:14">
      <c r="A143" s="1" t="s">
        <v>16</v>
      </c>
      <c r="B143" t="s">
        <v>5626</v>
      </c>
      <c r="C143">
        <v>3311728</v>
      </c>
      <c r="D143">
        <v>0</v>
      </c>
      <c r="E143" t="s">
        <v>6133</v>
      </c>
      <c r="F143">
        <v>3739013</v>
      </c>
      <c r="G143" t="s">
        <v>5759</v>
      </c>
      <c r="H143" t="s">
        <v>53</v>
      </c>
      <c r="I143">
        <v>101652</v>
      </c>
      <c r="J143" s="2">
        <v>43465</v>
      </c>
      <c r="K143" t="s">
        <v>5759</v>
      </c>
      <c r="L143" s="3">
        <v>28320.27</v>
      </c>
      <c r="M143" s="3">
        <v>3260.2</v>
      </c>
      <c r="N143" t="s">
        <v>1141</v>
      </c>
    </row>
    <row r="144" spans="1:14">
      <c r="A144" s="1" t="s">
        <v>16</v>
      </c>
      <c r="B144" t="s">
        <v>5626</v>
      </c>
      <c r="C144">
        <v>3306925</v>
      </c>
      <c r="D144">
        <v>0</v>
      </c>
      <c r="E144" t="s">
        <v>6134</v>
      </c>
      <c r="F144">
        <v>3739014</v>
      </c>
      <c r="G144" t="s">
        <v>5930</v>
      </c>
      <c r="H144" t="s">
        <v>20</v>
      </c>
      <c r="I144">
        <v>101556</v>
      </c>
      <c r="J144" s="2">
        <v>43100</v>
      </c>
      <c r="K144" t="s">
        <v>5930</v>
      </c>
      <c r="L144" s="3">
        <v>8467.58</v>
      </c>
      <c r="M144" s="4">
        <v>10523</v>
      </c>
      <c r="N144" t="s">
        <v>1099</v>
      </c>
    </row>
    <row r="145" spans="1:14">
      <c r="A145" s="1" t="s">
        <v>16</v>
      </c>
      <c r="B145" t="s">
        <v>5626</v>
      </c>
      <c r="C145">
        <v>3306934</v>
      </c>
      <c r="D145">
        <v>0</v>
      </c>
      <c r="E145" t="s">
        <v>6135</v>
      </c>
      <c r="F145">
        <v>3739014</v>
      </c>
      <c r="G145" t="s">
        <v>5930</v>
      </c>
      <c r="H145" t="s">
        <v>25</v>
      </c>
      <c r="I145">
        <v>101557</v>
      </c>
      <c r="J145" s="2">
        <v>43100</v>
      </c>
      <c r="K145" t="s">
        <v>5930</v>
      </c>
      <c r="L145" s="3">
        <v>7960.04</v>
      </c>
      <c r="M145" s="4">
        <v>6556</v>
      </c>
      <c r="N145" t="s">
        <v>1099</v>
      </c>
    </row>
    <row r="146" spans="1:14">
      <c r="A146" s="1" t="s">
        <v>16</v>
      </c>
      <c r="B146" t="s">
        <v>5626</v>
      </c>
      <c r="C146">
        <v>3306954</v>
      </c>
      <c r="D146">
        <v>0</v>
      </c>
      <c r="E146" t="s">
        <v>6136</v>
      </c>
      <c r="F146">
        <v>3739014</v>
      </c>
      <c r="G146" t="s">
        <v>5930</v>
      </c>
      <c r="H146" t="s">
        <v>27</v>
      </c>
      <c r="I146">
        <v>101677</v>
      </c>
      <c r="J146" s="2">
        <v>43100</v>
      </c>
      <c r="K146" t="s">
        <v>5930</v>
      </c>
      <c r="L146" s="3">
        <v>3807.37</v>
      </c>
      <c r="M146" s="4">
        <v>4852</v>
      </c>
      <c r="N146" t="s">
        <v>1099</v>
      </c>
    </row>
    <row r="147" spans="1:14">
      <c r="A147" s="1" t="s">
        <v>16</v>
      </c>
      <c r="B147" t="s">
        <v>5626</v>
      </c>
      <c r="C147">
        <v>3306962</v>
      </c>
      <c r="D147">
        <v>0</v>
      </c>
      <c r="E147" t="s">
        <v>6137</v>
      </c>
      <c r="F147">
        <v>3739014</v>
      </c>
      <c r="G147" t="s">
        <v>5930</v>
      </c>
      <c r="H147" t="s">
        <v>29</v>
      </c>
      <c r="I147">
        <v>101678</v>
      </c>
      <c r="J147" s="2">
        <v>43100</v>
      </c>
      <c r="K147" t="s">
        <v>5930</v>
      </c>
      <c r="L147" s="3">
        <v>6134.36</v>
      </c>
      <c r="M147" s="4">
        <v>6956</v>
      </c>
      <c r="N147" t="s">
        <v>1099</v>
      </c>
    </row>
    <row r="148" spans="1:14">
      <c r="A148" s="1" t="s">
        <v>16</v>
      </c>
      <c r="B148" t="s">
        <v>5626</v>
      </c>
      <c r="C148">
        <v>3306970</v>
      </c>
      <c r="D148">
        <v>0</v>
      </c>
      <c r="E148" t="s">
        <v>6138</v>
      </c>
      <c r="F148">
        <v>3739014</v>
      </c>
      <c r="G148" t="s">
        <v>5930</v>
      </c>
      <c r="H148" t="s">
        <v>31</v>
      </c>
      <c r="I148">
        <v>101530</v>
      </c>
      <c r="J148" s="2">
        <v>43100</v>
      </c>
      <c r="K148" t="s">
        <v>5930</v>
      </c>
      <c r="L148" s="3">
        <v>5303.27</v>
      </c>
      <c r="M148" s="4">
        <v>4675</v>
      </c>
      <c r="N148" t="s">
        <v>1099</v>
      </c>
    </row>
    <row r="149" spans="1:14">
      <c r="A149" s="1" t="s">
        <v>16</v>
      </c>
      <c r="B149" t="s">
        <v>5626</v>
      </c>
      <c r="C149">
        <v>3306979</v>
      </c>
      <c r="D149">
        <v>0</v>
      </c>
      <c r="E149" t="s">
        <v>6139</v>
      </c>
      <c r="F149">
        <v>3739014</v>
      </c>
      <c r="G149" t="s">
        <v>5930</v>
      </c>
      <c r="H149" t="s">
        <v>33</v>
      </c>
      <c r="I149">
        <v>101575</v>
      </c>
      <c r="J149" s="2">
        <v>43100</v>
      </c>
      <c r="K149" t="s">
        <v>5930</v>
      </c>
      <c r="L149" s="3">
        <v>10254.33</v>
      </c>
      <c r="M149" s="4">
        <v>10412</v>
      </c>
      <c r="N149" t="s">
        <v>1099</v>
      </c>
    </row>
    <row r="150" spans="1:14">
      <c r="A150" s="1" t="s">
        <v>16</v>
      </c>
      <c r="B150" t="s">
        <v>5626</v>
      </c>
      <c r="C150">
        <v>3306988</v>
      </c>
      <c r="D150">
        <v>0</v>
      </c>
      <c r="E150" t="s">
        <v>6140</v>
      </c>
      <c r="F150">
        <v>3739014</v>
      </c>
      <c r="G150" t="s">
        <v>5930</v>
      </c>
      <c r="H150" t="s">
        <v>35</v>
      </c>
      <c r="I150">
        <v>101675</v>
      </c>
      <c r="J150" s="2">
        <v>43100</v>
      </c>
      <c r="K150" t="s">
        <v>5930</v>
      </c>
      <c r="L150" s="3">
        <v>3513.63</v>
      </c>
      <c r="M150" s="4">
        <v>3163</v>
      </c>
      <c r="N150" t="s">
        <v>1099</v>
      </c>
    </row>
    <row r="151" spans="1:14">
      <c r="A151" s="1" t="s">
        <v>16</v>
      </c>
      <c r="B151" t="s">
        <v>5626</v>
      </c>
      <c r="C151">
        <v>3307004</v>
      </c>
      <c r="D151">
        <v>0</v>
      </c>
      <c r="E151" t="s">
        <v>6141</v>
      </c>
      <c r="F151">
        <v>3739014</v>
      </c>
      <c r="G151" t="s">
        <v>5930</v>
      </c>
      <c r="H151" t="s">
        <v>39</v>
      </c>
      <c r="I151">
        <v>101458</v>
      </c>
      <c r="J151" s="2">
        <v>43100</v>
      </c>
      <c r="K151" t="s">
        <v>5930</v>
      </c>
      <c r="L151" s="3">
        <v>1924.92</v>
      </c>
      <c r="M151" s="4">
        <v>1715</v>
      </c>
      <c r="N151" t="s">
        <v>1099</v>
      </c>
    </row>
    <row r="152" spans="1:14">
      <c r="A152" s="1" t="s">
        <v>16</v>
      </c>
      <c r="B152" t="s">
        <v>5626</v>
      </c>
      <c r="C152">
        <v>3307011</v>
      </c>
      <c r="D152">
        <v>0</v>
      </c>
      <c r="E152" t="s">
        <v>6142</v>
      </c>
      <c r="F152">
        <v>3739014</v>
      </c>
      <c r="G152" t="s">
        <v>5930</v>
      </c>
      <c r="H152" t="s">
        <v>41</v>
      </c>
      <c r="I152">
        <v>101570</v>
      </c>
      <c r="J152" s="2">
        <v>43100</v>
      </c>
      <c r="K152" t="s">
        <v>5930</v>
      </c>
      <c r="L152" s="3">
        <v>-3932.8</v>
      </c>
      <c r="M152" s="4">
        <v>1887</v>
      </c>
      <c r="N152" t="s">
        <v>1099</v>
      </c>
    </row>
    <row r="153" spans="1:14">
      <c r="A153" s="1" t="s">
        <v>16</v>
      </c>
      <c r="B153" t="s">
        <v>5626</v>
      </c>
      <c r="C153">
        <v>3307020</v>
      </c>
      <c r="D153">
        <v>0</v>
      </c>
      <c r="E153" t="s">
        <v>6143</v>
      </c>
      <c r="F153">
        <v>3739014</v>
      </c>
      <c r="G153" t="s">
        <v>5930</v>
      </c>
      <c r="H153" t="s">
        <v>43</v>
      </c>
      <c r="I153">
        <v>101677</v>
      </c>
      <c r="J153" s="2">
        <v>43100</v>
      </c>
      <c r="K153" t="s">
        <v>5930</v>
      </c>
      <c r="L153" s="3">
        <v>3602.57</v>
      </c>
      <c r="M153" s="4">
        <v>3244</v>
      </c>
      <c r="N153" t="s">
        <v>1099</v>
      </c>
    </row>
    <row r="154" spans="1:14">
      <c r="A154" s="1" t="s">
        <v>16</v>
      </c>
      <c r="B154" t="s">
        <v>5626</v>
      </c>
      <c r="C154">
        <v>3307028</v>
      </c>
      <c r="D154">
        <v>0</v>
      </c>
      <c r="E154" t="s">
        <v>6144</v>
      </c>
      <c r="F154">
        <v>3739014</v>
      </c>
      <c r="G154" t="s">
        <v>5930</v>
      </c>
      <c r="H154" t="s">
        <v>51</v>
      </c>
      <c r="I154">
        <v>101627</v>
      </c>
      <c r="J154" s="2">
        <v>43100</v>
      </c>
      <c r="K154" t="s">
        <v>5930</v>
      </c>
      <c r="L154">
        <v>464.38</v>
      </c>
      <c r="M154" s="4">
        <v>4586</v>
      </c>
      <c r="N154" t="s">
        <v>1099</v>
      </c>
    </row>
    <row r="155" spans="1:14">
      <c r="A155" s="1" t="s">
        <v>16</v>
      </c>
      <c r="B155" t="s">
        <v>5626</v>
      </c>
      <c r="C155">
        <v>3307036</v>
      </c>
      <c r="D155">
        <v>0</v>
      </c>
      <c r="E155" t="s">
        <v>6145</v>
      </c>
      <c r="F155">
        <v>3739014</v>
      </c>
      <c r="G155" t="s">
        <v>5930</v>
      </c>
      <c r="H155" t="s">
        <v>45</v>
      </c>
      <c r="I155">
        <v>101574</v>
      </c>
      <c r="J155" s="2">
        <v>43100</v>
      </c>
      <c r="K155" t="s">
        <v>5930</v>
      </c>
      <c r="L155" s="3">
        <v>10850.55</v>
      </c>
      <c r="M155" s="4">
        <v>8437</v>
      </c>
      <c r="N155" t="s">
        <v>1099</v>
      </c>
    </row>
    <row r="156" spans="1:14">
      <c r="A156" s="1" t="s">
        <v>16</v>
      </c>
      <c r="B156" t="s">
        <v>5626</v>
      </c>
      <c r="C156">
        <v>3307045</v>
      </c>
      <c r="D156">
        <v>0</v>
      </c>
      <c r="E156" t="s">
        <v>6146</v>
      </c>
      <c r="F156">
        <v>3739014</v>
      </c>
      <c r="G156" t="s">
        <v>5930</v>
      </c>
      <c r="H156" t="s">
        <v>49</v>
      </c>
      <c r="I156">
        <v>101566</v>
      </c>
      <c r="J156" s="2">
        <v>43100</v>
      </c>
      <c r="K156" t="s">
        <v>5930</v>
      </c>
      <c r="L156" s="3">
        <v>15621.11</v>
      </c>
      <c r="M156" s="4">
        <v>14358</v>
      </c>
      <c r="N156" t="s">
        <v>1099</v>
      </c>
    </row>
    <row r="157" spans="1:14">
      <c r="A157" s="1" t="s">
        <v>16</v>
      </c>
      <c r="B157" t="s">
        <v>5626</v>
      </c>
      <c r="C157">
        <v>3311729</v>
      </c>
      <c r="D157">
        <v>0</v>
      </c>
      <c r="E157" t="s">
        <v>6147</v>
      </c>
      <c r="F157">
        <v>3739014</v>
      </c>
      <c r="G157" t="s">
        <v>5930</v>
      </c>
      <c r="H157" t="s">
        <v>53</v>
      </c>
      <c r="I157">
        <v>101652</v>
      </c>
      <c r="J157" s="2">
        <v>43465</v>
      </c>
      <c r="K157" t="s">
        <v>5930</v>
      </c>
      <c r="L157" s="3">
        <v>5389.23</v>
      </c>
      <c r="M157" s="4">
        <v>4292</v>
      </c>
      <c r="N157" t="s">
        <v>1099</v>
      </c>
    </row>
    <row r="158" spans="1:14">
      <c r="A158" s="1" t="s">
        <v>16</v>
      </c>
      <c r="B158" t="s">
        <v>5626</v>
      </c>
      <c r="C158">
        <v>3306926</v>
      </c>
      <c r="D158">
        <v>0</v>
      </c>
      <c r="E158" t="s">
        <v>6148</v>
      </c>
      <c r="F158">
        <v>3739015</v>
      </c>
      <c r="G158" t="s">
        <v>5951</v>
      </c>
      <c r="H158" t="s">
        <v>20</v>
      </c>
      <c r="I158">
        <v>101556</v>
      </c>
      <c r="J158" s="2">
        <v>43100</v>
      </c>
      <c r="K158" t="s">
        <v>5951</v>
      </c>
      <c r="L158" s="3">
        <v>1753.83</v>
      </c>
      <c r="M158">
        <v>912</v>
      </c>
      <c r="N158" t="s">
        <v>1099</v>
      </c>
    </row>
    <row r="159" spans="1:14">
      <c r="A159" s="1" t="s">
        <v>16</v>
      </c>
      <c r="B159" t="s">
        <v>5626</v>
      </c>
      <c r="C159">
        <v>3306935</v>
      </c>
      <c r="D159">
        <v>0</v>
      </c>
      <c r="E159" t="s">
        <v>6149</v>
      </c>
      <c r="F159">
        <v>3739015</v>
      </c>
      <c r="G159" t="s">
        <v>5951</v>
      </c>
      <c r="H159" t="s">
        <v>25</v>
      </c>
      <c r="I159">
        <v>101557</v>
      </c>
      <c r="J159" s="2">
        <v>43100</v>
      </c>
      <c r="K159" t="s">
        <v>5951</v>
      </c>
      <c r="L159" s="3">
        <v>2086.77</v>
      </c>
      <c r="M159">
        <v>728</v>
      </c>
      <c r="N159" t="s">
        <v>1099</v>
      </c>
    </row>
    <row r="160" spans="1:14">
      <c r="A160" s="1" t="s">
        <v>16</v>
      </c>
      <c r="B160" t="s">
        <v>5626</v>
      </c>
      <c r="C160">
        <v>3306955</v>
      </c>
      <c r="D160">
        <v>0</v>
      </c>
      <c r="E160" t="s">
        <v>6150</v>
      </c>
      <c r="F160">
        <v>3739015</v>
      </c>
      <c r="G160" t="s">
        <v>5951</v>
      </c>
      <c r="H160" t="s">
        <v>27</v>
      </c>
      <c r="I160">
        <v>101677</v>
      </c>
      <c r="J160" s="2">
        <v>43100</v>
      </c>
      <c r="K160" t="s">
        <v>5951</v>
      </c>
      <c r="L160" s="3">
        <v>1148.3599999999999</v>
      </c>
      <c r="M160">
        <v>597</v>
      </c>
      <c r="N160" t="s">
        <v>1099</v>
      </c>
    </row>
    <row r="161" spans="1:14">
      <c r="A161" s="1" t="s">
        <v>16</v>
      </c>
      <c r="B161" t="s">
        <v>5626</v>
      </c>
      <c r="C161">
        <v>3306963</v>
      </c>
      <c r="D161">
        <v>0</v>
      </c>
      <c r="E161" t="s">
        <v>6151</v>
      </c>
      <c r="F161">
        <v>3739015</v>
      </c>
      <c r="G161" t="s">
        <v>5951</v>
      </c>
      <c r="H161" t="s">
        <v>29</v>
      </c>
      <c r="I161">
        <v>101678</v>
      </c>
      <c r="J161" s="2">
        <v>43100</v>
      </c>
      <c r="K161" t="s">
        <v>5951</v>
      </c>
      <c r="L161">
        <v>908</v>
      </c>
      <c r="M161">
        <v>472</v>
      </c>
      <c r="N161" t="s">
        <v>1099</v>
      </c>
    </row>
    <row r="162" spans="1:14">
      <c r="A162" s="1" t="s">
        <v>16</v>
      </c>
      <c r="B162" t="s">
        <v>5626</v>
      </c>
      <c r="C162">
        <v>3306971</v>
      </c>
      <c r="D162">
        <v>0</v>
      </c>
      <c r="E162" t="s">
        <v>6152</v>
      </c>
      <c r="F162">
        <v>3739015</v>
      </c>
      <c r="G162" t="s">
        <v>5951</v>
      </c>
      <c r="H162" t="s">
        <v>31</v>
      </c>
      <c r="I162">
        <v>101530</v>
      </c>
      <c r="J162" s="2">
        <v>43100</v>
      </c>
      <c r="K162" t="s">
        <v>5951</v>
      </c>
      <c r="L162" s="3">
        <v>1231.27</v>
      </c>
      <c r="M162">
        <v>640</v>
      </c>
      <c r="N162" t="s">
        <v>1099</v>
      </c>
    </row>
    <row r="163" spans="1:14">
      <c r="A163" s="1" t="s">
        <v>16</v>
      </c>
      <c r="B163" t="s">
        <v>5626</v>
      </c>
      <c r="C163">
        <v>3306980</v>
      </c>
      <c r="D163">
        <v>0</v>
      </c>
      <c r="E163" t="s">
        <v>6153</v>
      </c>
      <c r="F163">
        <v>3739015</v>
      </c>
      <c r="G163" t="s">
        <v>5951</v>
      </c>
      <c r="H163" t="s">
        <v>33</v>
      </c>
      <c r="I163">
        <v>101575</v>
      </c>
      <c r="J163" s="2">
        <v>43100</v>
      </c>
      <c r="K163" t="s">
        <v>5951</v>
      </c>
      <c r="L163" s="3">
        <v>1001.6</v>
      </c>
      <c r="M163">
        <v>521</v>
      </c>
      <c r="N163" t="s">
        <v>1099</v>
      </c>
    </row>
    <row r="164" spans="1:14">
      <c r="A164" s="1" t="s">
        <v>16</v>
      </c>
      <c r="B164" t="s">
        <v>5626</v>
      </c>
      <c r="C164">
        <v>3306989</v>
      </c>
      <c r="D164">
        <v>0</v>
      </c>
      <c r="E164" t="s">
        <v>6154</v>
      </c>
      <c r="F164">
        <v>3739015</v>
      </c>
      <c r="G164" t="s">
        <v>5951</v>
      </c>
      <c r="H164" t="s">
        <v>35</v>
      </c>
      <c r="I164">
        <v>101675</v>
      </c>
      <c r="J164" s="2">
        <v>43100</v>
      </c>
      <c r="K164" t="s">
        <v>5951</v>
      </c>
      <c r="L164" s="3">
        <v>1575.57</v>
      </c>
      <c r="M164">
        <v>735</v>
      </c>
      <c r="N164" t="s">
        <v>1099</v>
      </c>
    </row>
    <row r="165" spans="1:14">
      <c r="A165" s="1" t="s">
        <v>16</v>
      </c>
      <c r="B165" t="s">
        <v>5626</v>
      </c>
      <c r="C165">
        <v>3307005</v>
      </c>
      <c r="D165">
        <v>0</v>
      </c>
      <c r="E165" t="s">
        <v>6155</v>
      </c>
      <c r="F165">
        <v>3739015</v>
      </c>
      <c r="G165" t="s">
        <v>5951</v>
      </c>
      <c r="H165" t="s">
        <v>39</v>
      </c>
      <c r="I165">
        <v>101458</v>
      </c>
      <c r="J165" s="2">
        <v>43100</v>
      </c>
      <c r="K165" t="s">
        <v>5951</v>
      </c>
      <c r="L165" s="3">
        <v>2403.19</v>
      </c>
      <c r="M165" s="4">
        <v>1130</v>
      </c>
      <c r="N165" t="s">
        <v>1099</v>
      </c>
    </row>
    <row r="166" spans="1:14">
      <c r="A166" s="1" t="s">
        <v>16</v>
      </c>
      <c r="B166" t="s">
        <v>5626</v>
      </c>
      <c r="C166">
        <v>3307012</v>
      </c>
      <c r="D166">
        <v>0</v>
      </c>
      <c r="E166" t="s">
        <v>6156</v>
      </c>
      <c r="F166">
        <v>3739015</v>
      </c>
      <c r="G166" t="s">
        <v>5951</v>
      </c>
      <c r="H166" t="s">
        <v>41</v>
      </c>
      <c r="I166">
        <v>101570</v>
      </c>
      <c r="J166" s="2">
        <v>43100</v>
      </c>
      <c r="K166" t="s">
        <v>5951</v>
      </c>
      <c r="L166">
        <v>486.43</v>
      </c>
      <c r="M166">
        <v>253</v>
      </c>
      <c r="N166" t="s">
        <v>1099</v>
      </c>
    </row>
    <row r="167" spans="1:14">
      <c r="A167" s="1" t="s">
        <v>16</v>
      </c>
      <c r="B167" t="s">
        <v>5626</v>
      </c>
      <c r="C167">
        <v>3307021</v>
      </c>
      <c r="D167">
        <v>0</v>
      </c>
      <c r="E167" t="s">
        <v>6157</v>
      </c>
      <c r="F167">
        <v>3739015</v>
      </c>
      <c r="G167" t="s">
        <v>5951</v>
      </c>
      <c r="H167" t="s">
        <v>43</v>
      </c>
      <c r="I167">
        <v>101677</v>
      </c>
      <c r="J167" s="2">
        <v>43100</v>
      </c>
      <c r="K167" t="s">
        <v>5951</v>
      </c>
      <c r="L167" s="3">
        <v>1134.99</v>
      </c>
      <c r="M167">
        <v>590</v>
      </c>
      <c r="N167" t="s">
        <v>1099</v>
      </c>
    </row>
    <row r="168" spans="1:14">
      <c r="A168" s="1" t="s">
        <v>16</v>
      </c>
      <c r="B168" t="s">
        <v>5626</v>
      </c>
      <c r="C168">
        <v>3307029</v>
      </c>
      <c r="D168">
        <v>0</v>
      </c>
      <c r="E168" t="s">
        <v>6158</v>
      </c>
      <c r="F168">
        <v>3739015</v>
      </c>
      <c r="G168" t="s">
        <v>5951</v>
      </c>
      <c r="H168" t="s">
        <v>51</v>
      </c>
      <c r="I168">
        <v>101627</v>
      </c>
      <c r="J168" s="2">
        <v>43100</v>
      </c>
      <c r="K168" t="s">
        <v>5951</v>
      </c>
      <c r="L168" s="3">
        <v>1079.82</v>
      </c>
      <c r="M168">
        <v>561</v>
      </c>
      <c r="N168" t="s">
        <v>1099</v>
      </c>
    </row>
    <row r="169" spans="1:14">
      <c r="A169" s="1" t="s">
        <v>16</v>
      </c>
      <c r="B169" t="s">
        <v>5626</v>
      </c>
      <c r="C169">
        <v>3307037</v>
      </c>
      <c r="D169">
        <v>0</v>
      </c>
      <c r="E169" t="s">
        <v>6159</v>
      </c>
      <c r="F169">
        <v>3739015</v>
      </c>
      <c r="G169" t="s">
        <v>5951</v>
      </c>
      <c r="H169" t="s">
        <v>45</v>
      </c>
      <c r="I169">
        <v>101574</v>
      </c>
      <c r="J169" s="2">
        <v>43100</v>
      </c>
      <c r="K169" t="s">
        <v>5951</v>
      </c>
      <c r="L169" s="3">
        <v>1249.22</v>
      </c>
      <c r="M169">
        <v>649</v>
      </c>
      <c r="N169" t="s">
        <v>1099</v>
      </c>
    </row>
    <row r="170" spans="1:14">
      <c r="A170" s="1" t="s">
        <v>16</v>
      </c>
      <c r="B170" t="s">
        <v>5626</v>
      </c>
      <c r="C170">
        <v>3307046</v>
      </c>
      <c r="D170">
        <v>0</v>
      </c>
      <c r="E170" t="s">
        <v>6160</v>
      </c>
      <c r="F170">
        <v>3739015</v>
      </c>
      <c r="G170" t="s">
        <v>5951</v>
      </c>
      <c r="H170" t="s">
        <v>49</v>
      </c>
      <c r="I170">
        <v>101566</v>
      </c>
      <c r="J170" s="2">
        <v>43100</v>
      </c>
      <c r="K170" t="s">
        <v>5951</v>
      </c>
      <c r="L170" s="3">
        <v>1416.26</v>
      </c>
      <c r="M170">
        <v>737</v>
      </c>
      <c r="N170" t="s">
        <v>1099</v>
      </c>
    </row>
    <row r="171" spans="1:14">
      <c r="A171" s="1" t="s">
        <v>16</v>
      </c>
      <c r="B171" t="s">
        <v>5626</v>
      </c>
      <c r="C171">
        <v>3311730</v>
      </c>
      <c r="D171">
        <v>0</v>
      </c>
      <c r="E171" t="s">
        <v>6161</v>
      </c>
      <c r="F171">
        <v>3739015</v>
      </c>
      <c r="G171" t="s">
        <v>5951</v>
      </c>
      <c r="H171" t="s">
        <v>53</v>
      </c>
      <c r="I171">
        <v>101652</v>
      </c>
      <c r="J171" s="2">
        <v>43465</v>
      </c>
      <c r="K171" t="s">
        <v>5951</v>
      </c>
      <c r="L171" s="3">
        <v>1110.52</v>
      </c>
      <c r="M171">
        <v>577</v>
      </c>
      <c r="N171" t="s">
        <v>1099</v>
      </c>
    </row>
    <row r="172" spans="1:14">
      <c r="A172" s="1" t="s">
        <v>16</v>
      </c>
      <c r="B172" t="s">
        <v>5626</v>
      </c>
      <c r="C172">
        <v>3362023</v>
      </c>
      <c r="D172">
        <v>0</v>
      </c>
      <c r="E172" t="s">
        <v>6162</v>
      </c>
      <c r="F172">
        <v>3739016</v>
      </c>
      <c r="G172" t="s">
        <v>6163</v>
      </c>
      <c r="H172" t="s">
        <v>53</v>
      </c>
      <c r="I172" t="s">
        <v>735</v>
      </c>
      <c r="J172" s="2">
        <v>45291</v>
      </c>
      <c r="K172" t="s">
        <v>6163</v>
      </c>
      <c r="L172" s="3">
        <v>6668.21</v>
      </c>
      <c r="M172">
        <v>5</v>
      </c>
      <c r="N172" t="s">
        <v>22</v>
      </c>
    </row>
    <row r="173" spans="1:14">
      <c r="A173" s="1" t="s">
        <v>16</v>
      </c>
      <c r="B173" t="s">
        <v>5626</v>
      </c>
      <c r="C173">
        <v>3362023</v>
      </c>
      <c r="D173">
        <v>9999</v>
      </c>
      <c r="E173" t="s">
        <v>6164</v>
      </c>
      <c r="F173">
        <v>3739016</v>
      </c>
      <c r="G173" t="s">
        <v>6163</v>
      </c>
      <c r="H173" t="s">
        <v>53</v>
      </c>
      <c r="I173" t="s">
        <v>735</v>
      </c>
      <c r="J173" s="2">
        <v>45107</v>
      </c>
      <c r="K173" t="s">
        <v>6163</v>
      </c>
      <c r="L173" s="3">
        <v>3083.91</v>
      </c>
      <c r="M173">
        <v>4</v>
      </c>
      <c r="N173" t="s">
        <v>22</v>
      </c>
    </row>
    <row r="174" spans="1:14">
      <c r="A174" s="1" t="s">
        <v>16</v>
      </c>
      <c r="B174" t="s">
        <v>5626</v>
      </c>
      <c r="C174">
        <v>3362024</v>
      </c>
      <c r="D174">
        <v>0</v>
      </c>
      <c r="E174" t="s">
        <v>6165</v>
      </c>
      <c r="F174">
        <v>3739016</v>
      </c>
      <c r="G174" t="s">
        <v>6163</v>
      </c>
      <c r="H174" t="s">
        <v>33</v>
      </c>
      <c r="I174" t="s">
        <v>5679</v>
      </c>
      <c r="J174" s="2">
        <v>45291</v>
      </c>
      <c r="K174" t="s">
        <v>6163</v>
      </c>
      <c r="L174" s="3">
        <v>33753.17</v>
      </c>
      <c r="M174">
        <v>35</v>
      </c>
      <c r="N174" t="s">
        <v>22</v>
      </c>
    </row>
    <row r="175" spans="1:14">
      <c r="A175" s="1" t="s">
        <v>16</v>
      </c>
      <c r="B175" t="s">
        <v>5626</v>
      </c>
      <c r="C175">
        <v>3362024</v>
      </c>
      <c r="D175">
        <v>9999</v>
      </c>
      <c r="E175" t="s">
        <v>6166</v>
      </c>
      <c r="F175">
        <v>3739016</v>
      </c>
      <c r="G175" t="s">
        <v>6163</v>
      </c>
      <c r="H175" t="s">
        <v>33</v>
      </c>
      <c r="I175" t="s">
        <v>5679</v>
      </c>
      <c r="J175" s="2">
        <v>45107</v>
      </c>
      <c r="K175" t="s">
        <v>6163</v>
      </c>
      <c r="L175" s="3">
        <v>8666.5</v>
      </c>
      <c r="M175">
        <v>8</v>
      </c>
      <c r="N175" t="s">
        <v>22</v>
      </c>
    </row>
    <row r="176" spans="1:14" s="7" customFormat="1" ht="15.75">
      <c r="K176" s="7" t="s">
        <v>961</v>
      </c>
      <c r="L176" s="9">
        <f>SUM(L5:L175)</f>
        <v>14745730.559999991</v>
      </c>
    </row>
  </sheetData>
  <sortState xmlns:xlrd2="http://schemas.microsoft.com/office/spreadsheetml/2017/richdata2" ref="A5:N175">
    <sortCondition ref="F5:F175"/>
  </sortState>
  <mergeCells count="1">
    <mergeCell ref="A1:N1"/>
  </mergeCells>
  <phoneticPr fontId="1" type="noConversion"/>
  <pageMargins left="0.7" right="0.7" top="0.75" bottom="0.75" header="0.3" footer="0.3"/>
  <pageSetup scale="57" orientation="landscape" r:id="rId1"/>
  <headerFooter>
    <oddHeader>&amp;RWP JRD (Plant FERC Accts)
Pages&amp;P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6D74E6-0014-4E8F-A3A5-A54AEDC20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55DC30-C5E1-49EF-8F6B-4D1F6565C05B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db04fa-0a16-4728-af6f-a731b02a93f0"/>
    <ds:schemaRef ds:uri="f83f6d80-b32b-4225-9fa8-d2a9096fb9d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39DFA1-BEC0-44AA-AB2A-E96C428132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E36401</vt:lpstr>
      <vt:lpstr>E36501</vt:lpstr>
      <vt:lpstr>E36601</vt:lpstr>
      <vt:lpstr>E36701</vt:lpstr>
      <vt:lpstr>E36801</vt:lpstr>
      <vt:lpstr>E36901</vt:lpstr>
      <vt:lpstr>E37001 - E37003</vt:lpstr>
      <vt:lpstr>Summary</vt:lpstr>
      <vt:lpstr>E37301</vt:lpstr>
      <vt:lpstr>E37302</vt:lpstr>
      <vt:lpstr>'E37301'!Print_Area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Sasser, Jason D</dc:creator>
  <cp:keywords/>
  <dc:description/>
  <cp:lastModifiedBy>Gillespie, Brandon L</cp:lastModifiedBy>
  <cp:revision/>
  <cp:lastPrinted>2024-02-22T19:52:28Z</cp:lastPrinted>
  <dcterms:created xsi:type="dcterms:W3CDTF">2024-01-29T05:00:34Z</dcterms:created>
  <dcterms:modified xsi:type="dcterms:W3CDTF">2024-02-27T15:33:27Z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da1d96d8-da9c-4dd5-8a48-e6eebaa5e6f2_Enabled">
    <vt:lpwstr>true</vt:lpwstr>
  </property>
  <property fmtid="{D5CDD505-2E9C-101B-9397-08002B2CF9AE}" pid="5" name="MSIP_Label_da1d96d8-da9c-4dd5-8a48-e6eebaa5e6f2_SetDate">
    <vt:lpwstr>2024-02-27T15:33:26Z</vt:lpwstr>
  </property>
  <property fmtid="{D5CDD505-2E9C-101B-9397-08002B2CF9AE}" pid="6" name="MSIP_Label_da1d96d8-da9c-4dd5-8a48-e6eebaa5e6f2_Method">
    <vt:lpwstr>Privileged</vt:lpwstr>
  </property>
  <property fmtid="{D5CDD505-2E9C-101B-9397-08002B2CF9AE}" pid="7" name="MSIP_Label_da1d96d8-da9c-4dd5-8a48-e6eebaa5e6f2_Name">
    <vt:lpwstr>Public</vt:lpwstr>
  </property>
  <property fmtid="{D5CDD505-2E9C-101B-9397-08002B2CF9AE}" pid="8" name="MSIP_Label_da1d96d8-da9c-4dd5-8a48-e6eebaa5e6f2_SiteId">
    <vt:lpwstr>88cc5fd7-fd78-44b6-ad75-b6915088974f</vt:lpwstr>
  </property>
  <property fmtid="{D5CDD505-2E9C-101B-9397-08002B2CF9AE}" pid="9" name="MSIP_Label_da1d96d8-da9c-4dd5-8a48-e6eebaa5e6f2_ActionId">
    <vt:lpwstr>cd36c2f2-e520-42f7-b6de-80fac1c13982</vt:lpwstr>
  </property>
  <property fmtid="{D5CDD505-2E9C-101B-9397-08002B2CF9AE}" pid="10" name="MSIP_Label_da1d96d8-da9c-4dd5-8a48-e6eebaa5e6f2_ContentBits">
    <vt:lpwstr>0</vt:lpwstr>
  </property>
</Properties>
</file>